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<sst xmlns="http://schemas.openxmlformats.org/spreadsheetml/2006/main" count="21928" uniqueCount="9527">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</sst>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7347</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26.477999999999998</v>
      </c>
      <c r="U7" s="2196" t="s">
        <v>577</v>
      </c>
      <c r="V7" s="2193">
        <f>'RCH-1_Maternal Health'!X7</f>
        <v>0</v>
      </c>
      <c r="W7" s="2194"/>
      <c r="X7" s="2197">
        <f t="shared" ref="X7:X68" si="0">F7+J7+L7+P7+R7+T7+V7</f>
        <v>26.477999999999998</v>
      </c>
      <c r="Y7" s="2198" t="str">
        <f>CONCATENATE(G7,"",K7,"",M7,"",Q7,"",S7,"",U7,"",W7)</f>
        <v>Detailed Justification &amp; Budget Calculaation is Placed at RCH-1_ MH Annxeure, Sl No-1</v>
      </c>
      <c r="Z7" s="2391">
        <f>'RCH-1_Maternal Health'!G7</f>
        <v>26.477999999999998</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121.167</v>
      </c>
      <c r="G9" s="2196" t="s">
        <v>578</v>
      </c>
      <c r="H9" s="2193"/>
      <c r="I9" s="2193"/>
      <c r="J9" s="2195">
        <f t="shared" si="2"/>
        <v>0</v>
      </c>
      <c r="K9" s="2200"/>
      <c r="L9" s="2193"/>
      <c r="M9" s="2200"/>
      <c r="N9" s="2193"/>
      <c r="O9" s="2193"/>
      <c r="P9" s="2195">
        <f t="shared" si="3"/>
        <v>0</v>
      </c>
      <c r="Q9" s="2200"/>
      <c r="R9" s="2193"/>
      <c r="S9" s="2200"/>
      <c r="T9" s="2193">
        <f>'RCH-1_Maternal Health'!V17</f>
        <v>0.60583500000000001</v>
      </c>
      <c r="U9" s="1505" t="s">
        <v>579</v>
      </c>
      <c r="V9" s="2193"/>
      <c r="W9" s="2200"/>
      <c r="X9" s="2197">
        <f t="shared" si="0"/>
        <v>121.772835</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121.772835</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28.79</v>
      </c>
      <c r="S10" s="2201" t="s">
        <v>6785</v>
      </c>
      <c r="T10" s="2193">
        <f>'RCH-1_Maternal Health'!V27</f>
        <v>19.199400000000001</v>
      </c>
      <c r="U10" s="2201" t="s">
        <v>6786</v>
      </c>
      <c r="V10" s="2193">
        <f>'RCH-1_Maternal Health'!X27</f>
        <v>0</v>
      </c>
      <c r="W10" s="2200"/>
      <c r="X10" s="2197">
        <f t="shared" si="0"/>
        <v>47.989400000000003</v>
      </c>
      <c r="Y10" s="2198" t="str">
        <f t="shared" si="4"/>
        <v xml:space="preserve">    For Diagnostics- Detailed Justification &amp; Budget Calculaation is Placed at RCH-1_ MH Annxeure, Sl No-4 For Free Diet- Detailed out in Same Annexure </v>
      </c>
      <c r="Z10" s="2391">
        <f>'RCH-1_Maternal Health'!G27</f>
        <v>47.989400000000003</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6.1059999999999999</v>
      </c>
      <c r="U12" s="2202" t="s">
        <v>581</v>
      </c>
      <c r="V12" s="2193">
        <f>'RCH-1_Maternal Health'!X40</f>
        <v>0</v>
      </c>
      <c r="W12" s="2200"/>
      <c r="X12" s="2197">
        <f t="shared" si="0"/>
        <v>6.1059999999999999</v>
      </c>
      <c r="Y12" s="2198" t="str">
        <f t="shared" si="4"/>
        <v xml:space="preserve">     Detailed Justification &amp; Budget Calculaation is Placed at RCH-1_ MH Annxeure, Sl No-6 </v>
      </c>
      <c r="Z12" s="2391">
        <f>'RCH-1_Maternal Health'!G40</f>
        <v>6.1059999999999999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0.22</v>
      </c>
      <c r="U13" s="2202" t="s">
        <v>582</v>
      </c>
      <c r="V13" s="2193"/>
      <c r="W13" s="2200"/>
      <c r="X13" s="2197">
        <f t="shared" si="0"/>
        <v>0.22</v>
      </c>
      <c r="Y13" s="2198" t="str">
        <f t="shared" si="4"/>
        <v xml:space="preserve">     Detailed Justification &amp; Budget Calculaation is Placed at RCH-1_ MH Annxeure, Sl No-7 </v>
      </c>
      <c r="Z13" s="2391">
        <f>'RCH-1_Maternal Health'!G50</f>
        <v>0.22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0.26900000000000002</v>
      </c>
      <c r="W15" s="2201" t="s">
        <v>6789</v>
      </c>
      <c r="X15" s="2197">
        <f t="shared" si="0"/>
        <v>0.86900000000000011</v>
      </c>
      <c r="Y15" s="2198" t="str">
        <f t="shared" si="4"/>
        <v xml:space="preserve">     For OOC- Detailed Justification &amp; Budget Calculaation is Placed at RCH-1_ MH Annxeure, Sl No-9 For SRAE- Detailed out in Same Annexure</v>
      </c>
      <c r="Z15" s="2391">
        <f>'RCH-1_Maternal Health'!G61</f>
        <v>0.86900000000000011</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0.16880000000000001</v>
      </c>
      <c r="P16" s="2195">
        <f t="shared" si="3"/>
        <v>0.16880000000000001</v>
      </c>
      <c r="Q16" s="2201" t="s">
        <v>6791</v>
      </c>
      <c r="R16" s="2193">
        <f>'RCH-1_Maternal Health'!T70</f>
        <v>0</v>
      </c>
      <c r="S16" s="2200"/>
      <c r="T16" s="2193">
        <f>'RCH-1_Maternal Health'!V70</f>
        <v>0</v>
      </c>
      <c r="U16" s="2200"/>
      <c r="V16" s="2193">
        <f>'RCH-1_Maternal Health'!X70</f>
        <v>0</v>
      </c>
      <c r="W16" s="2200"/>
      <c r="X16" s="2197">
        <f t="shared" si="0"/>
        <v>0.16880000000000001</v>
      </c>
      <c r="Y16" s="2198" t="str">
        <f t="shared" si="4"/>
        <v xml:space="preserve">  For Equipment- Detailed Justification &amp; Budget Calculaation is Placed at RCH-1_ MH Annxeure, Sl No-10 For Drugs- Detailed out in Same Annexure   </v>
      </c>
      <c r="Z16" s="2391">
        <f>'RCH-1_Maternal Health'!G70</f>
        <v>0.16880000000000001</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0.21299999999999999</v>
      </c>
      <c r="S20" s="2201" t="s">
        <v>6795</v>
      </c>
      <c r="T20" s="2193">
        <f>'RCH-1_Maternal Health'!V83</f>
        <v>0.44</v>
      </c>
      <c r="U20" s="2202" t="s">
        <v>6796</v>
      </c>
      <c r="V20" s="2193">
        <f>'RCH-1_Maternal Health'!X83</f>
        <v>0</v>
      </c>
      <c r="W20" s="2200"/>
      <c r="X20" s="2197">
        <f t="shared" si="0"/>
        <v>1.653</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1.653</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3</v>
      </c>
      <c r="U21" s="2202" t="s">
        <v>583</v>
      </c>
      <c r="V21" s="2205">
        <f>'RCH-1_Maternal Health'!X98</f>
        <v>0</v>
      </c>
      <c r="W21" s="2200"/>
      <c r="X21" s="2197">
        <f t="shared" si="0"/>
        <v>3</v>
      </c>
      <c r="Y21" s="2198" t="str">
        <f t="shared" si="4"/>
        <v xml:space="preserve">     Detailed Justification &amp; Budget Calculaation is Placed at RCH-1_ MH Annxeure, Sl No-15 </v>
      </c>
      <c r="Z21" s="2391">
        <f>'RCH-1_Maternal Health'!G98</f>
        <v>3</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0.30000000000000004</v>
      </c>
      <c r="U25" s="2202" t="s">
        <v>616</v>
      </c>
      <c r="V25" s="2193">
        <f>'RCH-2_PC &amp; PNDT Act'!X7</f>
        <v>0</v>
      </c>
      <c r="W25" s="2200"/>
      <c r="X25" s="2197">
        <f t="shared" si="0"/>
        <v>0.30000000000000004</v>
      </c>
      <c r="Y25" s="2198" t="str">
        <f t="shared" si="4"/>
        <v xml:space="preserve">     Detailed Justification &amp; Budget Calculaation is Placed at RCH-2_ PC&amp;PNDT Annxeure, Sl No-19 </v>
      </c>
      <c r="Z25" s="2391">
        <f>'RCH-2_PC &amp; PNDT Act'!G7</f>
        <v>0.30000000000000004</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91.300000000000011</v>
      </c>
      <c r="U27" s="2202" t="s">
        <v>778</v>
      </c>
      <c r="V27" s="2193">
        <f>'RCH-3_Child Health'!X7</f>
        <v>0</v>
      </c>
      <c r="W27" s="2200"/>
      <c r="X27" s="2197">
        <f>F27+J27+L27+P27+R27+T27+V27</f>
        <v>91.300000000000011</v>
      </c>
      <c r="Y27" s="2198" t="str">
        <f t="shared" si="4"/>
        <v xml:space="preserve">     Detailed Justification &amp; Budget Calculaation is Placed at RCH-3_ Child Health  Annxeure, Sl No-21 </v>
      </c>
      <c r="Z27" s="2391">
        <f>'RCH-3_Child Health'!G7</f>
        <v>91.300000000000011</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17.32</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17.32</v>
      </c>
      <c r="Y29" s="2198" t="str">
        <f t="shared" si="4"/>
        <v xml:space="preserve">  Detailed Justification &amp; Budget Calculaation is Placed at RCH-3_ Child Health  Annxeure, Sl No-23    </v>
      </c>
      <c r="Z29" s="2391">
        <f>'RCH-3_Child Health'!G38</f>
        <v>17.32</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10.725</v>
      </c>
      <c r="U30" s="2202" t="s">
        <v>6803</v>
      </c>
      <c r="V30" s="2193">
        <f>'RCH-3_Child Health'!X46</f>
        <v>0</v>
      </c>
      <c r="W30" s="2212" t="s">
        <v>6804</v>
      </c>
      <c r="X30" s="2197">
        <f t="shared" si="0"/>
        <v>10.725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10.725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1.0960000000000001</v>
      </c>
      <c r="U31" s="2202" t="s">
        <v>780</v>
      </c>
      <c r="V31" s="2193">
        <f>'RCH-3_Child Health'!X75</f>
        <v>0</v>
      </c>
      <c r="W31" s="2200"/>
      <c r="X31" s="2197">
        <f t="shared" si="0"/>
        <v>1.0960000000000001</v>
      </c>
      <c r="Y31" s="2198" t="str">
        <f t="shared" si="4"/>
        <v xml:space="preserve">     Detailed Justification &amp; Budget Calculaation is Placed at RCH-3_ Child Health  Annxeure, Sl No-25 </v>
      </c>
      <c r="Z31" s="2391">
        <f>'RCH-3_Child Health'!G75</f>
        <v>1.0960000000000001</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7.0000000000000007E-2</v>
      </c>
      <c r="U36" s="2202" t="s">
        <v>783</v>
      </c>
      <c r="V36" s="2193">
        <f>'RCH-3_Child Health'!X101</f>
        <v>0</v>
      </c>
      <c r="W36" s="2200"/>
      <c r="X36" s="2197">
        <f t="shared" si="0"/>
        <v>7.0000000000000007E-2</v>
      </c>
      <c r="Y36" s="2198" t="str">
        <f t="shared" si="4"/>
        <v xml:space="preserve">     Detailed Justification &amp; Budget Calculaation is Placed at RCH-3_ Child Health  Annxeure, Sl No-30 </v>
      </c>
      <c r="Z36" s="2391">
        <f>'RCH-3_Child Health'!G101</f>
        <v>7.0000000000000007E-2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33.194937499999995</v>
      </c>
      <c r="U38" s="2202" t="s">
        <v>6808</v>
      </c>
      <c r="V38" s="2193">
        <f>'RCH-4_Immunisation'!X7</f>
        <v>0.28000000000000003</v>
      </c>
      <c r="W38" s="2202" t="s">
        <v>6809</v>
      </c>
      <c r="X38" s="2197">
        <f t="shared" si="0"/>
        <v>33.474937499999996</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33.474937499999996</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2.2199999999999998</v>
      </c>
      <c r="U41" s="2202" t="s">
        <v>904</v>
      </c>
      <c r="V41" s="2193">
        <f>'RCH-5_Adolescent Health'!X7</f>
        <v>0</v>
      </c>
      <c r="W41" s="2200"/>
      <c r="X41" s="2197">
        <f t="shared" si="0"/>
        <v>2.2199999999999998</v>
      </c>
      <c r="Y41" s="2198" t="str">
        <f t="shared" si="4"/>
        <v xml:space="preserve">     Detailed Justification &amp; Budget Calculaation is Placed at  RCH-5_ Adolescent Health Annxeure,  Sl No-35 </v>
      </c>
      <c r="Z41" s="2391">
        <f>'RCH-5_Adolescent Health'!G7</f>
        <v>2.2199999999999998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7.3263999999999996</v>
      </c>
      <c r="U44" s="2202" t="s">
        <v>906</v>
      </c>
      <c r="V44" s="2193">
        <f>'RCH-5_Adolescent Health'!X25</f>
        <v>0</v>
      </c>
      <c r="W44" s="2200"/>
      <c r="X44" s="2197">
        <f t="shared" si="0"/>
        <v>7.3263999999999996</v>
      </c>
      <c r="Y44" s="2198" t="str">
        <f t="shared" si="4"/>
        <v xml:space="preserve">     Detailed Justification &amp; Budget Calculaation is Placed at  RCH-5_ Adolescent Health Annxeure,  Sl No-38 </v>
      </c>
      <c r="Z44" s="2391">
        <f>'RCH-5_Adolescent Health'!G25</f>
        <v>7.3263999999999996</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59.320000000000007</v>
      </c>
      <c r="U48" s="2200"/>
      <c r="V48" s="2193">
        <f>'RCH-6_Family Planning'!X7</f>
        <v>0</v>
      </c>
      <c r="W48" s="2200"/>
      <c r="X48" s="2197">
        <f t="shared" si="0"/>
        <v>59.320000000000007</v>
      </c>
      <c r="Y48" s="2198" t="str">
        <f t="shared" si="4"/>
        <v xml:space="preserve">Detailed Justification &amp; Budget Calculaation is Placed at  RCH-6_ Family Planning Annxeure,  Sl No-42      </v>
      </c>
      <c r="Z48" s="2390">
        <f>'RCH-6_Family Planning'!G7</f>
        <v>59.320000000000007</v>
      </c>
      <c r="AA48" s="2391">
        <f t="shared" si="1"/>
        <v>0</v>
      </c>
    </row>
    <row r="49" spans="1:27" ht="43.5" customHeight="1">
      <c r="A49" s="4758"/>
      <c r="B49" s="4749"/>
      <c r="C49" s="4749"/>
      <c r="D49" s="905">
        <v>43</v>
      </c>
      <c r="E49" s="2199" t="s">
        <v>48</v>
      </c>
      <c r="F49" s="2193">
        <f>'RCH-6_Family Planning'!H18</f>
        <v>1.161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1.161</v>
      </c>
      <c r="Y49" s="2198" t="str">
        <f t="shared" si="4"/>
        <v xml:space="preserve">Detailed Justification &amp; Budget Calculaation is Placed at  RCH-6_ Family Planning Annxeure,  Sl No-43      </v>
      </c>
      <c r="Z49" s="2390">
        <f>'RCH-6_Family Planning'!G18</f>
        <v>1.161</v>
      </c>
      <c r="AA49" s="2391">
        <f t="shared" si="1"/>
        <v>0</v>
      </c>
    </row>
    <row r="50" spans="1:27" ht="43.5" customHeight="1">
      <c r="A50" s="4758"/>
      <c r="B50" s="4749"/>
      <c r="C50" s="4749"/>
      <c r="D50" s="905">
        <v>44</v>
      </c>
      <c r="E50" s="2199" t="s">
        <v>49</v>
      </c>
      <c r="F50" s="2193">
        <f>'RCH-6_Family Planning'!H25</f>
        <v>9.1829999999999998</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9.1829999999999998</v>
      </c>
      <c r="Y50" s="2198" t="str">
        <f t="shared" si="4"/>
        <v xml:space="preserve">Detailed Justification &amp; Budget Calculaation is Placed at  RCH-6_ Family Planning Annxeure,  Sl No-44      </v>
      </c>
      <c r="Z50" s="2390">
        <f>'RCH-6_Family Planning'!G25</f>
        <v>9.1829999999999998</v>
      </c>
      <c r="AA50" s="2391">
        <f t="shared" si="1"/>
        <v>0</v>
      </c>
    </row>
    <row r="51" spans="1:27" ht="43.5" customHeight="1">
      <c r="A51" s="4758"/>
      <c r="B51" s="4749"/>
      <c r="C51" s="4749"/>
      <c r="D51" s="905">
        <v>45</v>
      </c>
      <c r="E51" s="2199" t="s">
        <v>50</v>
      </c>
      <c r="F51" s="2193">
        <f>'RCH-6_Family Planning'!H36</f>
        <v>2.706</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v>
      </c>
      <c r="Y51" s="2198" t="str">
        <f t="shared" si="4"/>
        <v xml:space="preserve">Detailed Justification &amp; Budget Calculaation is Placed at  RCH-6_ Family Planning Annxeure,  Sl No-45      </v>
      </c>
      <c r="Z51" s="2390">
        <f>'RCH-6_Family Planning'!G36</f>
        <v>2.706</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7.26</v>
      </c>
      <c r="U56" s="2202" t="s">
        <v>6816</v>
      </c>
      <c r="V56" s="2193">
        <f>'RCH-6_Family Planning'!X53</f>
        <v>0</v>
      </c>
      <c r="W56" s="2200"/>
      <c r="X56" s="2197">
        <f t="shared" si="0"/>
        <v>7.26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7.26</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134.21699999999998</v>
      </c>
      <c r="G69" s="2217"/>
      <c r="H69" s="2216">
        <f t="shared" ref="H69:V69" si="5">SUM(H7:H68)</f>
        <v>0</v>
      </c>
      <c r="I69" s="2216">
        <f t="shared" si="5"/>
        <v>0</v>
      </c>
      <c r="J69" s="2216">
        <f t="shared" si="5"/>
        <v>0</v>
      </c>
      <c r="K69" s="2217"/>
      <c r="L69" s="2216">
        <f t="shared" si="5"/>
        <v>18.32</v>
      </c>
      <c r="M69" s="2217"/>
      <c r="N69" s="2216">
        <f t="shared" si="5"/>
        <v>0</v>
      </c>
      <c r="O69" s="2216">
        <f t="shared" si="5"/>
        <v>0.16880000000000001</v>
      </c>
      <c r="P69" s="2216">
        <f t="shared" si="5"/>
        <v>0.16880000000000001</v>
      </c>
      <c r="Q69" s="2217"/>
      <c r="R69" s="2216">
        <f t="shared" si="5"/>
        <v>29.003</v>
      </c>
      <c r="S69" s="2217"/>
      <c r="T69" s="2216">
        <f t="shared" si="5"/>
        <v>307.37157250000001</v>
      </c>
      <c r="U69" s="2217"/>
      <c r="V69" s="2216">
        <f t="shared" si="5"/>
        <v>1.0489999999999999</v>
      </c>
      <c r="W69" s="2217"/>
      <c r="X69" s="2218">
        <f>SUM(X7:X68)</f>
        <v>490.12937250000004</v>
      </c>
      <c r="Y69" s="2219" t="str">
        <f t="shared" si="4"/>
        <v xml:space="preserve">      </v>
      </c>
      <c r="Z69" s="2218">
        <f>SUM(Z7:Z68)</f>
        <v>490.12937250000004</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6.47</v>
      </c>
      <c r="U71" s="1960" t="s">
        <v>6826</v>
      </c>
      <c r="V71" s="1953">
        <f>'NDCP-2_NVBDCP'!X7</f>
        <v>1.0000001000000001</v>
      </c>
      <c r="W71" s="1958"/>
      <c r="X71" s="1955">
        <f t="shared" si="6"/>
        <v>8.07</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8.07</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14.305999999999999</v>
      </c>
      <c r="U74" s="1960" t="s">
        <v>6826</v>
      </c>
      <c r="V74" s="1953">
        <f>'NDCP-2_NVBDCP'!X90</f>
        <v>1</v>
      </c>
      <c r="W74" s="1958"/>
      <c r="X74" s="1955">
        <f t="shared" si="6"/>
        <v>15.305999999999999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15.305999999999999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39.515999999999998</v>
      </c>
      <c r="U75" s="1960" t="s">
        <v>6826</v>
      </c>
      <c r="V75" s="1953">
        <f>'NDCP-2_NVBDCP'!X110</f>
        <v>5.2</v>
      </c>
      <c r="W75" s="1960" t="s">
        <v>6828</v>
      </c>
      <c r="X75" s="1955">
        <f t="shared" si="6"/>
        <v>44.716000000000001</v>
      </c>
      <c r="Y75" s="1956" t="str">
        <f t="shared" si="10"/>
        <v xml:space="preserve">    Detailed Justification &amp; Budget Calculaation is Placed at  NDCP-2 _ NVBDCP Annxeure,  Sl No-68 OOC- Detailed out in Same Annexure For  SRAE- Detailed out in Same Annexure</v>
      </c>
      <c r="Z75" s="2390">
        <f>'NDCP-2_NVBDCP'!G110</f>
        <v>44.716000000000001</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0.27</v>
      </c>
      <c r="P76" s="1954">
        <f t="shared" si="9"/>
        <v>0.27</v>
      </c>
      <c r="Q76" s="1960" t="s">
        <v>1416</v>
      </c>
      <c r="R76" s="1953">
        <f>'NDCP-3_NLEP'!T7</f>
        <v>0</v>
      </c>
      <c r="S76" s="1958"/>
      <c r="T76" s="1953">
        <f>'NDCP-3_NLEP'!V7</f>
        <v>8.210799999999999</v>
      </c>
      <c r="U76" s="1960" t="s">
        <v>6826</v>
      </c>
      <c r="V76" s="1953">
        <f>'NDCP-3_NLEP'!X7</f>
        <v>0</v>
      </c>
      <c r="W76" s="1958"/>
      <c r="X76" s="1955">
        <f t="shared" si="6"/>
        <v>8.4807999999999986</v>
      </c>
      <c r="Y76" s="1956" t="str">
        <f t="shared" si="10"/>
        <v xml:space="preserve">   Detailed Justification &amp; Budget Calculaation is Placed at  NDCP-3 _ NLEP Annxeure,  Sl No-69  OOC- Detailed out in Same Annexure </v>
      </c>
      <c r="Z76" s="2390">
        <f>'NDCP-3_NLEP'!G7</f>
        <v>8.4807999999999986</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2.2200000000000002</v>
      </c>
      <c r="S77" s="1960" t="s">
        <v>6829</v>
      </c>
      <c r="T77" s="1953">
        <f>'NDCP-3_NLEP'!V34</f>
        <v>0</v>
      </c>
      <c r="U77" s="1960" t="s">
        <v>6826</v>
      </c>
      <c r="V77" s="1953">
        <f>'NDCP-3_NLEP'!X34</f>
        <v>0</v>
      </c>
      <c r="W77" s="1958"/>
      <c r="X77" s="1955">
        <f t="shared" si="6"/>
        <v>2.2200000000000002</v>
      </c>
      <c r="Y77" s="1956" t="str">
        <f t="shared" si="10"/>
        <v xml:space="preserve">Detailed Justification &amp; Budget Calculaation is Placed at  NDCP-3 _ NLEP Annxeure,  Sl No-70    Consumables-Detailed out in Same Annexure OOC- Detailed out in Same Annexure </v>
      </c>
      <c r="Z77" s="2390">
        <f>'NDCP-3_NLEP'!G34</f>
        <v>2.2200000000000002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1.29</v>
      </c>
      <c r="G80" s="1960" t="s">
        <v>1575</v>
      </c>
      <c r="H80" s="1953">
        <f>'NDCP-4_NTEP'!J7</f>
        <v>0</v>
      </c>
      <c r="I80" s="1953">
        <f>'NDCP-4_NTEP'!K7</f>
        <v>0</v>
      </c>
      <c r="J80" s="1954">
        <f t="shared" si="8"/>
        <v>0</v>
      </c>
      <c r="K80" s="1958"/>
      <c r="L80" s="1953">
        <f>'NDCP-4_NTEP'!N7</f>
        <v>2.3075000000000001</v>
      </c>
      <c r="M80" s="1959" t="s">
        <v>6831</v>
      </c>
      <c r="N80" s="1953">
        <f>'NDCP-4_NTEP'!P7</f>
        <v>0</v>
      </c>
      <c r="O80" s="1953">
        <f>'NDCP-4_NTEP'!Q7</f>
        <v>0</v>
      </c>
      <c r="P80" s="1954">
        <f t="shared" si="9"/>
        <v>0</v>
      </c>
      <c r="Q80" s="1959" t="s">
        <v>6832</v>
      </c>
      <c r="R80" s="1953">
        <f>'NDCP-4_NTEP'!T7</f>
        <v>18.064800000000002</v>
      </c>
      <c r="S80" s="1959" t="s">
        <v>6833</v>
      </c>
      <c r="T80" s="1953">
        <f>'NDCP-4_NTEP'!V7</f>
        <v>1.4672000000000001</v>
      </c>
      <c r="U80" s="1959" t="s">
        <v>6834</v>
      </c>
      <c r="V80" s="1953">
        <f>'NDCP-4_NTEP'!X7</f>
        <v>1.02</v>
      </c>
      <c r="W80" s="1960" t="s">
        <v>6835</v>
      </c>
      <c r="X80" s="1955">
        <f t="shared" si="6"/>
        <v>24.1495</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24.1495</v>
      </c>
      <c r="AA80" s="2391">
        <f t="shared" si="7"/>
        <v>0</v>
      </c>
    </row>
    <row r="81" spans="1:27" ht="43.5" customHeight="1">
      <c r="A81" s="4751"/>
      <c r="B81" s="4754"/>
      <c r="C81" s="4754"/>
      <c r="D81" s="1820">
        <v>74</v>
      </c>
      <c r="E81" s="986" t="s">
        <v>87</v>
      </c>
      <c r="F81" s="1953">
        <f>'NDCP-4_NTEP'!H45</f>
        <v>71.994</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71.994</v>
      </c>
      <c r="Y81" s="1956" t="str">
        <f t="shared" si="10"/>
        <v xml:space="preserve">Detailed Justification &amp; Budget Calculaation is Placed at  NDCP-4 _ NTEP Annxeure,  Sl No-74      </v>
      </c>
      <c r="Z81" s="2390">
        <f>'NDCP-4_NTEP'!G45</f>
        <v>71.994</v>
      </c>
      <c r="AA81" s="2391">
        <f t="shared" si="7"/>
        <v>0</v>
      </c>
    </row>
    <row r="82" spans="1:27" ht="43.5" customHeight="1">
      <c r="A82" s="4751"/>
      <c r="B82" s="4754"/>
      <c r="C82" s="4754"/>
      <c r="D82" s="1820">
        <v>75</v>
      </c>
      <c r="E82" s="986" t="s">
        <v>88</v>
      </c>
      <c r="F82" s="1953">
        <f>'NDCP-4_NTEP'!H49</f>
        <v>2.09</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102.71250000000001</v>
      </c>
      <c r="U82" s="1959" t="s">
        <v>6834</v>
      </c>
      <c r="V82" s="1953">
        <f>'NDCP-4_NTEP'!X49</f>
        <v>0</v>
      </c>
      <c r="W82" s="1958"/>
      <c r="X82" s="1955">
        <f t="shared" si="6"/>
        <v>104.80250000000001</v>
      </c>
      <c r="Y82" s="1956" t="str">
        <f t="shared" si="10"/>
        <v xml:space="preserve">Detailed Justification &amp; Budget Calculaation is Placed at  NDCP-4 _ NTEP Annxeure,  Sl No-75     For OOC- Detailed out in Same Annexure </v>
      </c>
      <c r="Z82" s="2390">
        <f>'NDCP-4_NTEP'!G49</f>
        <v>104.80249999999999</v>
      </c>
      <c r="AA82" s="2391">
        <f t="shared" si="7"/>
        <v>0</v>
      </c>
    </row>
    <row r="83" spans="1:27" ht="43.5" customHeight="1">
      <c r="A83" s="4751"/>
      <c r="B83" s="4754"/>
      <c r="C83" s="4754"/>
      <c r="D83" s="1820">
        <v>76</v>
      </c>
      <c r="E83" s="986" t="s">
        <v>89</v>
      </c>
      <c r="F83" s="1953">
        <f>'NDCP-4_NTEP'!H57</f>
        <v>0.33</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0.33</v>
      </c>
      <c r="Y83" s="1956" t="str">
        <f t="shared" si="10"/>
        <v xml:space="preserve">Detailed Justification &amp; Budget Calculaation is Placed at  NDCP-4 _ NTEP Annxeure,  Sl No-76      </v>
      </c>
      <c r="Z83" s="2390">
        <f>'NDCP-4_NTEP'!G57</f>
        <v>0.33</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0.26600000000000001</v>
      </c>
      <c r="U84" s="1959" t="s">
        <v>6834</v>
      </c>
      <c r="V84" s="1953">
        <f>'NDCP-4_NTEP'!X60</f>
        <v>0</v>
      </c>
      <c r="W84" s="1958"/>
      <c r="X84" s="1955">
        <f t="shared" si="6"/>
        <v>0.36599999999999999</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0.36599999999999999</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12.084000000000001</v>
      </c>
      <c r="U85" s="1960" t="s">
        <v>1580</v>
      </c>
      <c r="V85" s="1953">
        <f>'NDCP-4_NTEP'!X83</f>
        <v>0</v>
      </c>
      <c r="W85" s="1958"/>
      <c r="X85" s="1955">
        <f t="shared" si="6"/>
        <v>12.084000000000001</v>
      </c>
      <c r="Y85" s="1956" t="str">
        <f t="shared" si="10"/>
        <v xml:space="preserve">     Detailed Justification &amp; Budget Calculaation is Placed at  NDCP-4 _ NTEP Annxeure,  Sl No-78 </v>
      </c>
      <c r="Z85" s="2390">
        <f>'NDCP-4_NTEP'!G83</f>
        <v>12.084000000000001</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75.804000000000002</v>
      </c>
      <c r="G94" s="1946"/>
      <c r="H94" s="1945">
        <f>SUM(H70:H93)</f>
        <v>0</v>
      </c>
      <c r="I94" s="1945">
        <f>SUM(I70:I93)</f>
        <v>0</v>
      </c>
      <c r="J94" s="1945">
        <f>SUM(J70:J93)</f>
        <v>0</v>
      </c>
      <c r="K94" s="1946"/>
      <c r="L94" s="1945">
        <f>SUM(L70:L93)</f>
        <v>2.4074998999999999</v>
      </c>
      <c r="M94" s="1946"/>
      <c r="N94" s="1945">
        <f>SUM(N70:N93)</f>
        <v>0</v>
      </c>
      <c r="O94" s="1945">
        <f>SUM(O70:O93)</f>
        <v>0.27</v>
      </c>
      <c r="P94" s="1945">
        <f>SUM(P70:P93)</f>
        <v>0.27</v>
      </c>
      <c r="Q94" s="1946"/>
      <c r="R94" s="1945">
        <f>SUM(R70:R93)</f>
        <v>21.184799999999999</v>
      </c>
      <c r="S94" s="1946"/>
      <c r="T94" s="1945">
        <f>SUM(T70:T93)</f>
        <v>187.68249999999998</v>
      </c>
      <c r="U94" s="1946"/>
      <c r="V94" s="1945">
        <f>SUM(V70:V93)</f>
        <v>8.2200001</v>
      </c>
      <c r="W94" s="1946"/>
      <c r="X94" s="1969">
        <f>SUM(X70:X93)</f>
        <v>295.56879999999995</v>
      </c>
      <c r="Y94" s="1970" t="str">
        <f t="shared" si="10"/>
        <v xml:space="preserve">      </v>
      </c>
      <c r="Z94" s="1969">
        <f>SUM(Z70:Z93)</f>
        <v>295.56879999999995</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10.926</v>
      </c>
      <c r="P95" s="1954">
        <f t="shared" si="9"/>
        <v>10.926</v>
      </c>
      <c r="Q95" s="1960" t="s">
        <v>1744</v>
      </c>
      <c r="R95" s="1953">
        <f>'NCD-1_NPCB&amp;VI'!T7</f>
        <v>0</v>
      </c>
      <c r="S95" s="1958"/>
      <c r="T95" s="1953">
        <f>'NCD-1_NPCB&amp;VI'!V7</f>
        <v>0</v>
      </c>
      <c r="U95" s="1958"/>
      <c r="V95" s="1953">
        <f>'NCD-1_NPCB&amp;VI'!X7</f>
        <v>0</v>
      </c>
      <c r="W95" s="1958"/>
      <c r="X95" s="1955">
        <f t="shared" ref="X95:X133" si="11">F95+J95+L95+P95+R95+T95+V95</f>
        <v>10.926</v>
      </c>
      <c r="Y95" s="1956" t="str">
        <f t="shared" si="10"/>
        <v xml:space="preserve">   Detailed Justification &amp; Budget Calculaation is Placed at  NCD-1 _ NPCB+VI  Annxeure,  Sl No-87   </v>
      </c>
      <c r="Z95" s="2390">
        <f>'NCD-1_NPCB&amp;VI'!G7</f>
        <v>10.926</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34.967999999999996</v>
      </c>
      <c r="U96" s="1960" t="s">
        <v>1745</v>
      </c>
      <c r="V96" s="1953">
        <f>'NCD-1_NPCB&amp;VI'!X10</f>
        <v>0</v>
      </c>
      <c r="W96" s="1958"/>
      <c r="X96" s="1955">
        <f t="shared" si="11"/>
        <v>34.967999999999996</v>
      </c>
      <c r="Y96" s="1956" t="str">
        <f t="shared" si="10"/>
        <v xml:space="preserve">     Detailed Justification &amp; Budget Calculaation is Placed at  NCD-1 _ NPCB+VI  Annxeure,  Sl No-88 </v>
      </c>
      <c r="Z96" s="2390">
        <f>'NCD-1_NPCB&amp;VI'!G10</f>
        <v>34.967999999999996</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9.7799999999999994</v>
      </c>
      <c r="U105" s="1959" t="s">
        <v>6834</v>
      </c>
      <c r="V105" s="1953">
        <f>'NCD-2_NMHP'!X7</f>
        <v>0</v>
      </c>
      <c r="W105" s="1958"/>
      <c r="X105" s="1955">
        <f t="shared" si="11"/>
        <v>10.78</v>
      </c>
      <c r="Y105" s="1956" t="str">
        <f t="shared" si="10"/>
        <v xml:space="preserve">   Detailed Justification &amp; Budget Calculaation is Placed at  NCD-2 _ NMHP  Annxeure,  Sl No-97  For OOC- Detailed out in Same Annexure </v>
      </c>
      <c r="Z105" s="2391">
        <f>'NCD-2_NMHP'!G7</f>
        <v>10.78</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3.9750000000000001</v>
      </c>
      <c r="U108" s="1960" t="s">
        <v>1835</v>
      </c>
      <c r="V108" s="1953">
        <f>'NCD-3_NPHCE'!X18</f>
        <v>0</v>
      </c>
      <c r="W108" s="1958"/>
      <c r="X108" s="1955">
        <f t="shared" si="11"/>
        <v>3.9750000000000001</v>
      </c>
      <c r="Y108" s="1956" t="str">
        <f t="shared" si="10"/>
        <v xml:space="preserve">     Detailed Justification &amp; Budget Calculaation is Placed at  NCD-3 _ NPHCE  Annxeure,  Sl No-100 </v>
      </c>
      <c r="Z108" s="2390">
        <f>'NCD-3_NPHCE'!G18</f>
        <v>3.9750000000000001</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24.071079999999998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24.071079999999998</v>
      </c>
      <c r="Y109" s="1956" t="str">
        <f t="shared" si="10"/>
        <v xml:space="preserve">  Detailed Justification &amp; Budget Calculaation is Placed at  NCD-3 _ NPHCE  Annxeure,  Sl No-101    </v>
      </c>
      <c r="Z109" s="2390">
        <f>'NCD-3_NPHCE'!G26</f>
        <v>24.071079999999998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1.92</v>
      </c>
      <c r="U116" s="1960" t="s">
        <v>1975</v>
      </c>
      <c r="V116" s="1953">
        <f>'NCD-5_NP-NCD'!X15</f>
        <v>0</v>
      </c>
      <c r="W116" s="1958"/>
      <c r="X116" s="1955">
        <f t="shared" si="11"/>
        <v>1.92</v>
      </c>
      <c r="Y116" s="1956" t="str">
        <f t="shared" si="10"/>
        <v xml:space="preserve">     Detailed Justification &amp; Budget Calculaation is Placed at  NCD-5 _ NP-NCD  Annxeure,  Sl No-108 </v>
      </c>
      <c r="Z116" s="2390">
        <f>'NCD-5_NP-NCD'!G15</f>
        <v>1.92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38.875749999999996</v>
      </c>
      <c r="S117" s="1960" t="s">
        <v>1976</v>
      </c>
      <c r="T117" s="1953">
        <f>'NCD-5_NP-NCD'!V25</f>
        <v>24</v>
      </c>
      <c r="U117" s="1959" t="s">
        <v>6834</v>
      </c>
      <c r="V117" s="1953">
        <f>'NCD-5_NP-NCD'!X25</f>
        <v>0</v>
      </c>
      <c r="W117" s="1958"/>
      <c r="X117" s="1955">
        <f t="shared" si="11"/>
        <v>62.875749999999996</v>
      </c>
      <c r="Y117" s="1956" t="str">
        <f t="shared" si="10"/>
        <v xml:space="preserve">    Detailed Justification &amp; Budget Calculaation is Placed at  NCD-5 _ NP-NCD  Annxeure,  Sl No-109 For OOC- Detailed out in Same Annexure </v>
      </c>
      <c r="Z117" s="2390">
        <f>'NCD-5_NP-NCD'!G25</f>
        <v>62.875749999999996</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38.807999999999993</v>
      </c>
      <c r="U120" s="1959" t="s">
        <v>6834</v>
      </c>
      <c r="V120" s="1953">
        <f>'NCD-6_PMNDP'!X7</f>
        <v>0</v>
      </c>
      <c r="W120" s="1958"/>
      <c r="X120" s="1955">
        <f t="shared" si="11"/>
        <v>38.807999999999993</v>
      </c>
      <c r="Y120" s="1956" t="str">
        <f t="shared" si="10"/>
        <v xml:space="preserve">  Detailed Justification &amp; Budget Calculaation is Placed at  NCD-6 _ PMNDP  Annxeure,  Sl No-112   For OOC- Detailed out in Same Annexure </v>
      </c>
      <c r="Z120" s="2390">
        <f>'NCD-6_PMNDP'!G7</f>
        <v>38.807999999999993</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3.2</v>
      </c>
      <c r="U124" s="1959" t="s">
        <v>6834</v>
      </c>
      <c r="V124" s="1953">
        <f>'NCD-8_NOHP'!X15</f>
        <v>0</v>
      </c>
      <c r="W124" s="1958"/>
      <c r="X124" s="1955">
        <f t="shared" si="11"/>
        <v>3.2</v>
      </c>
      <c r="Y124" s="1956" t="str">
        <f t="shared" si="10"/>
        <v xml:space="preserve">  Detailed Justification &amp; Budget Calculaation is Placed at  NCD-8 _ NOHP  Annxeure,  Sl No-116   For OOC- Detailed out in Same Annexure </v>
      </c>
      <c r="Z124" s="2391">
        <f>'NCD-8_NOHP'!G15</f>
        <v>3.2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7.6000000000000005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7.6000000000000005</v>
      </c>
      <c r="Y130" s="1956" t="str">
        <f t="shared" si="10"/>
        <v xml:space="preserve">  Detailed Justification &amp; Budget Calculaation is Placed at  NCD-11 _ NPPCD  Annxeure,  Sl No-122    </v>
      </c>
      <c r="Z130" s="2390">
        <f>'NCD-11_NPPCD'!G14</f>
        <v>7.6000000000000005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43.671079999999996</v>
      </c>
      <c r="M135" s="1946"/>
      <c r="N135" s="1945">
        <f t="shared" si="12"/>
        <v>0</v>
      </c>
      <c r="O135" s="1945">
        <f t="shared" si="12"/>
        <v>13.926</v>
      </c>
      <c r="P135" s="1945">
        <f t="shared" si="12"/>
        <v>13.926</v>
      </c>
      <c r="Q135" s="1946"/>
      <c r="R135" s="1945">
        <f t="shared" si="12"/>
        <v>38.875749999999996</v>
      </c>
      <c r="S135" s="1946"/>
      <c r="T135" s="1945">
        <f t="shared" si="12"/>
        <v>144.40100000000001</v>
      </c>
      <c r="U135" s="1946"/>
      <c r="V135" s="1945">
        <f t="shared" si="12"/>
        <v>0</v>
      </c>
      <c r="W135" s="1946"/>
      <c r="X135" s="1969">
        <f>SUM(X95:X134)</f>
        <v>240.87382999999997</v>
      </c>
      <c r="Y135" s="1970" t="str">
        <f t="shared" ref="Y135" si="13">CONCATENATE(G135," ",K135," ",M135," ",Q135," ",S135," ",U135," ",W135)</f>
        <v xml:space="preserve">      </v>
      </c>
      <c r="Z135" s="1969">
        <f>SUM(Z95:Z134)</f>
        <v>240.87382999999997</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2.3039999999999998</v>
      </c>
      <c r="U137" s="1960" t="s">
        <v>4228</v>
      </c>
      <c r="V137" s="1953">
        <f>'HSS(U)'!AA12</f>
        <v>0</v>
      </c>
      <c r="W137" s="1958"/>
      <c r="X137" s="1955">
        <f t="shared" si="17"/>
        <v>2.3039999999999998</v>
      </c>
      <c r="Y137" s="1956" t="str">
        <f t="shared" si="18"/>
        <v xml:space="preserve">     Detailed Justification &amp; Budget Calculaation is Placed at  HSS(U). Annexure,  Sl No-128 </v>
      </c>
      <c r="Z137" s="2390">
        <f>'HSS(U)'!AC12</f>
        <v>2.3039999999999998</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2.8950000000000005</v>
      </c>
      <c r="U140" s="1960" t="s">
        <v>4230</v>
      </c>
      <c r="V140" s="1953">
        <f>'HSS(U)'!AA28</f>
        <v>0</v>
      </c>
      <c r="W140" s="1958"/>
      <c r="X140" s="1955">
        <f t="shared" si="17"/>
        <v>2.8950000000000005</v>
      </c>
      <c r="Y140" s="1956" t="str">
        <f t="shared" si="18"/>
        <v xml:space="preserve">     Detailed Justification &amp; Budget Calculaation is Placed at  HSS(U). Annexure,  Sl No-131 </v>
      </c>
      <c r="Z140" s="2390">
        <f>'HSS(U)'!AC28</f>
        <v>2.8950000000000005</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6.7779999999999996</v>
      </c>
      <c r="U143" s="1960" t="s">
        <v>4233</v>
      </c>
      <c r="V143" s="1953">
        <f>'HSS(U)'!AA37</f>
        <v>0</v>
      </c>
      <c r="W143" s="1958"/>
      <c r="X143" s="1955">
        <f t="shared" si="17"/>
        <v>6.7779999999999996</v>
      </c>
      <c r="Y143" s="1956" t="str">
        <f t="shared" si="18"/>
        <v xml:space="preserve">     Detailed Justification &amp; Budget Calculaation is Placed at  HSS(U). Annexure,  Sl No-134 </v>
      </c>
      <c r="Z143" s="2390">
        <f>'HSS(U)'!AC37</f>
        <v>6.7779999999999996</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2.64</v>
      </c>
      <c r="U146" s="1960" t="s">
        <v>4235</v>
      </c>
      <c r="V146" s="1953">
        <f>'HSS(U)'!AA68</f>
        <v>0</v>
      </c>
      <c r="W146" s="1958"/>
      <c r="X146" s="1955">
        <f t="shared" si="17"/>
        <v>2.64</v>
      </c>
      <c r="Y146" s="1956" t="str">
        <f t="shared" si="18"/>
        <v xml:space="preserve">     Detailed Justification &amp; Budget Calculaation is Placed at  HSS(U). Annexure,  Sl No-137 </v>
      </c>
      <c r="Z146" s="2390">
        <f>'HSS(U)'!AC68</f>
        <v>2.64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2.085</v>
      </c>
      <c r="U148" s="1960" t="s">
        <v>4237</v>
      </c>
      <c r="V148" s="1953">
        <f>'HSS(U)'!AA83</f>
        <v>0</v>
      </c>
      <c r="W148" s="1960" t="s">
        <v>6092</v>
      </c>
      <c r="X148" s="1955">
        <f t="shared" si="17"/>
        <v>2.085</v>
      </c>
      <c r="Y148" s="1956" t="str">
        <f t="shared" si="18"/>
        <v xml:space="preserve">     Detailed Justification &amp; Budget Calculaation is Placed at  HSS(U). Annexure,  Sl No-139 SRAE - Detailed out in Same Annexure</v>
      </c>
      <c r="Z148" s="2390">
        <f>'HSS(U)'!AC83</f>
        <v>2.085</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140.71555176157617</v>
      </c>
      <c r="U151" s="1960" t="s">
        <v>4244</v>
      </c>
      <c r="V151" s="1957">
        <f>'HSS(U)'!AA99</f>
        <v>0</v>
      </c>
      <c r="W151" s="1960"/>
      <c r="X151" s="1955">
        <f t="shared" si="17"/>
        <v>140.71555176157617</v>
      </c>
      <c r="Y151" s="1956" t="str">
        <f t="shared" si="18"/>
        <v xml:space="preserve">     Detailed Justification &amp; Budget Calculaation is Placed at  HSS(U). Annexure,  Sl No-142 </v>
      </c>
      <c r="Z151" s="2390">
        <f>'HSS(U)'!AC99</f>
        <v>140.71555176157617</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59.961600000000004</v>
      </c>
      <c r="U152" s="1958"/>
      <c r="V152" s="1957">
        <f>'HSS(U)'!AA106</f>
        <v>0</v>
      </c>
      <c r="W152" s="1958"/>
      <c r="X152" s="1955">
        <f t="shared" si="17"/>
        <v>59.961600000000004</v>
      </c>
      <c r="Y152" s="1956" t="str">
        <f t="shared" si="18"/>
        <v xml:space="preserve">      </v>
      </c>
      <c r="Z152" s="2390">
        <f>'HSS(U)'!AC106</f>
        <v>59.961600000000004</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7.1999999999999993</v>
      </c>
      <c r="U153" s="1960" t="s">
        <v>4245</v>
      </c>
      <c r="V153" s="1957">
        <f>'HSS(U)'!AA111</f>
        <v>0</v>
      </c>
      <c r="W153" s="1958"/>
      <c r="X153" s="1955">
        <f t="shared" si="17"/>
        <v>7.1999999999999993</v>
      </c>
      <c r="Y153" s="1956" t="str">
        <f t="shared" si="18"/>
        <v xml:space="preserve">     Detailed Justification &amp; Budget Calculaation is Placed at  HSS(U). Annexure,  Sl No-144 </v>
      </c>
      <c r="Z153" s="2390">
        <f>'HSS(U)'!AC111</f>
        <v>7.1999999999999993</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0.06</v>
      </c>
      <c r="Y155" s="1967" t="s">
        <v>4239</v>
      </c>
      <c r="Z155" s="2392">
        <f>X155</f>
        <v>0.06</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14.75</v>
      </c>
      <c r="U158" s="1960" t="s">
        <v>4243</v>
      </c>
      <c r="V158" s="1983">
        <f>'HSS(U)'!AA122</f>
        <v>0</v>
      </c>
      <c r="W158" s="1984"/>
      <c r="X158" s="1955">
        <f t="shared" ref="X158" si="20">F158+J158+L158+P158+R158+T158+V158</f>
        <v>14.75</v>
      </c>
      <c r="Y158" s="1956" t="str">
        <f t="shared" si="18"/>
        <v xml:space="preserve">     Detailed Justification &amp; Budget Calculaation is Placed at  HSS(U). Annexure,  Sl No-149 </v>
      </c>
      <c r="Z158" s="2390">
        <f>'HSS(U)'!AC122</f>
        <v>14.75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239.44915176157616</v>
      </c>
      <c r="U159" s="1986"/>
      <c r="V159" s="1947">
        <f t="shared" si="21"/>
        <v>0</v>
      </c>
      <c r="W159" s="1986"/>
      <c r="X159" s="1987">
        <f>SUM(X136:X158)</f>
        <v>239.50915176157616</v>
      </c>
      <c r="Y159" s="1970" t="str">
        <f t="shared" si="18"/>
        <v xml:space="preserve">      </v>
      </c>
      <c r="Z159" s="183">
        <f t="shared" ref="Z159" si="22">SUM(Z136:Z158)</f>
        <v>239.50915176157616</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94</v>
      </c>
      <c r="M160" s="1960" t="s">
        <v>2140</v>
      </c>
      <c r="N160" s="1953">
        <f>'HSS-1_CPHC'!P7</f>
        <v>0</v>
      </c>
      <c r="O160" s="1953">
        <f>'HSS-1_CPHC'!Q7</f>
        <v>0</v>
      </c>
      <c r="P160" s="1954">
        <f t="shared" si="16"/>
        <v>0</v>
      </c>
      <c r="Q160" s="1958"/>
      <c r="R160" s="1953">
        <f>'HSS-1_CPHC'!T7</f>
        <v>0</v>
      </c>
      <c r="S160" s="1958"/>
      <c r="T160" s="1953">
        <f>'HSS-1_CPHC'!V7</f>
        <v>83.203999999999979</v>
      </c>
      <c r="U160" s="1959" t="s">
        <v>6093</v>
      </c>
      <c r="V160" s="1953">
        <f>'HSS-1_CPHC'!X7</f>
        <v>0</v>
      </c>
      <c r="W160" s="1958"/>
      <c r="X160" s="1955">
        <f t="shared" ref="X160:X203" si="23">F160+J160+L160+P160+R160+T160+V160</f>
        <v>177.20399999999998</v>
      </c>
      <c r="Y160" s="1956" t="str">
        <f t="shared" si="18"/>
        <v xml:space="preserve">  Detailed Justification &amp; Budget Calculaation is Placed at  HSS-1_ CPHC  Annxeure,  Sl No-150   For OOC- Detailed out in Same Annexure </v>
      </c>
      <c r="Z160" s="2390">
        <f>'HSS-1_CPHC'!Z7</f>
        <v>177.20399999999998</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69.36</v>
      </c>
      <c r="U161" s="1960" t="s">
        <v>2141</v>
      </c>
      <c r="V161" s="1953">
        <f>'HSS-1_CPHC'!X42</f>
        <v>0</v>
      </c>
      <c r="W161" s="1958"/>
      <c r="X161" s="1955">
        <f t="shared" si="23"/>
        <v>69.36</v>
      </c>
      <c r="Y161" s="1956" t="str">
        <f t="shared" si="18"/>
        <v xml:space="preserve">     Detailed Justification &amp; Budget Calculaation is Placed at  HSS-1_ CPHC  Annxeure,  Sl No-151 </v>
      </c>
      <c r="Z161" s="2390">
        <f>'HSS-1_CPHC'!Z42</f>
        <v>69.36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25.272000000000002</v>
      </c>
      <c r="U165" s="1959" t="s">
        <v>6093</v>
      </c>
      <c r="V165" s="1953">
        <f>'HSS-2_Blood Services'!X19</f>
        <v>0</v>
      </c>
      <c r="W165" s="1958"/>
      <c r="X165" s="1955">
        <f t="shared" si="23"/>
        <v>25.272000000000002</v>
      </c>
      <c r="Y165" s="1956" t="str">
        <f t="shared" si="18"/>
        <v xml:space="preserve">    Detailed Justification &amp; Budget Calculaation is Placed at  HSS-2_ Blood Services  Annxeure,  Sl No-155 For OOC- Detailed out in Same Annexure </v>
      </c>
      <c r="Z165" s="2390">
        <f>'HSS-2_Blood Services'!Z19</f>
        <v>25.272000000000002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0.72</v>
      </c>
      <c r="U166" s="1959" t="s">
        <v>6093</v>
      </c>
      <c r="V166" s="1953">
        <f>'HSS-2_Blood Services'!X23</f>
        <v>0</v>
      </c>
      <c r="W166" s="1958"/>
      <c r="X166" s="1955">
        <f t="shared" si="23"/>
        <v>5.2799999999999994</v>
      </c>
      <c r="Y166" s="1956" t="str">
        <f t="shared" si="18"/>
        <v xml:space="preserve">  Detailed Justification &amp; Budget Calculaation is Placed at  HSS-2_ Blood Services  Annxeure,  Sl No-156   For OOC- Detailed out in Same Annexure </v>
      </c>
      <c r="Z166" s="2390">
        <f>'HSS-2_Blood Services'!Z23</f>
        <v>5.2799999999999994</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149.81587999999996</v>
      </c>
      <c r="U169" s="1960" t="s">
        <v>2286</v>
      </c>
      <c r="V169" s="1953">
        <f>'HSS-3_Community Engagement'!X7</f>
        <v>0</v>
      </c>
      <c r="W169" s="1958"/>
      <c r="X169" s="1955">
        <f t="shared" si="23"/>
        <v>149.81587999999996</v>
      </c>
      <c r="Y169" s="1956" t="str">
        <f t="shared" si="18"/>
        <v xml:space="preserve">     Detailed Justification &amp; Budget Calculaation is Placed at  HSS-3_ Community Engagement  Annxeure,  Sl No-159 </v>
      </c>
      <c r="Z169" s="180">
        <f>'HSS-3_Community Engagement'!Z7</f>
        <v>149.81587999999996</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2.2000000000000002</v>
      </c>
      <c r="U170" s="1960" t="s">
        <v>2287</v>
      </c>
      <c r="V170" s="1953">
        <f>'HSS-3_Community Engagement'!X48</f>
        <v>0</v>
      </c>
      <c r="W170" s="1958"/>
      <c r="X170" s="1955">
        <f t="shared" si="23"/>
        <v>2.2000000000000002</v>
      </c>
      <c r="Y170" s="1956" t="str">
        <f t="shared" si="18"/>
        <v xml:space="preserve">     Detailed Justification &amp; Budget Calculaation is Placed at  HSS-3_ Community Engagement  Annxeure,  Sl No-160 </v>
      </c>
      <c r="Z170" s="2393">
        <f>'HSS-3_Community Engagement'!Z48</f>
        <v>2.2000000000000002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1.65</v>
      </c>
      <c r="U171" s="1960" t="s">
        <v>2288</v>
      </c>
      <c r="V171" s="1953">
        <f>'HSS-3_Community Engagement'!X55</f>
        <v>0</v>
      </c>
      <c r="W171" s="1958"/>
      <c r="X171" s="1955">
        <f t="shared" si="23"/>
        <v>1.65</v>
      </c>
      <c r="Y171" s="1956" t="str">
        <f t="shared" si="18"/>
        <v xml:space="preserve">     Detailed Justification &amp; Budget Calculaation is Placed at  HSS-3_ Community Engagement  Annxeure,  Sl No-161 </v>
      </c>
      <c r="Z171" s="180">
        <f>'HSS-3_Community Engagement'!Z55</f>
        <v>1.65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55.1</v>
      </c>
      <c r="J179" s="1954">
        <f t="shared" si="15"/>
        <v>55.1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55.1</v>
      </c>
      <c r="Y179" s="1956" t="str">
        <f t="shared" si="18"/>
        <v xml:space="preserve"> Detailed Justification &amp; Budget Calculaation is Placed at  HSS-4_ Civil IPHS Annxeure,  Sl No-169     </v>
      </c>
      <c r="Z179" s="2392">
        <f t="shared" si="24"/>
        <v>55.1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69.865000000000009</v>
      </c>
      <c r="U185" s="1959" t="s">
        <v>6093</v>
      </c>
      <c r="V185" s="1953">
        <f>'HSS-6 Quality Assurance'!X7</f>
        <v>0</v>
      </c>
      <c r="W185" s="1958"/>
      <c r="X185" s="1955">
        <f t="shared" si="23"/>
        <v>70.167825000000008</v>
      </c>
      <c r="Y185" s="1956" t="str">
        <f t="shared" si="18"/>
        <v xml:space="preserve">    Detailed Justification &amp; Budget Calculaation is Placed at  HSS-6_ Quality Assurance  Annxeure,  Sl No-175 For OOC- Detailed out in Same Annexure </v>
      </c>
      <c r="Z185" s="2390">
        <f>'HSS-6 Quality Assurance'!Z7</f>
        <v>70.167825000000008</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12.425000000000001</v>
      </c>
      <c r="U186" s="1960" t="s">
        <v>2516</v>
      </c>
      <c r="V186" s="1953">
        <f>'HSS-6 Quality Assurance'!X56</f>
        <v>0</v>
      </c>
      <c r="W186" s="1958"/>
      <c r="X186" s="1955">
        <f t="shared" si="23"/>
        <v>12.425000000000001</v>
      </c>
      <c r="Y186" s="1956" t="str">
        <f t="shared" si="18"/>
        <v xml:space="preserve">     Detailed Justification &amp; Budget Calculaation is Placed at  HSS-6_ Quality Assurance  Annxeure,  Sl No-176 </v>
      </c>
      <c r="Z186" s="180">
        <f>'HSS-6 Quality Assurance'!Z56</f>
        <v>12.425000000000001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24.623429999999999</v>
      </c>
      <c r="U190" s="1960" t="s">
        <v>2605</v>
      </c>
      <c r="V190" s="1953">
        <f>'HSS-7_Other Initiatives'!X35</f>
        <v>0</v>
      </c>
      <c r="W190" s="1958"/>
      <c r="X190" s="1955">
        <f t="shared" si="23"/>
        <v>24.623429999999999</v>
      </c>
      <c r="Y190" s="1956" t="str">
        <f t="shared" si="18"/>
        <v xml:space="preserve">     Detailed Justification &amp; Budget Calculaation is Placed at  HSS-7_ Other Initiatives  Annxeure,  Sl No-180 </v>
      </c>
      <c r="Z190" s="2390">
        <f>'HSS-7_Other Initiatives'!Z35</f>
        <v>24.623429999999999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398.12061099999994</v>
      </c>
      <c r="S191" s="1960" t="s">
        <v>2606</v>
      </c>
      <c r="T191" s="1953">
        <f>'HSS-7_Other Initiatives'!V44</f>
        <v>0</v>
      </c>
      <c r="U191" s="1958"/>
      <c r="V191" s="1953">
        <f>'HSS-7_Other Initiatives'!X44</f>
        <v>0</v>
      </c>
      <c r="W191" s="1958"/>
      <c r="X191" s="1955">
        <f t="shared" si="23"/>
        <v>398.12061099999994</v>
      </c>
      <c r="Y191" s="1956" t="str">
        <f t="shared" si="18"/>
        <v xml:space="preserve">    Detailed Justification &amp; Budget Calculaation is Placed at  HSS-7_ Other Initiatives  Annxeure,  Sl No-181  </v>
      </c>
      <c r="Z191" s="2390">
        <f>'HSS-7_Other Initiatives'!Z44</f>
        <v>398.12061099999994</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1710.963454425518</v>
      </c>
      <c r="U195" s="1960" t="s">
        <v>4253</v>
      </c>
      <c r="V195" s="1957"/>
      <c r="W195" s="1960"/>
      <c r="X195" s="1955">
        <f t="shared" si="23"/>
        <v>1710.963454425518</v>
      </c>
      <c r="Y195" s="1956" t="str">
        <f t="shared" si="18"/>
        <v xml:space="preserve">     Detailed Justification &amp; Budget Calculaation is Placed at  HSS-8_ Inventory management  Annxeure,  Sl No-185 </v>
      </c>
      <c r="Z195" s="2390">
        <f>'HSS-9_HRH'!Z7</f>
        <v>1710.963454425518</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7.0005000000000006</v>
      </c>
      <c r="U196" s="1960" t="s">
        <v>2658</v>
      </c>
      <c r="V196" s="1953">
        <f>'HSS-9_HRH'!X15</f>
        <v>0</v>
      </c>
      <c r="W196" s="1958"/>
      <c r="X196" s="1955">
        <f t="shared" si="23"/>
        <v>7.0005000000000006</v>
      </c>
      <c r="Y196" s="1956" t="str">
        <f t="shared" si="18"/>
        <v xml:space="preserve">     Detailed Justification &amp; Budget Calculaation is Placed at  HSS-9_ HRH  Annxeure,  Sl No-186 </v>
      </c>
      <c r="Z196" s="2390">
        <f>'HSS-9_HRH'!Z15</f>
        <v>7.0005000000000006</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275.30999999999995</v>
      </c>
      <c r="U197" s="1960"/>
      <c r="V197" s="1957">
        <f>'HSS-9_HRH'!X42</f>
        <v>0</v>
      </c>
      <c r="W197" s="1960"/>
      <c r="X197" s="1955">
        <f t="shared" si="23"/>
        <v>275.30999999999995</v>
      </c>
      <c r="Y197" s="1956" t="str">
        <f t="shared" si="18"/>
        <v xml:space="preserve">      </v>
      </c>
      <c r="Z197" s="2390">
        <f>'HSS-9_HRH'!Z42</f>
        <v>275.30999999999995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92.988</v>
      </c>
      <c r="U198" s="1960" t="s">
        <v>2659</v>
      </c>
      <c r="V198" s="1953">
        <f>'HSS-9_HRH'!X47</f>
        <v>0</v>
      </c>
      <c r="W198" s="1958"/>
      <c r="X198" s="1955">
        <f t="shared" si="23"/>
        <v>92.988</v>
      </c>
      <c r="Y198" s="1956" t="str">
        <f t="shared" si="18"/>
        <v xml:space="preserve">     Detailed Justification &amp; Budget Calculaation is Placed at  HSS-9_ HRH  Annxeure,  Sl No-188 </v>
      </c>
      <c r="Z198" s="2390">
        <f>'HSS-9_HRH'!Z47</f>
        <v>92.988</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13.7</v>
      </c>
      <c r="U202" s="1959" t="s">
        <v>6093</v>
      </c>
      <c r="V202" s="1953">
        <f>'HSS-10_Enhancing HR'!X11</f>
        <v>0</v>
      </c>
      <c r="W202" s="1958"/>
      <c r="X202" s="1955">
        <f t="shared" si="23"/>
        <v>13.7</v>
      </c>
      <c r="Y202" s="1956" t="str">
        <f t="shared" si="25"/>
        <v xml:space="preserve">  Detailed Justification &amp; Budget Calculaation is Placed at  HSS-10_ Enhancing HR  Annxeure,  Sl No-192   For OOC- Detailed out in Same Annexure </v>
      </c>
      <c r="Z202" s="2390">
        <f>'HSS-10_Enhancing HR'!Z11</f>
        <v>13.7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118.55</v>
      </c>
      <c r="Y204" s="1967" t="s">
        <v>2770</v>
      </c>
      <c r="Z204" s="2392">
        <f>X204</f>
        <v>118.55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188.32499999999999</v>
      </c>
      <c r="U209" s="1960" t="s">
        <v>2781</v>
      </c>
      <c r="V209" s="1983">
        <f>'HSS-14_Untied Grants'!X7</f>
        <v>0</v>
      </c>
      <c r="W209" s="1984"/>
      <c r="X209" s="1989">
        <f t="shared" ref="X209:X215" si="29">F209+J209+L209+P209+R209+T209+V209</f>
        <v>188.32499999999999</v>
      </c>
      <c r="Y209" s="1956" t="str">
        <f t="shared" si="25"/>
        <v xml:space="preserve">     Detailed Justification &amp; Budget Calculaation is Placed at HSS-14_ Untied Grants  Annxeure,  Sl No-199 </v>
      </c>
      <c r="Z209" s="2390">
        <f>'HSS-14_Untied Grants'!Z7</f>
        <v>188.32499999999999</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67.918080000000003</v>
      </c>
      <c r="Y211" s="1967" t="s">
        <v>3483</v>
      </c>
      <c r="Z211" s="2394">
        <f>X211</f>
        <v>67.918080000000003</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1114.6840400000001</v>
      </c>
      <c r="Y212" s="1967" t="s">
        <v>3595</v>
      </c>
      <c r="Z212" s="2394">
        <f>X212</f>
        <v>1114.6840400000001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135.60599999999999</v>
      </c>
      <c r="Y213" s="1967" t="s">
        <v>4105</v>
      </c>
      <c r="Z213" s="2394">
        <f>X213</f>
        <v>135.60599999999999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143.48814000000002</v>
      </c>
      <c r="Y214" s="1967" t="s">
        <v>4104</v>
      </c>
      <c r="Z214" s="2394">
        <f>X214</f>
        <v>143.48814000000002</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566.1</v>
      </c>
      <c r="J217" s="1947">
        <f t="shared" si="30"/>
        <v>566.1</v>
      </c>
      <c r="K217" s="1947">
        <f t="shared" si="30"/>
        <v>0</v>
      </c>
      <c r="L217" s="1947">
        <f t="shared" si="30"/>
        <v>98.56</v>
      </c>
      <c r="M217" s="1947">
        <f t="shared" si="30"/>
        <v>0</v>
      </c>
      <c r="N217" s="1947">
        <f t="shared" si="30"/>
        <v>0</v>
      </c>
      <c r="O217" s="1947">
        <f t="shared" si="30"/>
        <v>0</v>
      </c>
      <c r="P217" s="1947">
        <f t="shared" si="30"/>
        <v>0</v>
      </c>
      <c r="Q217" s="1947">
        <f t="shared" si="30"/>
        <v>0</v>
      </c>
      <c r="R217" s="1947">
        <f t="shared" si="30"/>
        <v>398.42343599999992</v>
      </c>
      <c r="S217" s="1947">
        <f t="shared" si="30"/>
        <v>0</v>
      </c>
      <c r="T217" s="1947">
        <f t="shared" si="30"/>
        <v>2758.5973044255174</v>
      </c>
      <c r="U217" s="1947">
        <f t="shared" si="30"/>
        <v>0</v>
      </c>
      <c r="V217" s="1947">
        <f t="shared" si="30"/>
        <v>0</v>
      </c>
      <c r="W217" s="1947">
        <f t="shared" si="30"/>
        <v>0</v>
      </c>
      <c r="X217" s="1947">
        <f t="shared" si="30"/>
        <v>5419.9270004255186</v>
      </c>
      <c r="Y217" s="1944"/>
      <c r="Z217" s="183">
        <f t="shared" ref="Z217" si="31">SUM(Z160:Z216)</f>
        <v>5419.9270004255186</v>
      </c>
      <c r="AA217" s="2391">
        <f t="shared" si="28"/>
        <v>0</v>
      </c>
    </row>
    <row r="218" spans="1:27" s="184" customFormat="1" ht="43.5" customHeight="1">
      <c r="A218" s="4769" t="s">
        <v>240</v>
      </c>
      <c r="B218" s="4769"/>
      <c r="C218" s="4769"/>
      <c r="D218" s="4769"/>
      <c r="E218" s="998"/>
      <c r="F218" s="1950">
        <f>F69+F94+F135+F159+F217</f>
        <v>210.02099999999999</v>
      </c>
      <c r="G218" s="1950">
        <f t="shared" ref="G218:X218" si="32">G69+G94+G135+G159+G217</f>
        <v>0</v>
      </c>
      <c r="H218" s="1950">
        <f t="shared" si="32"/>
        <v>0</v>
      </c>
      <c r="I218" s="1950">
        <f t="shared" si="32"/>
        <v>566.1</v>
      </c>
      <c r="J218" s="1950">
        <f t="shared" si="32"/>
        <v>566.1</v>
      </c>
      <c r="K218" s="1950">
        <f t="shared" si="32"/>
        <v>0</v>
      </c>
      <c r="L218" s="1950">
        <f t="shared" si="32"/>
        <v>162.95857990000002</v>
      </c>
      <c r="M218" s="1950">
        <f t="shared" si="32"/>
        <v>0</v>
      </c>
      <c r="N218" s="1950">
        <f t="shared" si="32"/>
        <v>0</v>
      </c>
      <c r="O218" s="1950">
        <f t="shared" si="32"/>
        <v>14.364800000000001</v>
      </c>
      <c r="P218" s="1950">
        <f t="shared" si="32"/>
        <v>14.364800000000001</v>
      </c>
      <c r="Q218" s="1950">
        <f t="shared" si="32"/>
        <v>0</v>
      </c>
      <c r="R218" s="1950">
        <f t="shared" si="32"/>
        <v>487.48698599999989</v>
      </c>
      <c r="S218" s="1950">
        <f t="shared" si="32"/>
        <v>0</v>
      </c>
      <c r="T218" s="1950">
        <f t="shared" si="32"/>
        <v>3637.5015286870935</v>
      </c>
      <c r="U218" s="1950">
        <f t="shared" si="32"/>
        <v>0</v>
      </c>
      <c r="V218" s="1950">
        <f t="shared" si="32"/>
        <v>9.2690000999999995</v>
      </c>
      <c r="W218" s="1950">
        <f t="shared" si="32"/>
        <v>0</v>
      </c>
      <c r="X218" s="1950">
        <f t="shared" si="32"/>
        <v>6686.0081546870952</v>
      </c>
      <c r="Y218" s="1950"/>
      <c r="Z218" s="184">
        <f t="shared" ref="Z218" si="33">Z69+Z94+Z135+Z159+Z217</f>
        <v>6686.0081546870952</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583.67799999999988</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7269.686154687095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7347</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26.477999999999998</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121.772835</v>
      </c>
    </row>
    <row r="10" spans="1:6" ht="18" customHeight="1">
      <c r="A10" s="4751"/>
      <c r="B10" s="4753"/>
      <c r="C10" s="4753"/>
      <c r="D10" s="2476">
        <v>4</v>
      </c>
      <c r="E10" s="986" t="s">
        <v>10</v>
      </c>
      <c r="F10" s="984">
        <f>'PIP Approval _ FY 2026-27'!X10</f>
        <v>47.989400000000003</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6.1059999999999999</v>
      </c>
    </row>
    <row r="13" spans="1:6" ht="18" customHeight="1">
      <c r="A13" s="4751"/>
      <c r="B13" s="4753"/>
      <c r="C13" s="4753"/>
      <c r="D13" s="2476">
        <v>7</v>
      </c>
      <c r="E13" s="986" t="s">
        <v>12</v>
      </c>
      <c r="F13" s="984">
        <f>'PIP Approval _ FY 2026-27'!X13</f>
        <v>0.22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0.86900000000000011</v>
      </c>
    </row>
    <row r="16" spans="1:6" ht="18" customHeight="1">
      <c r="A16" s="4751"/>
      <c r="B16" s="4753"/>
      <c r="C16" s="4753"/>
      <c r="D16" s="2476">
        <v>10</v>
      </c>
      <c r="E16" s="986" t="s">
        <v>15</v>
      </c>
      <c r="F16" s="984">
        <f>'PIP Approval _ FY 2026-27'!X16</f>
        <v>0.16880000000000001</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1.653</v>
      </c>
    </row>
    <row r="21" spans="1:6" ht="18" customHeight="1">
      <c r="A21" s="4751"/>
      <c r="B21" s="4753"/>
      <c r="C21" s="4753"/>
      <c r="D21" s="2476">
        <v>15</v>
      </c>
      <c r="E21" s="986" t="s">
        <v>19</v>
      </c>
      <c r="F21" s="984">
        <f>'PIP Approval _ FY 2026-27'!X21</f>
        <v>3</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0.30000000000000004</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91.300000000000011</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17.32</v>
      </c>
    </row>
    <row r="30" spans="1:6" ht="18" customHeight="1">
      <c r="A30" s="4751"/>
      <c r="B30" s="4752"/>
      <c r="C30" s="4752"/>
      <c r="D30" s="2475">
        <v>24</v>
      </c>
      <c r="E30" s="986" t="s">
        <v>31</v>
      </c>
      <c r="F30" s="984">
        <f>'PIP Approval _ FY 2026-27'!X30</f>
        <v>10.725</v>
      </c>
    </row>
    <row r="31" spans="1:6" ht="18" customHeight="1">
      <c r="A31" s="4751"/>
      <c r="B31" s="4752"/>
      <c r="C31" s="4752"/>
      <c r="D31" s="2475">
        <v>25</v>
      </c>
      <c r="E31" s="986" t="s">
        <v>32</v>
      </c>
      <c r="F31" s="984">
        <f>'PIP Approval _ FY 2026-27'!X31</f>
        <v>1.0960000000000001</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7.0000000000000007E-2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33.474937499999996</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2.2199999999999998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7.3263999999999996</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59.320000000000007</v>
      </c>
    </row>
    <row r="49" spans="1:6" ht="18" customHeight="1">
      <c r="A49" s="4751"/>
      <c r="B49" s="4752"/>
      <c r="C49" s="4752"/>
      <c r="D49" s="2475">
        <v>43</v>
      </c>
      <c r="E49" s="986" t="s">
        <v>48</v>
      </c>
      <c r="F49" s="984">
        <f>'PIP Approval _ FY 2026-27'!X49</f>
        <v>1.161</v>
      </c>
    </row>
    <row r="50" spans="1:6" ht="18" customHeight="1">
      <c r="A50" s="4751"/>
      <c r="B50" s="4752"/>
      <c r="C50" s="4752"/>
      <c r="D50" s="2475">
        <v>44</v>
      </c>
      <c r="E50" s="986" t="s">
        <v>49</v>
      </c>
      <c r="F50" s="984">
        <f>'PIP Approval _ FY 2026-27'!X50</f>
        <v>9.1829999999999998</v>
      </c>
    </row>
    <row r="51" spans="1:6" ht="18" customHeight="1">
      <c r="A51" s="4751"/>
      <c r="B51" s="4752"/>
      <c r="C51" s="4752"/>
      <c r="D51" s="2475">
        <v>45</v>
      </c>
      <c r="E51" s="986" t="s">
        <v>50</v>
      </c>
      <c r="F51" s="984">
        <f>'PIP Approval _ FY 2026-27'!X51</f>
        <v>2.706</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7.26</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490.12937250000004</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8.07</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15.305999999999999</v>
      </c>
      <c r="H74" s="910"/>
    </row>
    <row r="75" spans="1:8" ht="18" customHeight="1">
      <c r="A75" s="4751"/>
      <c r="B75" s="4753"/>
      <c r="C75" s="4753"/>
      <c r="D75" s="2475">
        <v>68</v>
      </c>
      <c r="E75" s="986" t="s">
        <v>79</v>
      </c>
      <c r="F75" s="984">
        <f>'PIP Approval _ FY 2026-27'!X75</f>
        <v>44.716000000000001</v>
      </c>
      <c r="H75" s="910"/>
    </row>
    <row r="76" spans="1:8" ht="18" customHeight="1">
      <c r="A76" s="4751"/>
      <c r="B76" s="4752" t="s">
        <v>80</v>
      </c>
      <c r="C76" s="4752" t="s">
        <v>81</v>
      </c>
      <c r="D76" s="2475">
        <v>69</v>
      </c>
      <c r="E76" s="986" t="s">
        <v>323</v>
      </c>
      <c r="F76" s="984">
        <f>'PIP Approval _ FY 2026-27'!X76</f>
        <v>8.4807999999999986</v>
      </c>
      <c r="H76" s="910"/>
    </row>
    <row r="77" spans="1:8" ht="18" customHeight="1">
      <c r="A77" s="4751"/>
      <c r="B77" s="4752"/>
      <c r="C77" s="4752"/>
      <c r="D77" s="2475">
        <v>70</v>
      </c>
      <c r="E77" s="986" t="s">
        <v>324</v>
      </c>
      <c r="F77" s="984">
        <f>'PIP Approval _ FY 2026-27'!X77</f>
        <v>2.2200000000000002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24.1495</v>
      </c>
      <c r="H80" s="910"/>
    </row>
    <row r="81" spans="1:8" ht="18" customHeight="1">
      <c r="A81" s="4751"/>
      <c r="B81" s="4754"/>
      <c r="C81" s="4754"/>
      <c r="D81" s="2475">
        <v>74</v>
      </c>
      <c r="E81" s="986" t="s">
        <v>87</v>
      </c>
      <c r="F81" s="984">
        <f>'PIP Approval _ FY 2026-27'!X81</f>
        <v>71.994</v>
      </c>
      <c r="H81" s="910"/>
    </row>
    <row r="82" spans="1:8" ht="18" customHeight="1">
      <c r="A82" s="4751"/>
      <c r="B82" s="4754"/>
      <c r="C82" s="4754"/>
      <c r="D82" s="2475">
        <v>75</v>
      </c>
      <c r="E82" s="986" t="s">
        <v>88</v>
      </c>
      <c r="F82" s="984">
        <f>'PIP Approval _ FY 2026-27'!X82</f>
        <v>104.80250000000001</v>
      </c>
      <c r="H82" s="910"/>
    </row>
    <row r="83" spans="1:8" ht="18" customHeight="1">
      <c r="A83" s="4751"/>
      <c r="B83" s="4754"/>
      <c r="C83" s="4754"/>
      <c r="D83" s="2475">
        <v>76</v>
      </c>
      <c r="E83" s="986" t="s">
        <v>89</v>
      </c>
      <c r="F83" s="984">
        <f>'PIP Approval _ FY 2026-27'!X83</f>
        <v>0.33</v>
      </c>
      <c r="H83" s="910"/>
    </row>
    <row r="84" spans="1:8" ht="18" customHeight="1">
      <c r="A84" s="4751"/>
      <c r="B84" s="4754"/>
      <c r="C84" s="4754"/>
      <c r="D84" s="2475">
        <v>77</v>
      </c>
      <c r="E84" s="986" t="s">
        <v>90</v>
      </c>
      <c r="F84" s="984">
        <f>'PIP Approval _ FY 2026-27'!X84</f>
        <v>0.36599999999999999</v>
      </c>
      <c r="H84" s="910"/>
    </row>
    <row r="85" spans="1:8" ht="18" customHeight="1">
      <c r="A85" s="4751"/>
      <c r="B85" s="4754"/>
      <c r="C85" s="4754"/>
      <c r="D85" s="2475">
        <v>78</v>
      </c>
      <c r="E85" s="986" t="s">
        <v>91</v>
      </c>
      <c r="F85" s="984">
        <f>'PIP Approval _ FY 2026-27'!X85</f>
        <v>12.084000000000001</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295.56879999999995</v>
      </c>
      <c r="H94" s="910"/>
    </row>
    <row r="95" spans="1:8" ht="18" customHeight="1">
      <c r="A95" s="4751" t="s">
        <v>104</v>
      </c>
      <c r="B95" s="4752" t="s">
        <v>105</v>
      </c>
      <c r="C95" s="4752" t="s">
        <v>106</v>
      </c>
      <c r="D95" s="2475">
        <v>87</v>
      </c>
      <c r="E95" s="986" t="s">
        <v>327</v>
      </c>
      <c r="F95" s="984">
        <f>'PIP Approval _ FY 2026-27'!X95</f>
        <v>10.926</v>
      </c>
      <c r="H95" s="910"/>
    </row>
    <row r="96" spans="1:8" ht="18" customHeight="1">
      <c r="A96" s="4751"/>
      <c r="B96" s="4752"/>
      <c r="C96" s="4752"/>
      <c r="D96" s="2475">
        <v>88</v>
      </c>
      <c r="E96" s="986" t="s">
        <v>107</v>
      </c>
      <c r="F96" s="984">
        <f>'PIP Approval _ FY 2026-27'!X96</f>
        <v>34.967999999999996</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10.78</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3.9750000000000001</v>
      </c>
      <c r="H108" s="910"/>
    </row>
    <row r="109" spans="1:8" ht="18" customHeight="1">
      <c r="A109" s="4751"/>
      <c r="B109" s="4754"/>
      <c r="C109" s="4754"/>
      <c r="D109" s="2475">
        <v>101</v>
      </c>
      <c r="E109" s="986" t="s">
        <v>117</v>
      </c>
      <c r="F109" s="984">
        <f>'PIP Approval _ FY 2026-27'!X109</f>
        <v>24.071079999999998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1.92</v>
      </c>
      <c r="H116" s="910"/>
    </row>
    <row r="117" spans="1:8" ht="18" customHeight="1">
      <c r="A117" s="4751"/>
      <c r="B117" s="4754"/>
      <c r="C117" s="4754"/>
      <c r="D117" s="2475">
        <v>109</v>
      </c>
      <c r="E117" s="986" t="s">
        <v>126</v>
      </c>
      <c r="F117" s="984">
        <f>'PIP Approval _ FY 2026-27'!X117</f>
        <v>62.875749999999996</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38.807999999999993</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3.2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7.6000000000000005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240.87382999999997</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2.3039999999999998</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2.8950000000000005</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6.7779999999999996</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2.64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2.085</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140.71555176157617</v>
      </c>
      <c r="H151" s="910"/>
    </row>
    <row r="152" spans="1:8" ht="18" customHeight="1">
      <c r="A152" s="4751"/>
      <c r="B152" s="4752"/>
      <c r="C152" s="4752"/>
      <c r="D152" s="2475">
        <v>143</v>
      </c>
      <c r="E152" s="986" t="s">
        <v>336</v>
      </c>
      <c r="F152" s="984">
        <f>'PIP Approval _ FY 2026-27'!X152</f>
        <v>59.961600000000004</v>
      </c>
      <c r="H152" s="910"/>
    </row>
    <row r="153" spans="1:8" ht="18" customHeight="1">
      <c r="A153" s="4751"/>
      <c r="B153" s="4752"/>
      <c r="C153" s="4752"/>
      <c r="D153" s="2475">
        <v>144</v>
      </c>
      <c r="E153" s="986" t="s">
        <v>179</v>
      </c>
      <c r="F153" s="984">
        <f>'PIP Approval _ FY 2026-27'!X153</f>
        <v>7.1999999999999993</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0.06</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14.75</v>
      </c>
      <c r="H158" s="910"/>
    </row>
    <row r="159" spans="1:8" s="2474" customFormat="1" ht="18" customHeight="1">
      <c r="A159" s="4751"/>
      <c r="B159" s="4760" t="s">
        <v>295</v>
      </c>
      <c r="C159" s="4760"/>
      <c r="D159" s="4775"/>
      <c r="E159" s="991"/>
      <c r="F159" s="981">
        <f>'PIP Approval _ FY 2026-27'!X159</f>
        <v>239.50915176157616</v>
      </c>
      <c r="H159" s="910"/>
    </row>
    <row r="160" spans="1:8" ht="18" customHeight="1">
      <c r="A160" s="4761" t="s">
        <v>191</v>
      </c>
      <c r="B160" s="4752" t="s">
        <v>192</v>
      </c>
      <c r="C160" s="4752" t="s">
        <v>159</v>
      </c>
      <c r="D160" s="2476">
        <v>150</v>
      </c>
      <c r="E160" s="994" t="s">
        <v>355</v>
      </c>
      <c r="F160" s="984">
        <f>'PIP Approval _ FY 2026-27'!X160</f>
        <v>177.20399999999998</v>
      </c>
      <c r="H160" s="910"/>
    </row>
    <row r="161" spans="1:8" ht="18" customHeight="1">
      <c r="A161" s="4762"/>
      <c r="B161" s="4752"/>
      <c r="C161" s="4752"/>
      <c r="D161" s="2476">
        <v>151</v>
      </c>
      <c r="E161" s="994" t="s">
        <v>356</v>
      </c>
      <c r="F161" s="984">
        <f>'PIP Approval _ FY 2026-27'!X161</f>
        <v>69.36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25.272000000000002</v>
      </c>
      <c r="H165" s="910"/>
    </row>
    <row r="166" spans="1:8" ht="18" customHeight="1">
      <c r="A166" s="4762"/>
      <c r="B166" s="4752"/>
      <c r="C166" s="4752"/>
      <c r="D166" s="2476">
        <v>156</v>
      </c>
      <c r="E166" s="986" t="s">
        <v>198</v>
      </c>
      <c r="F166" s="984">
        <f>'PIP Approval _ FY 2026-27'!X166</f>
        <v>5.2799999999999994</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149.81587999999996</v>
      </c>
      <c r="H169" s="910"/>
    </row>
    <row r="170" spans="1:8" ht="18" customHeight="1">
      <c r="A170" s="4762"/>
      <c r="B170" s="4752"/>
      <c r="C170" s="4752"/>
      <c r="D170" s="2476">
        <v>160</v>
      </c>
      <c r="E170" s="986" t="s">
        <v>200</v>
      </c>
      <c r="F170" s="984">
        <f>'PIP Approval _ FY 2026-27'!X170</f>
        <v>2.2000000000000002</v>
      </c>
      <c r="H170" s="910"/>
    </row>
    <row r="171" spans="1:8" ht="18" customHeight="1">
      <c r="A171" s="4762"/>
      <c r="B171" s="4752"/>
      <c r="C171" s="4752"/>
      <c r="D171" s="2476">
        <v>161</v>
      </c>
      <c r="E171" s="986" t="s">
        <v>164</v>
      </c>
      <c r="F171" s="984">
        <f>'PIP Approval _ FY 2026-27'!X171</f>
        <v>1.65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55.1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70.167825000000008</v>
      </c>
      <c r="H185" s="910"/>
    </row>
    <row r="186" spans="1:8" ht="18" customHeight="1">
      <c r="A186" s="4762"/>
      <c r="B186" s="4753"/>
      <c r="C186" s="4753"/>
      <c r="D186" s="2476">
        <v>176</v>
      </c>
      <c r="E186" s="986" t="s">
        <v>174</v>
      </c>
      <c r="F186" s="984">
        <f>'PIP Approval _ FY 2026-27'!X186</f>
        <v>12.425000000000001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24.623429999999999</v>
      </c>
      <c r="H190" s="910"/>
    </row>
    <row r="191" spans="1:8" ht="18" customHeight="1">
      <c r="A191" s="4762"/>
      <c r="B191" s="4753"/>
      <c r="C191" s="4753"/>
      <c r="D191" s="2476">
        <v>181</v>
      </c>
      <c r="E191" s="986" t="s">
        <v>220</v>
      </c>
      <c r="F191" s="984">
        <f>'PIP Approval _ FY 2026-27'!X191</f>
        <v>398.12061099999994</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1710.963454425518</v>
      </c>
      <c r="H195" s="910"/>
    </row>
    <row r="196" spans="1:8" ht="18" customHeight="1">
      <c r="A196" s="4762"/>
      <c r="B196" s="4752"/>
      <c r="C196" s="4752"/>
      <c r="D196" s="2476">
        <v>186</v>
      </c>
      <c r="E196" s="986" t="s">
        <v>336</v>
      </c>
      <c r="F196" s="984">
        <f>'PIP Approval _ FY 2026-27'!X196</f>
        <v>7.0005000000000006</v>
      </c>
      <c r="H196" s="910"/>
    </row>
    <row r="197" spans="1:8" ht="18" customHeight="1">
      <c r="A197" s="4762"/>
      <c r="B197" s="4752"/>
      <c r="C197" s="4752"/>
      <c r="D197" s="2476">
        <v>187</v>
      </c>
      <c r="E197" s="986" t="s">
        <v>227</v>
      </c>
      <c r="F197" s="984">
        <f>'PIP Approval _ FY 2026-27'!X197</f>
        <v>275.30999999999995</v>
      </c>
      <c r="H197" s="910"/>
    </row>
    <row r="198" spans="1:8" ht="18" customHeight="1">
      <c r="A198" s="4762"/>
      <c r="B198" s="4752"/>
      <c r="C198" s="4752"/>
      <c r="D198" s="2476">
        <v>188</v>
      </c>
      <c r="E198" s="986" t="s">
        <v>179</v>
      </c>
      <c r="F198" s="984">
        <f>'PIP Approval _ FY 2026-27'!X198</f>
        <v>92.988</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118.55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188.32499999999999</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67.918080000000003</v>
      </c>
      <c r="H211" s="910"/>
    </row>
    <row r="212" spans="1:8" s="2479" customFormat="1" ht="18" customHeight="1">
      <c r="A212" s="4762"/>
      <c r="B212" s="2475" t="s">
        <v>289</v>
      </c>
      <c r="C212" s="2475" t="s">
        <v>255</v>
      </c>
      <c r="D212" s="2476">
        <v>202</v>
      </c>
      <c r="E212" s="997" t="s">
        <v>298</v>
      </c>
      <c r="F212" s="984">
        <f>'PIP Approval _ FY 2026-27'!X212</f>
        <v>1114.6840400000001</v>
      </c>
      <c r="H212" s="910"/>
    </row>
    <row r="213" spans="1:8" s="2479" customFormat="1" ht="36" customHeight="1">
      <c r="A213" s="4762"/>
      <c r="B213" s="2475" t="s">
        <v>290</v>
      </c>
      <c r="C213" s="2475" t="s">
        <v>292</v>
      </c>
      <c r="D213" s="2476">
        <v>203</v>
      </c>
      <c r="E213" s="997" t="s">
        <v>306</v>
      </c>
      <c r="F213" s="984">
        <f>'PIP Approval _ FY 2026-27'!X213</f>
        <v>135.60599999999999</v>
      </c>
      <c r="H213" s="910"/>
    </row>
    <row r="214" spans="1:8" s="2479" customFormat="1" ht="18" customHeight="1">
      <c r="A214" s="4762"/>
      <c r="B214" s="2475" t="s">
        <v>291</v>
      </c>
      <c r="C214" s="2475" t="s">
        <v>256</v>
      </c>
      <c r="D214" s="2476">
        <v>204</v>
      </c>
      <c r="E214" s="997" t="s">
        <v>342</v>
      </c>
      <c r="F214" s="984">
        <f>'PIP Approval _ FY 2026-27'!X214</f>
        <v>143.48814000000002</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18</v>
      </c>
      <c r="H216" s="910"/>
    </row>
    <row r="217" spans="1:8" s="2474" customFormat="1" ht="18" customHeight="1">
      <c r="A217" s="4763"/>
      <c r="B217" s="4760" t="s">
        <v>294</v>
      </c>
      <c r="C217" s="4760"/>
      <c r="D217" s="4775"/>
      <c r="E217" s="991"/>
      <c r="F217" s="981">
        <f>'PIP Approval _ FY 2026-27'!X217</f>
        <v>5419.9270004255186</v>
      </c>
      <c r="H217" s="910"/>
    </row>
    <row r="218" spans="1:8" s="5" customFormat="1" ht="18" customHeight="1">
      <c r="A218" s="4769" t="s">
        <v>240</v>
      </c>
      <c r="B218" s="4779"/>
      <c r="C218" s="4779"/>
      <c r="D218" s="4780"/>
      <c r="E218" s="998"/>
      <c r="F218" s="999">
        <f>'PIP Approval _ FY 2026-27'!X218</f>
        <v>6686.0081546870952</v>
      </c>
      <c r="H218" s="910"/>
    </row>
    <row r="219" spans="1:8" ht="18" customHeight="1">
      <c r="A219" s="2478"/>
      <c r="B219" s="4757" t="s">
        <v>4336</v>
      </c>
      <c r="C219" s="4757"/>
      <c r="D219" s="4757"/>
      <c r="E219" s="4757"/>
      <c r="F219" s="982">
        <f>'PIP Approval _ FY 2026-27'!X219</f>
        <v>583.67799999999988</v>
      </c>
      <c r="H219" s="910"/>
    </row>
    <row r="220" spans="1:8" ht="18" customHeight="1">
      <c r="A220" s="2478"/>
      <c r="B220" s="4757" t="s">
        <v>2034</v>
      </c>
      <c r="C220" s="4757"/>
      <c r="D220" s="4757"/>
      <c r="E220" s="4757"/>
      <c r="F220" s="982">
        <f>F218+F219</f>
        <v>7269.686154687095</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G215" sqref="G215"/>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7347</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26.477999999999998</v>
      </c>
      <c r="G7" s="984">
        <f>'PIP Approval _ FY 2026-27'!F7</f>
        <v>0</v>
      </c>
      <c r="H7" s="984">
        <f>'PIP Approval _ FY 2026-27'!J7</f>
        <v>0</v>
      </c>
      <c r="I7" s="984">
        <f>'PIP Approval _ FY 2026-27'!L7</f>
        <v>0</v>
      </c>
      <c r="J7" s="984">
        <f>'PIP Approval _ FY 2026-27'!P7</f>
        <v>0</v>
      </c>
      <c r="K7" s="984">
        <f>'PIP Approval _ FY 2026-27'!R7</f>
        <v>0</v>
      </c>
      <c r="L7" s="984">
        <f>'PIP Approval _ FY 2026-27'!T7</f>
        <v>26.477999999999998</v>
      </c>
      <c r="M7" s="984">
        <f>'PIP Approval _ FY 2026-27'!V7</f>
        <v>0</v>
      </c>
      <c r="N7" s="985">
        <f>SUM(G7:M7)</f>
        <v>26.477999999999998</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121.772835</v>
      </c>
      <c r="G9" s="984">
        <f>'PIP Approval _ FY 2026-27'!F9</f>
        <v>121.167</v>
      </c>
      <c r="H9" s="984">
        <f>'PIP Approval _ FY 2026-27'!J9</f>
        <v>0</v>
      </c>
      <c r="I9" s="984">
        <f>'PIP Approval _ FY 2026-27'!L9</f>
        <v>0</v>
      </c>
      <c r="J9" s="984">
        <f>'PIP Approval _ FY 2026-27'!P9</f>
        <v>0</v>
      </c>
      <c r="K9" s="984">
        <f>'PIP Approval _ FY 2026-27'!R9</f>
        <v>0</v>
      </c>
      <c r="L9" s="984">
        <f>'PIP Approval _ FY 2026-27'!T9</f>
        <v>0.60583500000000001</v>
      </c>
      <c r="M9" s="984">
        <f>'PIP Approval _ FY 2026-27'!V9</f>
        <v>0</v>
      </c>
      <c r="N9" s="985">
        <f t="shared" si="0"/>
        <v>121.772835</v>
      </c>
      <c r="O9" s="911">
        <f t="shared" si="1"/>
        <v>0</v>
      </c>
    </row>
    <row r="10" spans="1:15" ht="30">
      <c r="A10" s="4751"/>
      <c r="B10" s="4753"/>
      <c r="C10" s="4753"/>
      <c r="D10" s="1822">
        <v>4</v>
      </c>
      <c r="E10" s="986" t="s">
        <v>10</v>
      </c>
      <c r="F10" s="984">
        <f>'PIP Approval _ FY 2026-27'!X10</f>
        <v>47.989400000000003</v>
      </c>
      <c r="G10" s="984">
        <f>'PIP Approval _ FY 2026-27'!F10</f>
        <v>0</v>
      </c>
      <c r="H10" s="984">
        <f>'PIP Approval _ FY 2026-27'!J10</f>
        <v>0</v>
      </c>
      <c r="I10" s="984">
        <f>'PIP Approval _ FY 2026-27'!L10</f>
        <v>0</v>
      </c>
      <c r="J10" s="984">
        <f>'PIP Approval _ FY 2026-27'!P10</f>
        <v>0</v>
      </c>
      <c r="K10" s="984">
        <f>'PIP Approval _ FY 2026-27'!R10</f>
        <v>28.79</v>
      </c>
      <c r="L10" s="984">
        <f>'PIP Approval _ FY 2026-27'!T10</f>
        <v>19.199400000000001</v>
      </c>
      <c r="M10" s="984">
        <f>'PIP Approval _ FY 2026-27'!V10</f>
        <v>0</v>
      </c>
      <c r="N10" s="985">
        <f t="shared" si="0"/>
        <v>47.989400000000003</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6.1059999999999999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6.1059999999999999</v>
      </c>
      <c r="M12" s="984">
        <f>'PIP Approval _ FY 2026-27'!V12</f>
        <v>0</v>
      </c>
      <c r="N12" s="985">
        <f t="shared" si="0"/>
        <v>6.1059999999999999</v>
      </c>
      <c r="O12" s="911">
        <f t="shared" si="1"/>
        <v>0</v>
      </c>
    </row>
    <row r="13" spans="1:15">
      <c r="A13" s="4751"/>
      <c r="B13" s="4753"/>
      <c r="C13" s="4753"/>
      <c r="D13" s="1822">
        <v>7</v>
      </c>
      <c r="E13" s="986" t="s">
        <v>12</v>
      </c>
      <c r="F13" s="984">
        <f>'PIP Approval _ FY 2026-27'!X13</f>
        <v>0.22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0.22</v>
      </c>
      <c r="M13" s="984">
        <f>'PIP Approval _ FY 2026-27'!V13</f>
        <v>0</v>
      </c>
      <c r="N13" s="985">
        <f t="shared" si="0"/>
        <v>0.22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0.86900000000000011</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0.26900000000000002</v>
      </c>
      <c r="N15" s="985">
        <f t="shared" si="0"/>
        <v>0.86900000000000011</v>
      </c>
      <c r="O15" s="911">
        <f t="shared" si="1"/>
        <v>0</v>
      </c>
    </row>
    <row r="16" spans="1:15">
      <c r="A16" s="4751"/>
      <c r="B16" s="4753"/>
      <c r="C16" s="4753"/>
      <c r="D16" s="1822">
        <v>10</v>
      </c>
      <c r="E16" s="986" t="s">
        <v>15</v>
      </c>
      <c r="F16" s="984">
        <f>'PIP Approval _ FY 2026-27'!X16</f>
        <v>0.16880000000000001</v>
      </c>
      <c r="G16" s="984">
        <f>'PIP Approval _ FY 2026-27'!F16</f>
        <v>0</v>
      </c>
      <c r="H16" s="984">
        <f>'PIP Approval _ FY 2026-27'!J16</f>
        <v>0</v>
      </c>
      <c r="I16" s="984">
        <f>'PIP Approval _ FY 2026-27'!L16</f>
        <v>0</v>
      </c>
      <c r="J16" s="984">
        <f>'PIP Approval _ FY 2026-27'!P16</f>
        <v>0.16880000000000001</v>
      </c>
      <c r="K16" s="984">
        <f>'PIP Approval _ FY 2026-27'!R16</f>
        <v>0</v>
      </c>
      <c r="L16" s="984">
        <f>'PIP Approval _ FY 2026-27'!T16</f>
        <v>0</v>
      </c>
      <c r="M16" s="984">
        <f>'PIP Approval _ FY 2026-27'!V16</f>
        <v>0</v>
      </c>
      <c r="N16" s="985">
        <f t="shared" si="0"/>
        <v>0.16880000000000001</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1.653</v>
      </c>
      <c r="G20" s="984">
        <f>'PIP Approval _ FY 2026-27'!F20</f>
        <v>0</v>
      </c>
      <c r="H20" s="984">
        <f>'PIP Approval _ FY 2026-27'!J20</f>
        <v>0</v>
      </c>
      <c r="I20" s="984">
        <f>'PIP Approval _ FY 2026-27'!L20</f>
        <v>1</v>
      </c>
      <c r="J20" s="984">
        <f>'PIP Approval _ FY 2026-27'!P20</f>
        <v>0</v>
      </c>
      <c r="K20" s="984">
        <f>'PIP Approval _ FY 2026-27'!R20</f>
        <v>0.21299999999999999</v>
      </c>
      <c r="L20" s="984">
        <f>'PIP Approval _ FY 2026-27'!T20</f>
        <v>0.44</v>
      </c>
      <c r="M20" s="984">
        <f>'PIP Approval _ FY 2026-27'!V20</f>
        <v>0</v>
      </c>
      <c r="N20" s="985">
        <f t="shared" si="0"/>
        <v>1.653</v>
      </c>
      <c r="O20" s="911">
        <f t="shared" si="1"/>
        <v>0</v>
      </c>
    </row>
    <row r="21" spans="1:15">
      <c r="A21" s="4751"/>
      <c r="B21" s="4753"/>
      <c r="C21" s="4753"/>
      <c r="D21" s="1822">
        <v>15</v>
      </c>
      <c r="E21" s="986" t="s">
        <v>19</v>
      </c>
      <c r="F21" s="984">
        <f>'PIP Approval _ FY 2026-27'!X21</f>
        <v>3</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3</v>
      </c>
      <c r="M21" s="984">
        <f>'PIP Approval _ FY 2026-27'!V21</f>
        <v>0</v>
      </c>
      <c r="N21" s="993">
        <f t="shared" si="0"/>
        <v>3</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0.30000000000000004</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0.30000000000000004</v>
      </c>
      <c r="M25" s="984">
        <f>'PIP Approval _ FY 2026-27'!V25</f>
        <v>0</v>
      </c>
      <c r="N25" s="985">
        <f t="shared" si="0"/>
        <v>0.30000000000000004</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91.300000000000011</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91.300000000000011</v>
      </c>
      <c r="M27" s="984">
        <f>'PIP Approval _ FY 2026-27'!V27</f>
        <v>0</v>
      </c>
      <c r="N27" s="985">
        <f t="shared" si="0"/>
        <v>91.300000000000011</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17.32</v>
      </c>
      <c r="G29" s="984">
        <f>'PIP Approval _ FY 2026-27'!F29</f>
        <v>0</v>
      </c>
      <c r="H29" s="984">
        <f>'PIP Approval _ FY 2026-27'!J29</f>
        <v>0</v>
      </c>
      <c r="I29" s="984">
        <f>'PIP Approval _ FY 2026-27'!L29</f>
        <v>17.32</v>
      </c>
      <c r="J29" s="984">
        <f>'PIP Approval _ FY 2026-27'!P29</f>
        <v>0</v>
      </c>
      <c r="K29" s="984">
        <f>'PIP Approval _ FY 2026-27'!R29</f>
        <v>0</v>
      </c>
      <c r="L29" s="984">
        <f>'PIP Approval _ FY 2026-27'!T29</f>
        <v>0</v>
      </c>
      <c r="M29" s="984">
        <f>'PIP Approval _ FY 2026-27'!V29</f>
        <v>0</v>
      </c>
      <c r="N29" s="985">
        <f t="shared" si="0"/>
        <v>17.32</v>
      </c>
      <c r="O29" s="911">
        <f t="shared" si="1"/>
        <v>0</v>
      </c>
    </row>
    <row r="30" spans="1:15">
      <c r="A30" s="4751"/>
      <c r="B30" s="4752"/>
      <c r="C30" s="4752"/>
      <c r="D30" s="1820">
        <v>24</v>
      </c>
      <c r="E30" s="986" t="s">
        <v>31</v>
      </c>
      <c r="F30" s="984">
        <f>'PIP Approval _ FY 2026-27'!X30</f>
        <v>10.725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10.725</v>
      </c>
      <c r="M30" s="984">
        <f>'PIP Approval _ FY 2026-27'!V30</f>
        <v>0</v>
      </c>
      <c r="N30" s="985">
        <f t="shared" si="0"/>
        <v>10.725</v>
      </c>
      <c r="O30" s="911">
        <f t="shared" si="1"/>
        <v>0</v>
      </c>
    </row>
    <row r="31" spans="1:15">
      <c r="A31" s="4751"/>
      <c r="B31" s="4752"/>
      <c r="C31" s="4752"/>
      <c r="D31" s="1820">
        <v>25</v>
      </c>
      <c r="E31" s="986" t="s">
        <v>32</v>
      </c>
      <c r="F31" s="984">
        <f>'PIP Approval _ FY 2026-27'!X31</f>
        <v>1.0960000000000001</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1.0960000000000001</v>
      </c>
      <c r="M31" s="984">
        <f>'PIP Approval _ FY 2026-27'!V31</f>
        <v>0</v>
      </c>
      <c r="N31" s="985">
        <f t="shared" si="0"/>
        <v>1.0960000000000001</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7.0000000000000007E-2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7.0000000000000007E-2</v>
      </c>
      <c r="M36" s="984">
        <f>'PIP Approval _ FY 2026-27'!V36</f>
        <v>0</v>
      </c>
      <c r="N36" s="985">
        <f t="shared" si="0"/>
        <v>7.0000000000000007E-2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33.474937499999996</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33.194937499999995</v>
      </c>
      <c r="M38" s="984">
        <f>'PIP Approval _ FY 2026-27'!V38</f>
        <v>0.28000000000000003</v>
      </c>
      <c r="N38" s="985">
        <f t="shared" si="0"/>
        <v>33.474937499999996</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2.2199999999999998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2.2199999999999998</v>
      </c>
      <c r="M41" s="984">
        <f>'PIP Approval _ FY 2026-27'!V41</f>
        <v>0</v>
      </c>
      <c r="N41" s="985">
        <f t="shared" si="0"/>
        <v>2.2199999999999998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7.3263999999999996</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7.3263999999999996</v>
      </c>
      <c r="M44" s="984">
        <f>'PIP Approval _ FY 2026-27'!V44</f>
        <v>0</v>
      </c>
      <c r="N44" s="985">
        <f t="shared" si="0"/>
        <v>7.3263999999999996</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59.320000000000007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59.320000000000007</v>
      </c>
      <c r="M48" s="984">
        <f>'PIP Approval _ FY 2026-27'!V48</f>
        <v>0</v>
      </c>
      <c r="N48" s="985">
        <f t="shared" si="0"/>
        <v>59.320000000000007</v>
      </c>
      <c r="O48" s="911">
        <f t="shared" si="1"/>
        <v>0</v>
      </c>
    </row>
    <row r="49" spans="1:15">
      <c r="A49" s="4751"/>
      <c r="B49" s="4752"/>
      <c r="C49" s="4752"/>
      <c r="D49" s="1820">
        <v>43</v>
      </c>
      <c r="E49" s="986" t="s">
        <v>48</v>
      </c>
      <c r="F49" s="984">
        <f>'PIP Approval _ FY 2026-27'!X49</f>
        <v>1.161</v>
      </c>
      <c r="G49" s="984">
        <f>'PIP Approval _ FY 2026-27'!F49</f>
        <v>1.161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1.161</v>
      </c>
      <c r="O49" s="911">
        <f t="shared" si="1"/>
        <v>0</v>
      </c>
    </row>
    <row r="50" spans="1:15">
      <c r="A50" s="4751"/>
      <c r="B50" s="4752"/>
      <c r="C50" s="4752"/>
      <c r="D50" s="1820">
        <v>44</v>
      </c>
      <c r="E50" s="986" t="s">
        <v>49</v>
      </c>
      <c r="F50" s="984">
        <f>'PIP Approval _ FY 2026-27'!X50</f>
        <v>9.1829999999999998</v>
      </c>
      <c r="G50" s="984">
        <f>'PIP Approval _ FY 2026-27'!F50</f>
        <v>9.1829999999999998</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9.1829999999999998</v>
      </c>
      <c r="O50" s="911">
        <f t="shared" si="1"/>
        <v>0</v>
      </c>
    </row>
    <row r="51" spans="1:15">
      <c r="A51" s="4751"/>
      <c r="B51" s="4752"/>
      <c r="C51" s="4752"/>
      <c r="D51" s="1820">
        <v>45</v>
      </c>
      <c r="E51" s="986" t="s">
        <v>50</v>
      </c>
      <c r="F51" s="984">
        <f>'PIP Approval _ FY 2026-27'!X51</f>
        <v>2.706</v>
      </c>
      <c r="G51" s="984">
        <f>'PIP Approval _ FY 2026-27'!F51</f>
        <v>2.706</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7.26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7.26</v>
      </c>
      <c r="M56" s="984">
        <f>'PIP Approval _ FY 2026-27'!V56</f>
        <v>0</v>
      </c>
      <c r="N56" s="985">
        <f t="shared" si="0"/>
        <v>7.26</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490.12937250000004</v>
      </c>
      <c r="G69" s="1944">
        <f t="shared" ref="G69:N69" si="2">SUM(G7:G68)</f>
        <v>134.21699999999998</v>
      </c>
      <c r="H69" s="1944">
        <f t="shared" si="2"/>
        <v>0</v>
      </c>
      <c r="I69" s="1944">
        <f t="shared" si="2"/>
        <v>18.32</v>
      </c>
      <c r="J69" s="1944">
        <f t="shared" si="2"/>
        <v>0.16880000000000001</v>
      </c>
      <c r="K69" s="1944">
        <f t="shared" si="2"/>
        <v>29.003</v>
      </c>
      <c r="L69" s="1944">
        <f t="shared" si="2"/>
        <v>307.37157250000001</v>
      </c>
      <c r="M69" s="1944">
        <f t="shared" si="2"/>
        <v>1.0489999999999999</v>
      </c>
      <c r="N69" s="1944">
        <f t="shared" si="2"/>
        <v>490.12937250000004</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8.07</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6.47</v>
      </c>
      <c r="M71" s="984">
        <f>'PIP Approval _ FY 2026-27'!V71</f>
        <v>1.0000001000000001</v>
      </c>
      <c r="N71" s="985">
        <f t="shared" si="0"/>
        <v>8.07</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15.305999999999999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14.305999999999999</v>
      </c>
      <c r="M74" s="984">
        <f>'PIP Approval _ FY 2026-27'!V74</f>
        <v>1</v>
      </c>
      <c r="N74" s="985">
        <f t="shared" si="3"/>
        <v>15.305999999999999</v>
      </c>
      <c r="O74" s="911">
        <f t="shared" si="4"/>
        <v>0</v>
      </c>
    </row>
    <row r="75" spans="1:15">
      <c r="A75" s="4751"/>
      <c r="B75" s="4753"/>
      <c r="C75" s="4753"/>
      <c r="D75" s="1820">
        <v>68</v>
      </c>
      <c r="E75" s="986" t="s">
        <v>79</v>
      </c>
      <c r="F75" s="984">
        <f>'PIP Approval _ FY 2026-27'!X75</f>
        <v>44.716000000000001</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39.515999999999998</v>
      </c>
      <c r="M75" s="984">
        <f>'PIP Approval _ FY 2026-27'!V75</f>
        <v>5.2</v>
      </c>
      <c r="N75" s="985">
        <f t="shared" si="3"/>
        <v>44.716000000000001</v>
      </c>
      <c r="O75" s="911">
        <f t="shared" si="4"/>
        <v>0</v>
      </c>
    </row>
    <row r="76" spans="1:15">
      <c r="A76" s="4751"/>
      <c r="B76" s="4752" t="s">
        <v>80</v>
      </c>
      <c r="C76" s="4752" t="s">
        <v>81</v>
      </c>
      <c r="D76" s="1820">
        <v>69</v>
      </c>
      <c r="E76" s="986" t="s">
        <v>323</v>
      </c>
      <c r="F76" s="984">
        <f>'PIP Approval _ FY 2026-27'!X76</f>
        <v>8.4807999999999986</v>
      </c>
      <c r="G76" s="984">
        <f>'PIP Approval _ FY 2026-27'!F76</f>
        <v>0</v>
      </c>
      <c r="H76" s="984">
        <f>'PIP Approval _ FY 2026-27'!J76</f>
        <v>0</v>
      </c>
      <c r="I76" s="984">
        <f>'PIP Approval _ FY 2026-27'!L76</f>
        <v>0</v>
      </c>
      <c r="J76" s="984">
        <f>'PIP Approval _ FY 2026-27'!P76</f>
        <v>0.27</v>
      </c>
      <c r="K76" s="984">
        <f>'PIP Approval _ FY 2026-27'!R76</f>
        <v>0</v>
      </c>
      <c r="L76" s="984">
        <f>'PIP Approval _ FY 2026-27'!T76</f>
        <v>8.210799999999999</v>
      </c>
      <c r="M76" s="984">
        <f>'PIP Approval _ FY 2026-27'!V76</f>
        <v>0</v>
      </c>
      <c r="N76" s="985">
        <f t="shared" si="3"/>
        <v>8.4807999999999986</v>
      </c>
      <c r="O76" s="911">
        <f t="shared" si="4"/>
        <v>0</v>
      </c>
    </row>
    <row r="77" spans="1:15">
      <c r="A77" s="4751"/>
      <c r="B77" s="4752"/>
      <c r="C77" s="4752"/>
      <c r="D77" s="1820">
        <v>70</v>
      </c>
      <c r="E77" s="986" t="s">
        <v>324</v>
      </c>
      <c r="F77" s="984">
        <f>'PIP Approval _ FY 2026-27'!X77</f>
        <v>2.2200000000000002</v>
      </c>
      <c r="G77" s="984">
        <f>'PIP Approval _ FY 2026-27'!F77</f>
        <v>0</v>
      </c>
      <c r="H77" s="984">
        <f>'PIP Approval _ FY 2026-27'!J77</f>
        <v>0</v>
      </c>
      <c r="I77" s="984">
        <f>'PIP Approval _ FY 2026-27'!L77</f>
        <v>0</v>
      </c>
      <c r="J77" s="984">
        <f>'PIP Approval _ FY 2026-27'!P77</f>
        <v>0</v>
      </c>
      <c r="K77" s="984">
        <f>'PIP Approval _ FY 2026-27'!R77</f>
        <v>2.2200000000000002</v>
      </c>
      <c r="L77" s="984">
        <f>'PIP Approval _ FY 2026-27'!T77</f>
        <v>0</v>
      </c>
      <c r="M77" s="984">
        <f>'PIP Approval _ FY 2026-27'!V77</f>
        <v>0</v>
      </c>
      <c r="N77" s="985">
        <f t="shared" si="3"/>
        <v>2.2200000000000002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24.1495</v>
      </c>
      <c r="G80" s="984">
        <f>'PIP Approval _ FY 2026-27'!F80</f>
        <v>1.29</v>
      </c>
      <c r="H80" s="984">
        <f>'PIP Approval _ FY 2026-27'!J80</f>
        <v>0</v>
      </c>
      <c r="I80" s="984">
        <f>'PIP Approval _ FY 2026-27'!L80</f>
        <v>2.3075000000000001</v>
      </c>
      <c r="J80" s="984">
        <f>'PIP Approval _ FY 2026-27'!P80</f>
        <v>0</v>
      </c>
      <c r="K80" s="984">
        <f>'PIP Approval _ FY 2026-27'!R80</f>
        <v>18.064800000000002</v>
      </c>
      <c r="L80" s="984">
        <f>'PIP Approval _ FY 2026-27'!T80</f>
        <v>1.4672000000000001</v>
      </c>
      <c r="M80" s="984">
        <f>'PIP Approval _ FY 2026-27'!V80</f>
        <v>1.02</v>
      </c>
      <c r="N80" s="985">
        <f t="shared" si="3"/>
        <v>24.1495</v>
      </c>
      <c r="O80" s="911">
        <f t="shared" si="4"/>
        <v>0</v>
      </c>
    </row>
    <row r="81" spans="1:15">
      <c r="A81" s="4751"/>
      <c r="B81" s="4754"/>
      <c r="C81" s="4754"/>
      <c r="D81" s="1820">
        <v>74</v>
      </c>
      <c r="E81" s="986" t="s">
        <v>87</v>
      </c>
      <c r="F81" s="984">
        <f>'PIP Approval _ FY 2026-27'!X81</f>
        <v>71.994</v>
      </c>
      <c r="G81" s="984">
        <f>'PIP Approval _ FY 2026-27'!F81</f>
        <v>71.994</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71.994</v>
      </c>
      <c r="O81" s="911">
        <f t="shared" si="4"/>
        <v>0</v>
      </c>
    </row>
    <row r="82" spans="1:15">
      <c r="A82" s="4751"/>
      <c r="B82" s="4754"/>
      <c r="C82" s="4754"/>
      <c r="D82" s="1820">
        <v>75</v>
      </c>
      <c r="E82" s="986" t="s">
        <v>88</v>
      </c>
      <c r="F82" s="984">
        <f>'PIP Approval _ FY 2026-27'!X82</f>
        <v>104.80250000000001</v>
      </c>
      <c r="G82" s="984">
        <f>'PIP Approval _ FY 2026-27'!F82</f>
        <v>2.09</v>
      </c>
      <c r="H82" s="984">
        <f>'PIP Approval _ FY 2026-27'!J82</f>
        <v>0</v>
      </c>
      <c r="I82" s="984">
        <f>'PIP Approval _ FY 2026-27'!L82</f>
        <v>0</v>
      </c>
      <c r="J82" s="984">
        <f>'PIP Approval _ FY 2026-27'!P82</f>
        <v>0</v>
      </c>
      <c r="K82" s="984">
        <f>'PIP Approval _ FY 2026-27'!R82</f>
        <v>0</v>
      </c>
      <c r="L82" s="984">
        <f>'PIP Approval _ FY 2026-27'!T82</f>
        <v>102.71250000000001</v>
      </c>
      <c r="M82" s="984">
        <f>'PIP Approval _ FY 2026-27'!V82</f>
        <v>0</v>
      </c>
      <c r="N82" s="985">
        <f t="shared" si="3"/>
        <v>104.80250000000001</v>
      </c>
      <c r="O82" s="911">
        <f t="shared" si="4"/>
        <v>0</v>
      </c>
    </row>
    <row r="83" spans="1:15">
      <c r="A83" s="4751"/>
      <c r="B83" s="4754"/>
      <c r="C83" s="4754"/>
      <c r="D83" s="1820">
        <v>76</v>
      </c>
      <c r="E83" s="986" t="s">
        <v>89</v>
      </c>
      <c r="F83" s="984">
        <f>'PIP Approval _ FY 2026-27'!X83</f>
        <v>0.33</v>
      </c>
      <c r="G83" s="984">
        <f>'PIP Approval _ FY 2026-27'!F83</f>
        <v>0.33</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0.33</v>
      </c>
      <c r="O83" s="911">
        <f t="shared" si="4"/>
        <v>0</v>
      </c>
    </row>
    <row r="84" spans="1:15">
      <c r="A84" s="4751"/>
      <c r="B84" s="4754"/>
      <c r="C84" s="4754"/>
      <c r="D84" s="1820">
        <v>77</v>
      </c>
      <c r="E84" s="986" t="s">
        <v>90</v>
      </c>
      <c r="F84" s="984">
        <f>'PIP Approval _ FY 2026-27'!X84</f>
        <v>0.36599999999999999</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0.26600000000000001</v>
      </c>
      <c r="M84" s="984">
        <f>'PIP Approval _ FY 2026-27'!V84</f>
        <v>0</v>
      </c>
      <c r="N84" s="985">
        <f t="shared" si="3"/>
        <v>0.36599999999999999</v>
      </c>
      <c r="O84" s="911">
        <f t="shared" si="4"/>
        <v>0</v>
      </c>
    </row>
    <row r="85" spans="1:15">
      <c r="A85" s="4751"/>
      <c r="B85" s="4754"/>
      <c r="C85" s="4754"/>
      <c r="D85" s="1820">
        <v>78</v>
      </c>
      <c r="E85" s="986" t="s">
        <v>91</v>
      </c>
      <c r="F85" s="984">
        <f>'PIP Approval _ FY 2026-27'!X85</f>
        <v>12.084000000000001</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12.084000000000001</v>
      </c>
      <c r="M85" s="984">
        <f>'PIP Approval _ FY 2026-27'!V85</f>
        <v>0</v>
      </c>
      <c r="N85" s="985">
        <f t="shared" si="3"/>
        <v>12.084000000000001</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295.56879999999995</v>
      </c>
      <c r="G94" s="1944">
        <f t="shared" ref="G94:N94" si="5">SUM(G70:G93)</f>
        <v>75.804000000000002</v>
      </c>
      <c r="H94" s="1944">
        <f t="shared" si="5"/>
        <v>0</v>
      </c>
      <c r="I94" s="1944">
        <f t="shared" si="5"/>
        <v>2.4074998999999999</v>
      </c>
      <c r="J94" s="1944">
        <f t="shared" si="5"/>
        <v>0.27</v>
      </c>
      <c r="K94" s="1944">
        <f t="shared" si="5"/>
        <v>21.184799999999999</v>
      </c>
      <c r="L94" s="1944">
        <f t="shared" si="5"/>
        <v>187.68249999999998</v>
      </c>
      <c r="M94" s="1944">
        <f t="shared" si="5"/>
        <v>8.2200001</v>
      </c>
      <c r="N94" s="1944">
        <f t="shared" si="5"/>
        <v>295.56879999999995</v>
      </c>
      <c r="O94" s="911">
        <f t="shared" si="4"/>
        <v>0</v>
      </c>
    </row>
    <row r="95" spans="1:15">
      <c r="A95" s="4751" t="s">
        <v>104</v>
      </c>
      <c r="B95" s="4752" t="s">
        <v>105</v>
      </c>
      <c r="C95" s="4752" t="s">
        <v>106</v>
      </c>
      <c r="D95" s="1820">
        <v>87</v>
      </c>
      <c r="E95" s="986" t="s">
        <v>327</v>
      </c>
      <c r="F95" s="984">
        <f>'PIP Approval _ FY 2026-27'!X95</f>
        <v>10.926</v>
      </c>
      <c r="G95" s="984">
        <f>'PIP Approval _ FY 2026-27'!F95</f>
        <v>0</v>
      </c>
      <c r="H95" s="984">
        <f>'PIP Approval _ FY 2026-27'!J95</f>
        <v>0</v>
      </c>
      <c r="I95" s="984">
        <f>'PIP Approval _ FY 2026-27'!L95</f>
        <v>0</v>
      </c>
      <c r="J95" s="984">
        <f>'PIP Approval _ FY 2026-27'!P95</f>
        <v>10.926</v>
      </c>
      <c r="K95" s="984">
        <f>'PIP Approval _ FY 2026-27'!R95</f>
        <v>0</v>
      </c>
      <c r="L95" s="984">
        <f>'PIP Approval _ FY 2026-27'!T95</f>
        <v>0</v>
      </c>
      <c r="M95" s="984">
        <f>'PIP Approval _ FY 2026-27'!V95</f>
        <v>0</v>
      </c>
      <c r="N95" s="985">
        <f t="shared" si="3"/>
        <v>10.926</v>
      </c>
      <c r="O95" s="911">
        <f t="shared" si="4"/>
        <v>0</v>
      </c>
    </row>
    <row r="96" spans="1:15">
      <c r="A96" s="4751"/>
      <c r="B96" s="4752"/>
      <c r="C96" s="4752"/>
      <c r="D96" s="1820">
        <v>88</v>
      </c>
      <c r="E96" s="986" t="s">
        <v>107</v>
      </c>
      <c r="F96" s="984">
        <f>'PIP Approval _ FY 2026-27'!X96</f>
        <v>34.967999999999996</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34.967999999999996</v>
      </c>
      <c r="M96" s="984">
        <f>'PIP Approval _ FY 2026-27'!V96</f>
        <v>0</v>
      </c>
      <c r="N96" s="985">
        <f t="shared" si="3"/>
        <v>34.967999999999996</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10.78</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9.7799999999999994</v>
      </c>
      <c r="M105" s="984">
        <f>'PIP Approval _ FY 2026-27'!V105</f>
        <v>0</v>
      </c>
      <c r="N105" s="985">
        <f t="shared" si="3"/>
        <v>10.78</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3.9750000000000001</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3.9750000000000001</v>
      </c>
      <c r="M108" s="984">
        <f>'PIP Approval _ FY 2026-27'!V108</f>
        <v>0</v>
      </c>
      <c r="N108" s="985">
        <f t="shared" si="3"/>
        <v>3.9750000000000001</v>
      </c>
      <c r="O108" s="911">
        <f t="shared" si="4"/>
        <v>0</v>
      </c>
    </row>
    <row r="109" spans="1:15">
      <c r="A109" s="4751"/>
      <c r="B109" s="4754"/>
      <c r="C109" s="4754"/>
      <c r="D109" s="1820">
        <v>101</v>
      </c>
      <c r="E109" s="986" t="s">
        <v>117</v>
      </c>
      <c r="F109" s="984">
        <f>'PIP Approval _ FY 2026-27'!X109</f>
        <v>24.071079999999998</v>
      </c>
      <c r="G109" s="984">
        <f>'PIP Approval _ FY 2026-27'!F109</f>
        <v>0</v>
      </c>
      <c r="H109" s="984">
        <f>'PIP Approval _ FY 2026-27'!J109</f>
        <v>0</v>
      </c>
      <c r="I109" s="984">
        <f>'PIP Approval _ FY 2026-27'!L109</f>
        <v>24.071079999999998</v>
      </c>
      <c r="J109" s="984">
        <f>'PIP Approval _ FY 2026-27'!P109</f>
        <v>0</v>
      </c>
      <c r="K109" s="984">
        <f>'PIP Approval _ FY 2026-27'!R109</f>
        <v>0</v>
      </c>
      <c r="L109" s="984">
        <f>'PIP Approval _ FY 2026-27'!T109</f>
        <v>0</v>
      </c>
      <c r="M109" s="984">
        <f>'PIP Approval _ FY 2026-27'!V109</f>
        <v>0</v>
      </c>
      <c r="N109" s="985">
        <f t="shared" si="3"/>
        <v>24.071079999999998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1.92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1.92</v>
      </c>
      <c r="M116" s="984">
        <f>'PIP Approval _ FY 2026-27'!V116</f>
        <v>0</v>
      </c>
      <c r="N116" s="985">
        <f t="shared" si="3"/>
        <v>1.92</v>
      </c>
      <c r="O116" s="911">
        <f t="shared" si="4"/>
        <v>0</v>
      </c>
    </row>
    <row r="117" spans="1:15">
      <c r="A117" s="4751"/>
      <c r="B117" s="4754"/>
      <c r="C117" s="4754"/>
      <c r="D117" s="1820">
        <v>109</v>
      </c>
      <c r="E117" s="986" t="s">
        <v>126</v>
      </c>
      <c r="F117" s="984">
        <f>'PIP Approval _ FY 2026-27'!X117</f>
        <v>62.875749999999996</v>
      </c>
      <c r="G117" s="984">
        <f>'PIP Approval _ FY 2026-27'!F117</f>
        <v>0</v>
      </c>
      <c r="H117" s="984">
        <f>'PIP Approval _ FY 2026-27'!J117</f>
        <v>0</v>
      </c>
      <c r="I117" s="984">
        <f>'PIP Approval _ FY 2026-27'!L117</f>
        <v>0</v>
      </c>
      <c r="J117" s="984">
        <f>'PIP Approval _ FY 2026-27'!P117</f>
        <v>0</v>
      </c>
      <c r="K117" s="984">
        <f>'PIP Approval _ FY 2026-27'!R117</f>
        <v>38.875749999999996</v>
      </c>
      <c r="L117" s="984">
        <f>'PIP Approval _ FY 2026-27'!T117</f>
        <v>24</v>
      </c>
      <c r="M117" s="984">
        <f>'PIP Approval _ FY 2026-27'!V117</f>
        <v>0</v>
      </c>
      <c r="N117" s="985">
        <f t="shared" si="3"/>
        <v>62.875749999999996</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38.807999999999993</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38.807999999999993</v>
      </c>
      <c r="M120" s="984">
        <f>'PIP Approval _ FY 2026-27'!V120</f>
        <v>0</v>
      </c>
      <c r="N120" s="985">
        <f t="shared" si="3"/>
        <v>38.807999999999993</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3.2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3.2</v>
      </c>
      <c r="M124" s="984">
        <f>'PIP Approval _ FY 2026-27'!V124</f>
        <v>0</v>
      </c>
      <c r="N124" s="985">
        <f t="shared" si="3"/>
        <v>3.2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7.6000000000000005</v>
      </c>
      <c r="G130" s="984">
        <f>'PIP Approval _ FY 2026-27'!F130</f>
        <v>0</v>
      </c>
      <c r="H130" s="984">
        <f>'PIP Approval _ FY 2026-27'!J130</f>
        <v>0</v>
      </c>
      <c r="I130" s="984">
        <f>'PIP Approval _ FY 2026-27'!L130</f>
        <v>7.6000000000000005</v>
      </c>
      <c r="J130" s="984">
        <f>'PIP Approval _ FY 2026-27'!P130</f>
        <v>0</v>
      </c>
      <c r="K130" s="984">
        <f>'PIP Approval _ FY 2026-27'!R130</f>
        <v>0</v>
      </c>
      <c r="L130" s="984">
        <f>'PIP Approval _ FY 2026-27'!T130</f>
        <v>0</v>
      </c>
      <c r="M130" s="984">
        <f>'PIP Approval _ FY 2026-27'!V130</f>
        <v>0</v>
      </c>
      <c r="N130" s="985">
        <f t="shared" si="3"/>
        <v>7.6000000000000005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240.87382999999997</v>
      </c>
      <c r="G135" s="1944">
        <f t="shared" ref="G135:N135" si="6">SUM(G95:G134)</f>
        <v>0</v>
      </c>
      <c r="H135" s="1944">
        <f t="shared" si="6"/>
        <v>0</v>
      </c>
      <c r="I135" s="1944">
        <f t="shared" si="6"/>
        <v>43.671079999999996</v>
      </c>
      <c r="J135" s="1944">
        <f t="shared" si="6"/>
        <v>13.926</v>
      </c>
      <c r="K135" s="1944">
        <f t="shared" si="6"/>
        <v>38.875749999999996</v>
      </c>
      <c r="L135" s="1944">
        <f t="shared" si="6"/>
        <v>144.40100000000001</v>
      </c>
      <c r="M135" s="1944">
        <f t="shared" si="6"/>
        <v>0</v>
      </c>
      <c r="N135" s="1944">
        <f t="shared" si="6"/>
        <v>240.87382999999997</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2.3039999999999998</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2.3039999999999998</v>
      </c>
      <c r="M137" s="984">
        <f>'PIP Approval _ FY 2026-27'!V137</f>
        <v>0</v>
      </c>
      <c r="N137" s="985">
        <f t="shared" si="7"/>
        <v>2.3039999999999998</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2.8950000000000005</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2.8950000000000005</v>
      </c>
      <c r="M140" s="984">
        <f>'PIP Approval _ FY 2026-27'!V140</f>
        <v>0</v>
      </c>
      <c r="N140" s="985">
        <f t="shared" si="7"/>
        <v>2.8950000000000005</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6.7779999999999996</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6.7779999999999996</v>
      </c>
      <c r="M143" s="984">
        <f>'PIP Approval _ FY 2026-27'!V143</f>
        <v>0</v>
      </c>
      <c r="N143" s="985">
        <f t="shared" si="7"/>
        <v>6.7779999999999996</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2.64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2.64</v>
      </c>
      <c r="M146" s="984">
        <f>'PIP Approval _ FY 2026-27'!V146</f>
        <v>0</v>
      </c>
      <c r="N146" s="985">
        <f t="shared" si="7"/>
        <v>2.64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2.085</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2.085</v>
      </c>
      <c r="M148" s="984">
        <f>'PIP Approval _ FY 2026-27'!V148</f>
        <v>0</v>
      </c>
      <c r="N148" s="985">
        <f t="shared" si="7"/>
        <v>2.085</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140.71555176157617</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140.71555176157617</v>
      </c>
      <c r="M151" s="984">
        <f>'PIP Approval _ FY 2026-27'!V151</f>
        <v>0</v>
      </c>
      <c r="N151" s="985">
        <f t="shared" si="7"/>
        <v>140.71555176157617</v>
      </c>
      <c r="O151" s="911">
        <f t="shared" si="8"/>
        <v>0</v>
      </c>
    </row>
    <row r="152" spans="1:15" ht="30">
      <c r="A152" s="4751"/>
      <c r="B152" s="4752"/>
      <c r="C152" s="4752"/>
      <c r="D152" s="1820">
        <v>143</v>
      </c>
      <c r="E152" s="986" t="s">
        <v>336</v>
      </c>
      <c r="F152" s="984">
        <f>'PIP Approval _ FY 2026-27'!X152</f>
        <v>59.961600000000004</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59.961600000000004</v>
      </c>
      <c r="M152" s="984">
        <f>'PIP Approval _ FY 2026-27'!V152</f>
        <v>0</v>
      </c>
      <c r="N152" s="985">
        <f t="shared" si="7"/>
        <v>59.961600000000004</v>
      </c>
      <c r="O152" s="911">
        <f t="shared" si="8"/>
        <v>0</v>
      </c>
    </row>
    <row r="153" spans="1:15">
      <c r="A153" s="4751"/>
      <c r="B153" s="4752"/>
      <c r="C153" s="4752"/>
      <c r="D153" s="1820">
        <v>144</v>
      </c>
      <c r="E153" s="986" t="s">
        <v>179</v>
      </c>
      <c r="F153" s="984">
        <f>'PIP Approval _ FY 2026-27'!X153</f>
        <v>7.1999999999999993</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7.1999999999999993</v>
      </c>
      <c r="M153" s="984">
        <f>'PIP Approval _ FY 2026-27'!V153</f>
        <v>0</v>
      </c>
      <c r="N153" s="985">
        <f t="shared" si="7"/>
        <v>7.1999999999999993</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0.06</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0.06</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14.75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14.75</v>
      </c>
      <c r="M158" s="984">
        <f>'PIP Approval _ FY 2026-27'!V158</f>
        <v>0</v>
      </c>
      <c r="N158" s="985">
        <f t="shared" si="7"/>
        <v>14.75</v>
      </c>
      <c r="O158" s="911">
        <f t="shared" si="8"/>
        <v>0</v>
      </c>
    </row>
    <row r="159" spans="1:15" s="4" customFormat="1">
      <c r="A159" s="4751"/>
      <c r="B159" s="4756" t="s">
        <v>295</v>
      </c>
      <c r="C159" s="4756"/>
      <c r="D159" s="4756"/>
      <c r="E159" s="991"/>
      <c r="F159" s="1944">
        <f>SUM(F136:F158)</f>
        <v>239.50915176157616</v>
      </c>
      <c r="G159" s="1944">
        <f t="shared" ref="G159:N159" si="9">SUM(G136:G158)</f>
        <v>0</v>
      </c>
      <c r="H159" s="1944">
        <f t="shared" si="9"/>
        <v>0</v>
      </c>
      <c r="I159" s="1944">
        <f t="shared" si="9"/>
        <v>0</v>
      </c>
      <c r="J159" s="1944">
        <f t="shared" si="9"/>
        <v>0</v>
      </c>
      <c r="K159" s="1944">
        <f t="shared" si="9"/>
        <v>0</v>
      </c>
      <c r="L159" s="1944">
        <f t="shared" si="9"/>
        <v>239.44915176157616</v>
      </c>
      <c r="M159" s="1944">
        <f t="shared" si="9"/>
        <v>0</v>
      </c>
      <c r="N159" s="1944">
        <f t="shared" si="9"/>
        <v>239.50915176157616</v>
      </c>
      <c r="O159" s="911">
        <f t="shared" si="8"/>
        <v>0</v>
      </c>
    </row>
    <row r="160" spans="1:15" ht="30">
      <c r="A160" s="4761" t="s">
        <v>191</v>
      </c>
      <c r="B160" s="4752" t="s">
        <v>192</v>
      </c>
      <c r="C160" s="4752" t="s">
        <v>159</v>
      </c>
      <c r="D160" s="1822">
        <v>150</v>
      </c>
      <c r="E160" s="1952" t="s">
        <v>358</v>
      </c>
      <c r="F160" s="984">
        <f>'PIP Approval _ FY 2026-27'!X160</f>
        <v>177.20399999999998</v>
      </c>
      <c r="G160" s="984">
        <f>'PIP Approval _ FY 2026-27'!F160</f>
        <v>0</v>
      </c>
      <c r="H160" s="984">
        <f>'PIP Approval _ FY 2026-27'!J160</f>
        <v>0</v>
      </c>
      <c r="I160" s="984">
        <f>'PIP Approval _ FY 2026-27'!L160</f>
        <v>94</v>
      </c>
      <c r="J160" s="984">
        <f>'PIP Approval _ FY 2026-27'!P160</f>
        <v>0</v>
      </c>
      <c r="K160" s="984">
        <f>'PIP Approval _ FY 2026-27'!R160</f>
        <v>0</v>
      </c>
      <c r="L160" s="984">
        <f>'PIP Approval _ FY 2026-27'!T160</f>
        <v>83.203999999999979</v>
      </c>
      <c r="M160" s="984">
        <f>'PIP Approval _ FY 2026-27'!V160</f>
        <v>0</v>
      </c>
      <c r="N160" s="985">
        <f t="shared" si="7"/>
        <v>177.20399999999998</v>
      </c>
      <c r="O160" s="911">
        <f t="shared" si="8"/>
        <v>0</v>
      </c>
    </row>
    <row r="161" spans="1:15">
      <c r="A161" s="4762"/>
      <c r="B161" s="4752"/>
      <c r="C161" s="4752"/>
      <c r="D161" s="1822">
        <v>151</v>
      </c>
      <c r="E161" s="1952" t="s">
        <v>356</v>
      </c>
      <c r="F161" s="984">
        <f>'PIP Approval _ FY 2026-27'!X161</f>
        <v>69.36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69.36</v>
      </c>
      <c r="M161" s="984">
        <f>'PIP Approval _ FY 2026-27'!V161</f>
        <v>0</v>
      </c>
      <c r="N161" s="985">
        <f t="shared" si="7"/>
        <v>69.36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25.272000000000002</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25.272000000000002</v>
      </c>
      <c r="M165" s="984">
        <f>'PIP Approval _ FY 2026-27'!V165</f>
        <v>0</v>
      </c>
      <c r="N165" s="985">
        <f t="shared" si="7"/>
        <v>25.272000000000002</v>
      </c>
      <c r="O165" s="911">
        <f t="shared" si="8"/>
        <v>0</v>
      </c>
    </row>
    <row r="166" spans="1:15" ht="30">
      <c r="A166" s="4762"/>
      <c r="B166" s="4752"/>
      <c r="C166" s="4752"/>
      <c r="D166" s="1822">
        <v>156</v>
      </c>
      <c r="E166" s="986" t="s">
        <v>198</v>
      </c>
      <c r="F166" s="984">
        <f>'PIP Approval _ FY 2026-27'!X166</f>
        <v>5.2799999999999994</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0.72</v>
      </c>
      <c r="M166" s="984">
        <f>'PIP Approval _ FY 2026-27'!V166</f>
        <v>0</v>
      </c>
      <c r="N166" s="985">
        <f t="shared" si="7"/>
        <v>5.2799999999999994</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149.81587999999996</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149.81587999999996</v>
      </c>
      <c r="M169" s="984">
        <f>'PIP Approval _ FY 2026-27'!V169</f>
        <v>0</v>
      </c>
      <c r="N169" s="985">
        <f t="shared" si="7"/>
        <v>149.81587999999996</v>
      </c>
      <c r="O169" s="911">
        <f t="shared" si="8"/>
        <v>0</v>
      </c>
    </row>
    <row r="170" spans="1:15">
      <c r="A170" s="4762"/>
      <c r="B170" s="4752"/>
      <c r="C170" s="4752"/>
      <c r="D170" s="1822">
        <v>160</v>
      </c>
      <c r="E170" s="986" t="s">
        <v>200</v>
      </c>
      <c r="F170" s="984">
        <f>'PIP Approval _ FY 2026-27'!X170</f>
        <v>2.2000000000000002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2.2000000000000002</v>
      </c>
      <c r="M170" s="984">
        <f>'PIP Approval _ FY 2026-27'!V170</f>
        <v>0</v>
      </c>
      <c r="N170" s="985">
        <f t="shared" si="7"/>
        <v>2.2000000000000002</v>
      </c>
      <c r="O170" s="911">
        <f t="shared" si="8"/>
        <v>0</v>
      </c>
    </row>
    <row r="171" spans="1:15">
      <c r="A171" s="4762"/>
      <c r="B171" s="4752"/>
      <c r="C171" s="4752"/>
      <c r="D171" s="1822">
        <v>161</v>
      </c>
      <c r="E171" s="986" t="s">
        <v>164</v>
      </c>
      <c r="F171" s="984">
        <f>'PIP Approval _ FY 2026-27'!X171</f>
        <v>1.65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1.65</v>
      </c>
      <c r="M171" s="984">
        <f>'PIP Approval _ FY 2026-27'!V171</f>
        <v>0</v>
      </c>
      <c r="N171" s="985">
        <f t="shared" si="7"/>
        <v>1.65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55.1</v>
      </c>
      <c r="G179" s="984">
        <f>'PIP Approval _ FY 2026-27'!F179</f>
        <v>0</v>
      </c>
      <c r="H179" s="984">
        <f>'PIP Approval _ FY 2026-27'!J179</f>
        <v>55.1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55.1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70.167825000000008</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69.865000000000009</v>
      </c>
      <c r="M185" s="984">
        <f>'PIP Approval _ FY 2026-27'!V185</f>
        <v>0</v>
      </c>
      <c r="N185" s="985">
        <f t="shared" si="7"/>
        <v>70.167825000000008</v>
      </c>
      <c r="O185" s="911">
        <f t="shared" si="8"/>
        <v>0</v>
      </c>
    </row>
    <row r="186" spans="1:15">
      <c r="A186" s="4762"/>
      <c r="B186" s="4753"/>
      <c r="C186" s="4753"/>
      <c r="D186" s="1822">
        <v>176</v>
      </c>
      <c r="E186" s="986" t="s">
        <v>174</v>
      </c>
      <c r="F186" s="984">
        <f>'PIP Approval _ FY 2026-27'!X186</f>
        <v>12.425000000000001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12.425000000000001</v>
      </c>
      <c r="M186" s="984">
        <f>'PIP Approval _ FY 2026-27'!V186</f>
        <v>0</v>
      </c>
      <c r="N186" s="985">
        <f t="shared" si="7"/>
        <v>12.425000000000001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24.623429999999999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24.623429999999999</v>
      </c>
      <c r="M190" s="984">
        <f>'PIP Approval _ FY 2026-27'!V190</f>
        <v>0</v>
      </c>
      <c r="N190" s="985">
        <f t="shared" si="7"/>
        <v>24.623429999999999</v>
      </c>
      <c r="O190" s="911">
        <f t="shared" si="8"/>
        <v>0</v>
      </c>
    </row>
    <row r="191" spans="1:15">
      <c r="A191" s="4762"/>
      <c r="B191" s="4753"/>
      <c r="C191" s="4753"/>
      <c r="D191" s="1822">
        <v>181</v>
      </c>
      <c r="E191" s="986" t="s">
        <v>220</v>
      </c>
      <c r="F191" s="984">
        <f>'PIP Approval _ FY 2026-27'!X191</f>
        <v>398.12061099999994</v>
      </c>
      <c r="G191" s="984">
        <f>'PIP Approval _ FY 2026-27'!F191</f>
        <v>0</v>
      </c>
      <c r="H191" s="984">
        <f>'PIP Approval _ FY 2026-27'!J191</f>
        <v>0</v>
      </c>
      <c r="I191" s="984">
        <f>'PIP Approval _ FY 2026-27'!L191</f>
        <v>0</v>
      </c>
      <c r="J191" s="984">
        <f>'PIP Approval _ FY 2026-27'!P191</f>
        <v>0</v>
      </c>
      <c r="K191" s="984">
        <f>'PIP Approval _ FY 2026-27'!R191</f>
        <v>398.12061099999994</v>
      </c>
      <c r="L191" s="984">
        <f>'PIP Approval _ FY 2026-27'!T191</f>
        <v>0</v>
      </c>
      <c r="M191" s="984">
        <f>'PIP Approval _ FY 2026-27'!V191</f>
        <v>0</v>
      </c>
      <c r="N191" s="985">
        <f t="shared" si="7"/>
        <v>398.12061099999994</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1710.963454425518</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1710.963454425518</v>
      </c>
      <c r="M195" s="984">
        <f>'PIP Approval _ FY 2026-27'!V195</f>
        <v>0</v>
      </c>
      <c r="N195" s="985">
        <f t="shared" si="7"/>
        <v>1710.963454425518</v>
      </c>
      <c r="O195" s="911">
        <f t="shared" si="8"/>
        <v>0</v>
      </c>
    </row>
    <row r="196" spans="1:15" ht="30">
      <c r="A196" s="4762"/>
      <c r="B196" s="4752"/>
      <c r="C196" s="4752"/>
      <c r="D196" s="1822">
        <v>186</v>
      </c>
      <c r="E196" s="986" t="s">
        <v>336</v>
      </c>
      <c r="F196" s="984">
        <f>'PIP Approval _ FY 2026-27'!X196</f>
        <v>7.0005000000000006</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7.0005000000000006</v>
      </c>
      <c r="M196" s="984">
        <f>'PIP Approval _ FY 2026-27'!V196</f>
        <v>0</v>
      </c>
      <c r="N196" s="985">
        <f t="shared" si="7"/>
        <v>7.0005000000000006</v>
      </c>
      <c r="O196" s="911">
        <f t="shared" si="8"/>
        <v>0</v>
      </c>
    </row>
    <row r="197" spans="1:15">
      <c r="A197" s="4762"/>
      <c r="B197" s="4752"/>
      <c r="C197" s="4752"/>
      <c r="D197" s="1822">
        <v>187</v>
      </c>
      <c r="E197" s="986" t="s">
        <v>227</v>
      </c>
      <c r="F197" s="984">
        <f>'PIP Approval _ FY 2026-27'!X197</f>
        <v>275.30999999999995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275.30999999999995</v>
      </c>
      <c r="M197" s="984">
        <f>'PIP Approval _ FY 2026-27'!V197</f>
        <v>0</v>
      </c>
      <c r="N197" s="985">
        <f t="shared" si="7"/>
        <v>275.30999999999995</v>
      </c>
      <c r="O197" s="911">
        <f t="shared" si="8"/>
        <v>0</v>
      </c>
    </row>
    <row r="198" spans="1:15">
      <c r="A198" s="4762"/>
      <c r="B198" s="4752"/>
      <c r="C198" s="4752"/>
      <c r="D198" s="1822">
        <v>188</v>
      </c>
      <c r="E198" s="986" t="s">
        <v>179</v>
      </c>
      <c r="F198" s="984">
        <f>'PIP Approval _ FY 2026-27'!X198</f>
        <v>92.988</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92.988</v>
      </c>
      <c r="M198" s="984">
        <f>'PIP Approval _ FY 2026-27'!V198</f>
        <v>0</v>
      </c>
      <c r="N198" s="985">
        <f t="shared" si="7"/>
        <v>92.988</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13.7</v>
      </c>
      <c r="M202" s="984">
        <f>'PIP Approval _ FY 2026-27'!V202</f>
        <v>0</v>
      </c>
      <c r="N202" s="985">
        <f t="shared" si="10"/>
        <v>13.7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118.55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118.55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188.32499999999999</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188.32499999999999</v>
      </c>
      <c r="M209" s="984">
        <f>'PIP Approval _ FY 2026-27'!V209</f>
        <v>0</v>
      </c>
      <c r="N209" s="985">
        <f t="shared" si="10"/>
        <v>188.32499999999999</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67.918080000000003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67.918080000000003</v>
      </c>
      <c r="O211" s="911">
        <f t="shared" si="11"/>
        <v>0</v>
      </c>
    </row>
    <row r="212" spans="1:15" s="2" customFormat="1" ht="30">
      <c r="A212" s="4762"/>
      <c r="B212" s="1820" t="s">
        <v>289</v>
      </c>
      <c r="C212" s="1820" t="s">
        <v>255</v>
      </c>
      <c r="D212" s="1822">
        <v>202</v>
      </c>
      <c r="E212" s="997" t="s">
        <v>298</v>
      </c>
      <c r="F212" s="984">
        <f>'PIP Approval _ FY 2026-27'!X212</f>
        <v>1114.6840400000001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1114.6840400000001</v>
      </c>
      <c r="O212" s="911">
        <f t="shared" si="11"/>
        <v>0</v>
      </c>
    </row>
    <row r="213" spans="1:15" s="2" customFormat="1" ht="45">
      <c r="A213" s="4762"/>
      <c r="B213" s="1820" t="s">
        <v>290</v>
      </c>
      <c r="C213" s="1820" t="s">
        <v>292</v>
      </c>
      <c r="D213" s="1822">
        <v>203</v>
      </c>
      <c r="E213" s="997" t="s">
        <v>306</v>
      </c>
      <c r="F213" s="984">
        <f>'PIP Approval _ FY 2026-27'!X213</f>
        <v>135.60599999999999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135.60599999999999</v>
      </c>
      <c r="O213" s="911">
        <f t="shared" si="11"/>
        <v>0</v>
      </c>
    </row>
    <row r="214" spans="1:15" s="2" customFormat="1" ht="30">
      <c r="A214" s="4762"/>
      <c r="B214" s="1820" t="s">
        <v>291</v>
      </c>
      <c r="C214" s="1820" t="s">
        <v>256</v>
      </c>
      <c r="D214" s="1822">
        <v>204</v>
      </c>
      <c r="E214" s="997" t="s">
        <v>342</v>
      </c>
      <c r="F214" s="984">
        <f>'PIP Approval _ FY 2026-27'!X214</f>
        <v>143.48814000000002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143.48814000000002</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5419.9270004255186</v>
      </c>
      <c r="G217" s="1944">
        <f t="shared" ref="G217:N217" si="13">SUM(G160:G216)</f>
        <v>0</v>
      </c>
      <c r="H217" s="1944">
        <f t="shared" si="13"/>
        <v>566.1</v>
      </c>
      <c r="I217" s="1944">
        <f t="shared" si="13"/>
        <v>98.56</v>
      </c>
      <c r="J217" s="1944">
        <f t="shared" si="13"/>
        <v>0</v>
      </c>
      <c r="K217" s="1944">
        <f t="shared" si="13"/>
        <v>398.42343599999992</v>
      </c>
      <c r="L217" s="1944">
        <f t="shared" si="13"/>
        <v>2758.5973044255174</v>
      </c>
      <c r="M217" s="1944">
        <f t="shared" si="13"/>
        <v>0</v>
      </c>
      <c r="N217" s="1944">
        <f t="shared" si="13"/>
        <v>5419.9270004255186</v>
      </c>
      <c r="O217" s="911">
        <f t="shared" si="11"/>
        <v>0</v>
      </c>
    </row>
    <row r="218" spans="1:15" s="5" customFormat="1">
      <c r="A218" s="4769" t="s">
        <v>240</v>
      </c>
      <c r="B218" s="4769"/>
      <c r="C218" s="4769"/>
      <c r="D218" s="4769"/>
      <c r="E218" s="998"/>
      <c r="F218" s="1949">
        <f>F217+F159+F135+F94+F69</f>
        <v>6686.0081546870952</v>
      </c>
      <c r="G218" s="1949">
        <f t="shared" ref="G218:N218" si="14">G217+G159+G135+G94+G69</f>
        <v>210.02099999999999</v>
      </c>
      <c r="H218" s="1949">
        <f t="shared" si="14"/>
        <v>566.1</v>
      </c>
      <c r="I218" s="1949">
        <f t="shared" si="14"/>
        <v>162.95857989999999</v>
      </c>
      <c r="J218" s="1949">
        <f t="shared" si="14"/>
        <v>14.364799999999999</v>
      </c>
      <c r="K218" s="1949">
        <f t="shared" si="14"/>
        <v>487.48698599999989</v>
      </c>
      <c r="L218" s="1949">
        <f t="shared" si="14"/>
        <v>3637.5015286870935</v>
      </c>
      <c r="M218" s="1949">
        <f t="shared" si="14"/>
        <v>9.2690000999999995</v>
      </c>
      <c r="N218" s="1949">
        <f t="shared" si="14"/>
        <v>6686.0081546870952</v>
      </c>
      <c r="O218" s="911">
        <f t="shared" si="11"/>
        <v>0</v>
      </c>
    </row>
    <row r="219" spans="1:15">
      <c r="A219" s="4757" t="s">
        <v>4519</v>
      </c>
      <c r="B219" s="4757"/>
      <c r="C219" s="4757"/>
      <c r="D219" s="4757"/>
      <c r="E219" s="701"/>
      <c r="F219" s="2026">
        <f>'PIP Approval _ FY 2026-27'!X219</f>
        <v>583.67799999999988</v>
      </c>
      <c r="G219" s="2027"/>
      <c r="H219" s="2027">
        <f>F219</f>
        <v>583.67799999999988</v>
      </c>
      <c r="I219" s="2027"/>
      <c r="J219" s="2027"/>
      <c r="K219" s="2027"/>
      <c r="L219" s="2027"/>
      <c r="M219" s="2027"/>
      <c r="N219" s="2027">
        <f t="shared" si="10"/>
        <v>583.67799999999988</v>
      </c>
    </row>
    <row r="220" spans="1:15">
      <c r="A220" s="4757" t="s">
        <v>2034</v>
      </c>
      <c r="B220" s="4757"/>
      <c r="C220" s="4757"/>
      <c r="D220" s="4757"/>
      <c r="E220" s="701"/>
      <c r="F220" s="2028">
        <f>F218+F219</f>
        <v>7269.686154687095</v>
      </c>
      <c r="G220" s="2028">
        <f t="shared" ref="G220:N220" si="15">G218+G219</f>
        <v>210.02099999999999</v>
      </c>
      <c r="H220" s="2028">
        <f t="shared" si="15"/>
        <v>1149.7779999999998</v>
      </c>
      <c r="I220" s="2028">
        <f t="shared" si="15"/>
        <v>162.95857989999999</v>
      </c>
      <c r="J220" s="2028">
        <f t="shared" si="15"/>
        <v>14.364799999999999</v>
      </c>
      <c r="K220" s="2028">
        <f t="shared" si="15"/>
        <v>487.48698599999989</v>
      </c>
      <c r="L220" s="2028">
        <f t="shared" si="15"/>
        <v>3637.5015286870935</v>
      </c>
      <c r="M220" s="2028">
        <f t="shared" si="15"/>
        <v>9.2690000999999995</v>
      </c>
      <c r="N220" s="2028">
        <f t="shared" si="15"/>
        <v>7269.686154687095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7347</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208.25703499999997</v>
      </c>
      <c r="H6" s="2486">
        <f>+H7+H14+H17+H27+H38+H40+H50+H58+H61+H70+H76+H77+H80+H83+H98+H112+H113+H131</f>
        <v>121.167</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0.16880000000000001</v>
      </c>
      <c r="R6" s="2486">
        <f>+R7+R14+R17+R27+R38+R40+R50+R58+R61+R70+R76+R77+R80+R83+R98+R112+R113+R131</f>
        <v>0.16880000000000001</v>
      </c>
      <c r="S6" s="2486"/>
      <c r="T6" s="2486">
        <f>+T7+T14+T17+T27+T38+T40+T50+T58+T61+T70+T76+T77+T80+T83+T98+T112+T113+T131</f>
        <v>29.003</v>
      </c>
      <c r="U6" s="2486"/>
      <c r="V6" s="2486">
        <f>+V7+V14+V17+V27+V38+V40+V50+V58+V61+V70+V76+V77+V80+V83+V98+V112+V113+V131</f>
        <v>56.649234999999997</v>
      </c>
      <c r="W6" s="2486"/>
      <c r="X6" s="2486">
        <f>+X7+X14+X17+X27+X38+X40+X50+X58+X61+X70+X76+X77+X80+X83+X98+X112+X113+X131</f>
        <v>0.26900000000000002</v>
      </c>
      <c r="Y6" s="2486"/>
      <c r="Z6" s="2486">
        <f>+Z7+Z14+Z17+Z27+Z38+Z40+Z50+Z58+Z61+Z70+Z76+Z77+Z80+Z83+Z98+Z112+Z113+Z131</f>
        <v>208.25703499999997</v>
      </c>
      <c r="AA6" s="2487"/>
    </row>
    <row r="7" spans="1:27" s="13" customFormat="1" ht="98.25" customHeight="1">
      <c r="A7" s="478">
        <v>1</v>
      </c>
      <c r="B7" s="479" t="s">
        <v>286</v>
      </c>
      <c r="C7" s="480"/>
      <c r="D7" s="2488"/>
      <c r="E7" s="479"/>
      <c r="F7" s="2489"/>
      <c r="G7" s="481">
        <f>G8+G12+G13</f>
        <v>26.477999999999998</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26.477999999999998</v>
      </c>
      <c r="W7" s="481"/>
      <c r="X7" s="481">
        <f t="shared" si="0"/>
        <v>0</v>
      </c>
      <c r="Y7" s="481"/>
      <c r="Z7" s="481">
        <f t="shared" si="0"/>
        <v>26.477999999999998</v>
      </c>
      <c r="AA7" s="1857" t="s">
        <v>374</v>
      </c>
    </row>
    <row r="8" spans="1:27" ht="111.75" customHeight="1">
      <c r="A8" s="1287">
        <v>1.1000000000000001</v>
      </c>
      <c r="B8" s="2490" t="s">
        <v>375</v>
      </c>
      <c r="C8" s="2491"/>
      <c r="D8" s="2492"/>
      <c r="E8" s="1248"/>
      <c r="F8" s="1288"/>
      <c r="G8" s="2493">
        <f>G9+G10+G11</f>
        <v>26.477999999999998</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26.477999999999998</v>
      </c>
      <c r="W8" s="2494"/>
      <c r="X8" s="2494">
        <f t="shared" si="1"/>
        <v>0</v>
      </c>
      <c r="Y8" s="2494"/>
      <c r="Z8" s="2494">
        <f>X8+V8+T8+R8+N8+L8+H8</f>
        <v>26.477999999999998</v>
      </c>
      <c r="AA8" s="2495" t="s">
        <v>6452</v>
      </c>
    </row>
    <row r="9" spans="1:27" ht="165">
      <c r="A9" s="1287" t="s">
        <v>376</v>
      </c>
      <c r="B9" s="1354" t="s">
        <v>377</v>
      </c>
      <c r="C9" s="1245" t="s">
        <v>378</v>
      </c>
      <c r="D9" s="2496">
        <v>100</v>
      </c>
      <c r="E9" s="960">
        <f>D9/100000</f>
        <v>1E-3</v>
      </c>
      <c r="F9" s="698">
        <f>VLOOKUP($A$1,'[4]RCH-1_Maternal Health'!$B$6:$AH$63,2,0)</f>
        <v>26438</v>
      </c>
      <c r="G9" s="2497">
        <f>E9*F9</f>
        <v>26.437999999999999</v>
      </c>
      <c r="H9" s="1325"/>
      <c r="I9" s="1325"/>
      <c r="J9" s="1325"/>
      <c r="K9" s="1325"/>
      <c r="L9" s="1325"/>
      <c r="M9" s="1325"/>
      <c r="N9" s="1325"/>
      <c r="O9" s="1325"/>
      <c r="P9" s="1325"/>
      <c r="Q9" s="1325"/>
      <c r="R9" s="1325"/>
      <c r="S9" s="1325"/>
      <c r="T9" s="1325"/>
      <c r="U9" s="1325"/>
      <c r="V9" s="2498">
        <f>G9</f>
        <v>26.437999999999999</v>
      </c>
      <c r="W9" s="1325"/>
      <c r="X9" s="1325"/>
      <c r="Y9" s="1325"/>
      <c r="Z9" s="2499">
        <f>X9+V9+T9+R9+N9+L9+H9</f>
        <v>26.437999999999999</v>
      </c>
      <c r="AA9" s="2495" t="s">
        <v>6453</v>
      </c>
    </row>
    <row r="10" spans="1:27" ht="135">
      <c r="A10" s="1287" t="s">
        <v>379</v>
      </c>
      <c r="B10" s="1354" t="s">
        <v>380</v>
      </c>
      <c r="C10" s="1245" t="s">
        <v>378</v>
      </c>
      <c r="D10" s="2496">
        <v>2000</v>
      </c>
      <c r="E10" s="960">
        <f>D10/100000</f>
        <v>0.02</v>
      </c>
      <c r="F10" s="698">
        <f>VLOOKUP($A$1,'[4]RCH-1_Maternal Health'!$B$6:$AH$63,3,0)</f>
        <v>2</v>
      </c>
      <c r="G10" s="2497">
        <f>E10*F10</f>
        <v>0.04</v>
      </c>
      <c r="H10" s="1325"/>
      <c r="I10" s="1325"/>
      <c r="J10" s="1325"/>
      <c r="K10" s="1325"/>
      <c r="L10" s="1325"/>
      <c r="M10" s="1325"/>
      <c r="N10" s="1325"/>
      <c r="O10" s="1325"/>
      <c r="P10" s="1325"/>
      <c r="Q10" s="1325"/>
      <c r="R10" s="1325"/>
      <c r="S10" s="1325"/>
      <c r="T10" s="1325"/>
      <c r="U10" s="1325"/>
      <c r="V10" s="2498">
        <f>G10</f>
        <v>0.04</v>
      </c>
      <c r="W10" s="1325"/>
      <c r="X10" s="1325"/>
      <c r="Y10" s="1325"/>
      <c r="Z10" s="2499">
        <f>X10+V10+T10+R10+N10+L10+H10</f>
        <v>0.04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121.772835</v>
      </c>
      <c r="H17" s="481">
        <f>H18+H19+H25+H26</f>
        <v>121.167</v>
      </c>
      <c r="I17" s="481"/>
      <c r="J17" s="481"/>
      <c r="K17" s="481"/>
      <c r="L17" s="481"/>
      <c r="M17" s="481"/>
      <c r="N17" s="481"/>
      <c r="O17" s="481"/>
      <c r="P17" s="481"/>
      <c r="Q17" s="481"/>
      <c r="R17" s="481"/>
      <c r="S17" s="481"/>
      <c r="T17" s="481">
        <f>T18+T19+T25+T26</f>
        <v>0</v>
      </c>
      <c r="U17" s="481"/>
      <c r="V17" s="481">
        <f>V18+V19+V25+V26</f>
        <v>0.60583500000000001</v>
      </c>
      <c r="W17" s="481"/>
      <c r="X17" s="481"/>
      <c r="Y17" s="481"/>
      <c r="Z17" s="481">
        <f>X17+V17+T17+R17+N17+L17+H17</f>
        <v>121.772835</v>
      </c>
      <c r="AA17" s="480" t="s">
        <v>6458</v>
      </c>
    </row>
    <row r="18" spans="1:27" ht="30">
      <c r="A18" s="1287">
        <v>3.1</v>
      </c>
      <c r="B18" s="1354" t="s">
        <v>392</v>
      </c>
      <c r="C18" s="2514" t="s">
        <v>393</v>
      </c>
      <c r="D18" s="2496">
        <v>500</v>
      </c>
      <c r="E18" s="960">
        <f>D18/100000</f>
        <v>5.0000000000000001E-3</v>
      </c>
      <c r="F18" s="698">
        <f>VLOOKUP($A$1,'[4]RCH-1_Maternal Health'!$B$6:$AH$63,4,0)</f>
        <v>1</v>
      </c>
      <c r="G18" s="2497">
        <f>F18*E18</f>
        <v>5.0000000000000001E-3</v>
      </c>
      <c r="H18" s="2498">
        <f>G18</f>
        <v>5.0000000000000001E-3</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5.0000000000000001E-3</v>
      </c>
      <c r="AA18" s="2515" t="s">
        <v>6459</v>
      </c>
    </row>
    <row r="19" spans="1:27" ht="195">
      <c r="A19" s="1287">
        <v>3.2</v>
      </c>
      <c r="B19" s="1248" t="s">
        <v>394</v>
      </c>
      <c r="C19" s="2516"/>
      <c r="D19" s="2517"/>
      <c r="E19" s="2518"/>
      <c r="F19" s="1244"/>
      <c r="G19" s="2519">
        <f>SUM(G20:G22)</f>
        <v>121.16200000000001</v>
      </c>
      <c r="H19" s="2520">
        <f>SUM(H20:H22)</f>
        <v>121.16200000000001</v>
      </c>
      <c r="I19" s="1325"/>
      <c r="J19" s="1325"/>
      <c r="K19" s="1325"/>
      <c r="L19" s="1325"/>
      <c r="M19" s="1325"/>
      <c r="N19" s="1325"/>
      <c r="O19" s="1325"/>
      <c r="P19" s="1325"/>
      <c r="Q19" s="1325"/>
      <c r="R19" s="1325"/>
      <c r="S19" s="1325"/>
      <c r="T19" s="1325"/>
      <c r="U19" s="1325"/>
      <c r="V19" s="1325"/>
      <c r="W19" s="1325"/>
      <c r="X19" s="1325"/>
      <c r="Y19" s="1325"/>
      <c r="Z19" s="1217">
        <f t="shared" si="2"/>
        <v>121.16200000000001</v>
      </c>
      <c r="AA19" s="2515" t="s">
        <v>6460</v>
      </c>
    </row>
    <row r="20" spans="1:27" ht="30">
      <c r="A20" s="1287" t="s">
        <v>395</v>
      </c>
      <c r="B20" s="1354" t="s">
        <v>396</v>
      </c>
      <c r="C20" s="2514" t="s">
        <v>393</v>
      </c>
      <c r="D20" s="2496">
        <v>1400</v>
      </c>
      <c r="E20" s="960">
        <f t="shared" ref="E20:E26" si="3">D20/100000</f>
        <v>1.4E-2</v>
      </c>
      <c r="F20" s="698">
        <f>VLOOKUP($A$1,'[4]RCH-1_Maternal Health'!$B$6:$AH$63,5,0)</f>
        <v>7838</v>
      </c>
      <c r="G20" s="2497">
        <f>F20*E20</f>
        <v>109.732</v>
      </c>
      <c r="H20" s="2498">
        <f>G20</f>
        <v>109.732</v>
      </c>
      <c r="I20" s="1325"/>
      <c r="J20" s="1325"/>
      <c r="K20" s="1325"/>
      <c r="L20" s="1325"/>
      <c r="M20" s="1325"/>
      <c r="N20" s="1325"/>
      <c r="O20" s="1325"/>
      <c r="P20" s="1325"/>
      <c r="Q20" s="1325"/>
      <c r="R20" s="1325"/>
      <c r="S20" s="1325"/>
      <c r="T20" s="1325"/>
      <c r="U20" s="1325"/>
      <c r="V20" s="1325"/>
      <c r="W20" s="1325"/>
      <c r="X20" s="1325"/>
      <c r="Y20" s="1325"/>
      <c r="Z20" s="1217">
        <f t="shared" si="2"/>
        <v>109.732</v>
      </c>
      <c r="AA20" s="2521"/>
    </row>
    <row r="21" spans="1:27" ht="30">
      <c r="A21" s="1287" t="s">
        <v>397</v>
      </c>
      <c r="B21" s="1354" t="s">
        <v>398</v>
      </c>
      <c r="C21" s="2514" t="s">
        <v>393</v>
      </c>
      <c r="D21" s="2496">
        <v>1000</v>
      </c>
      <c r="E21" s="960">
        <f t="shared" si="3"/>
        <v>0.01</v>
      </c>
      <c r="F21" s="698">
        <f>VLOOKUP($A$1,'[4]RCH-1_Maternal Health'!$B$6:$AH$63,6,0)</f>
        <v>871</v>
      </c>
      <c r="G21" s="2497">
        <f>F21*E21</f>
        <v>8.7100000000000009</v>
      </c>
      <c r="H21" s="2498">
        <f>G21</f>
        <v>8.7100000000000009</v>
      </c>
      <c r="I21" s="1325"/>
      <c r="J21" s="1325"/>
      <c r="K21" s="1325"/>
      <c r="L21" s="1325"/>
      <c r="M21" s="1325"/>
      <c r="N21" s="1325"/>
      <c r="O21" s="1325"/>
      <c r="P21" s="1325"/>
      <c r="Q21" s="1325"/>
      <c r="R21" s="1325"/>
      <c r="S21" s="1325"/>
      <c r="T21" s="1325"/>
      <c r="U21" s="1325"/>
      <c r="V21" s="1325"/>
      <c r="W21" s="1325"/>
      <c r="X21" s="1325"/>
      <c r="Y21" s="1325"/>
      <c r="Z21" s="1217">
        <f t="shared" si="2"/>
        <v>8.7100000000000009</v>
      </c>
      <c r="AA21" s="2521"/>
    </row>
    <row r="22" spans="1:27" ht="93" customHeight="1">
      <c r="A22" s="1287" t="s">
        <v>399</v>
      </c>
      <c r="B22" s="1354" t="s">
        <v>400</v>
      </c>
      <c r="C22" s="2514"/>
      <c r="D22" s="2496"/>
      <c r="E22" s="960"/>
      <c r="F22" s="698"/>
      <c r="G22" s="2497">
        <f>G23+G24</f>
        <v>2.72</v>
      </c>
      <c r="H22" s="1647">
        <f t="shared" ref="H22:X22" si="4">H23+H24</f>
        <v>2.72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2.72</v>
      </c>
      <c r="AA22" s="4788" t="s">
        <v>6461</v>
      </c>
    </row>
    <row r="23" spans="1:27" ht="102" customHeight="1">
      <c r="A23" s="1340" t="s">
        <v>401</v>
      </c>
      <c r="B23" s="1354" t="s">
        <v>402</v>
      </c>
      <c r="C23" s="2514" t="s">
        <v>403</v>
      </c>
      <c r="D23" s="2496">
        <v>3000</v>
      </c>
      <c r="E23" s="960">
        <f>D23/100000</f>
        <v>0.03</v>
      </c>
      <c r="F23" s="698">
        <f>VLOOKUP($A$1,'[4]RCH-1_Maternal Health'!$B$6:$AH$63,7,0)</f>
        <v>34</v>
      </c>
      <c r="G23" s="2497">
        <f>F23*E23</f>
        <v>1.02</v>
      </c>
      <c r="H23" s="2498">
        <f>G23</f>
        <v>1.02</v>
      </c>
      <c r="I23" s="1325"/>
      <c r="J23" s="1325"/>
      <c r="K23" s="1325"/>
      <c r="L23" s="1325"/>
      <c r="M23" s="1325"/>
      <c r="N23" s="1325"/>
      <c r="O23" s="1325"/>
      <c r="P23" s="1325"/>
      <c r="Q23" s="1325"/>
      <c r="R23" s="1325"/>
      <c r="S23" s="1325"/>
      <c r="T23" s="1325"/>
      <c r="U23" s="1325"/>
      <c r="V23" s="1325"/>
      <c r="W23" s="1325"/>
      <c r="X23" s="1325"/>
      <c r="Y23" s="1325"/>
      <c r="Z23" s="1217">
        <f t="shared" si="2"/>
        <v>1.02</v>
      </c>
      <c r="AA23" s="4789"/>
    </row>
    <row r="24" spans="1:27" ht="119.25" customHeight="1">
      <c r="A24" s="1340" t="s">
        <v>404</v>
      </c>
      <c r="B24" s="1354" t="s">
        <v>405</v>
      </c>
      <c r="C24" s="2514" t="s">
        <v>403</v>
      </c>
      <c r="D24" s="2496">
        <v>5000</v>
      </c>
      <c r="E24" s="960">
        <f>D24/100000</f>
        <v>0.05</v>
      </c>
      <c r="F24" s="698">
        <f>VLOOKUP($A$1,'[4]RCH-1_Maternal Health'!$B$6:$AH$63,8,0)</f>
        <v>34</v>
      </c>
      <c r="G24" s="2497">
        <f>F24*E24</f>
        <v>1.7000000000000002</v>
      </c>
      <c r="H24" s="2498">
        <f>G24</f>
        <v>1.7000000000000002</v>
      </c>
      <c r="I24" s="1325"/>
      <c r="J24" s="1325"/>
      <c r="K24" s="1325"/>
      <c r="L24" s="1325"/>
      <c r="M24" s="1325"/>
      <c r="N24" s="1325"/>
      <c r="O24" s="1325"/>
      <c r="P24" s="1325"/>
      <c r="Q24" s="1325"/>
      <c r="R24" s="1325"/>
      <c r="S24" s="1325"/>
      <c r="T24" s="1325"/>
      <c r="U24" s="1325"/>
      <c r="V24" s="1325"/>
      <c r="W24" s="1325"/>
      <c r="X24" s="1325"/>
      <c r="Y24" s="1325"/>
      <c r="Z24" s="1217">
        <f t="shared" si="2"/>
        <v>1.7000000000000002</v>
      </c>
      <c r="AA24" s="4789"/>
    </row>
    <row r="25" spans="1:27" ht="44.25" customHeight="1">
      <c r="A25" s="1287">
        <v>3.3</v>
      </c>
      <c r="B25" s="2500" t="s">
        <v>406</v>
      </c>
      <c r="C25" s="2522" t="s">
        <v>407</v>
      </c>
      <c r="D25" s="2523">
        <f>((G18+G19)*0.5%)*100000</f>
        <v>60583.5</v>
      </c>
      <c r="E25" s="2524">
        <f>D25/100000</f>
        <v>0.60583500000000001</v>
      </c>
      <c r="F25" s="698">
        <v>1</v>
      </c>
      <c r="G25" s="2525">
        <f>E25*F25</f>
        <v>0.60583500000000001</v>
      </c>
      <c r="H25" s="1325"/>
      <c r="I25" s="1325"/>
      <c r="J25" s="1325"/>
      <c r="K25" s="1325"/>
      <c r="L25" s="1325"/>
      <c r="M25" s="1325"/>
      <c r="N25" s="1325"/>
      <c r="O25" s="1325"/>
      <c r="P25" s="1325"/>
      <c r="Q25" s="1325"/>
      <c r="R25" s="1325"/>
      <c r="S25" s="1325"/>
      <c r="T25" s="1325"/>
      <c r="U25" s="1325"/>
      <c r="V25" s="2526">
        <f>G25</f>
        <v>0.60583500000000001</v>
      </c>
      <c r="W25" s="1325"/>
      <c r="X25" s="1325"/>
      <c r="Y25" s="1325"/>
      <c r="Z25" s="2527">
        <f t="shared" si="2"/>
        <v>0.60583500000000001</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47.989400000000003</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28.79</v>
      </c>
      <c r="U27" s="481"/>
      <c r="V27" s="481">
        <f t="shared" si="5"/>
        <v>19.199400000000001</v>
      </c>
      <c r="W27" s="481"/>
      <c r="X27" s="481">
        <f t="shared" si="5"/>
        <v>0</v>
      </c>
      <c r="Y27" s="481"/>
      <c r="Z27" s="481">
        <f t="shared" si="2"/>
        <v>47.989400000000003</v>
      </c>
      <c r="AA27" s="480"/>
    </row>
    <row r="28" spans="1:27" ht="168.75" customHeight="1">
      <c r="A28" s="1287">
        <v>4.0999999999999996</v>
      </c>
      <c r="B28" s="1248" t="s">
        <v>409</v>
      </c>
      <c r="C28" s="2528" t="s">
        <v>407</v>
      </c>
      <c r="D28" s="2517"/>
      <c r="E28" s="2518"/>
      <c r="F28" s="1244"/>
      <c r="G28" s="2519">
        <f>G29+G30</f>
        <v>19.199400000000001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19.199400000000001</v>
      </c>
      <c r="W28" s="2520"/>
      <c r="X28" s="2520">
        <f t="shared" si="6"/>
        <v>0</v>
      </c>
      <c r="Y28" s="2520"/>
      <c r="Z28" s="2520">
        <f t="shared" si="2"/>
        <v>19.199400000000001</v>
      </c>
      <c r="AA28" s="4790" t="s">
        <v>6463</v>
      </c>
    </row>
    <row r="29" spans="1:27" ht="45" customHeight="1">
      <c r="A29" s="1287" t="s">
        <v>410</v>
      </c>
      <c r="B29" s="1354" t="s">
        <v>411</v>
      </c>
      <c r="C29" s="1257" t="s">
        <v>412</v>
      </c>
      <c r="D29" s="2510">
        <v>110</v>
      </c>
      <c r="E29" s="2529">
        <f>D29/100000</f>
        <v>1.1000000000000001E-3</v>
      </c>
      <c r="F29" s="698">
        <f>VLOOKUP($A$1,'[4]RCH-1_Maternal Health'!$B$6:$AH$63,10,0)</f>
        <v>17274</v>
      </c>
      <c r="G29" s="2530">
        <f>F29*E29</f>
        <v>19.0014</v>
      </c>
      <c r="H29" s="1325"/>
      <c r="I29" s="1325"/>
      <c r="J29" s="1325"/>
      <c r="K29" s="1325"/>
      <c r="L29" s="1325"/>
      <c r="M29" s="1325"/>
      <c r="N29" s="1325"/>
      <c r="O29" s="1325"/>
      <c r="P29" s="1325"/>
      <c r="Q29" s="1325"/>
      <c r="R29" s="1325"/>
      <c r="S29" s="1325"/>
      <c r="T29" s="2526"/>
      <c r="U29" s="1325"/>
      <c r="V29" s="2526">
        <f>G29</f>
        <v>19.0014</v>
      </c>
      <c r="W29" s="1325"/>
      <c r="X29" s="1325"/>
      <c r="Y29" s="1325"/>
      <c r="Z29" s="2527">
        <f t="shared" si="2"/>
        <v>19.0014</v>
      </c>
      <c r="AA29" s="4790"/>
    </row>
    <row r="30" spans="1:27" ht="48" customHeight="1">
      <c r="A30" s="1287" t="s">
        <v>413</v>
      </c>
      <c r="B30" s="1354" t="s">
        <v>6464</v>
      </c>
      <c r="C30" s="1257" t="s">
        <v>412</v>
      </c>
      <c r="D30" s="2510">
        <v>110</v>
      </c>
      <c r="E30" s="2529">
        <f>D30/100000</f>
        <v>1.1000000000000001E-3</v>
      </c>
      <c r="F30" s="698">
        <f>VLOOKUP($A$1,'[4]RCH-1_Maternal Health'!$B$6:$AH$63,11,0)</f>
        <v>90</v>
      </c>
      <c r="G30" s="2530">
        <f>F30*E30*2</f>
        <v>0.19800000000000001</v>
      </c>
      <c r="H30" s="1325"/>
      <c r="I30" s="1325"/>
      <c r="J30" s="1325"/>
      <c r="K30" s="1325"/>
      <c r="L30" s="1325"/>
      <c r="M30" s="1325"/>
      <c r="N30" s="1325"/>
      <c r="O30" s="1325"/>
      <c r="P30" s="1325"/>
      <c r="Q30" s="1325"/>
      <c r="R30" s="1325"/>
      <c r="S30" s="1325"/>
      <c r="T30" s="2526"/>
      <c r="U30" s="1325"/>
      <c r="V30" s="2526">
        <f>G30</f>
        <v>0.19800000000000001</v>
      </c>
      <c r="W30" s="1325"/>
      <c r="X30" s="1325"/>
      <c r="Y30" s="1325"/>
      <c r="Z30" s="2527">
        <f t="shared" si="2"/>
        <v>0.19800000000000001</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5758</v>
      </c>
      <c r="G32" s="2533">
        <f>F32*E32</f>
        <v>28.79</v>
      </c>
      <c r="H32" s="1217"/>
      <c r="I32" s="1217"/>
      <c r="J32" s="1217"/>
      <c r="K32" s="1217"/>
      <c r="L32" s="1217"/>
      <c r="M32" s="1217"/>
      <c r="N32" s="1217"/>
      <c r="O32" s="1217"/>
      <c r="P32" s="1217"/>
      <c r="Q32" s="1217"/>
      <c r="R32" s="1217"/>
      <c r="S32" s="1217"/>
      <c r="T32" s="2527">
        <f>G32</f>
        <v>28.79</v>
      </c>
      <c r="U32" s="1217"/>
      <c r="V32" s="1217"/>
      <c r="W32" s="1217"/>
      <c r="X32" s="1217"/>
      <c r="Y32" s="1217"/>
      <c r="Z32" s="2527">
        <f t="shared" si="2"/>
        <v>28.79</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6.1059999999999999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6.1059999999999999</v>
      </c>
      <c r="W40" s="481"/>
      <c r="X40" s="481">
        <f t="shared" si="10"/>
        <v>0</v>
      </c>
      <c r="Y40" s="481"/>
      <c r="Z40" s="481">
        <f t="shared" si="9"/>
        <v>6.1059999999999999</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4.6059999999999999</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4.6059999999999999</v>
      </c>
      <c r="W46" s="2493"/>
      <c r="X46" s="2493">
        <f>SUM(X47:X49)</f>
        <v>0</v>
      </c>
      <c r="Y46" s="2493"/>
      <c r="Z46" s="2493">
        <f t="shared" si="9"/>
        <v>4.6059999999999999</v>
      </c>
      <c r="AA46" s="693"/>
    </row>
    <row r="47" spans="1:27" ht="75">
      <c r="A47" s="1287" t="s">
        <v>442</v>
      </c>
      <c r="B47" s="1354" t="s">
        <v>443</v>
      </c>
      <c r="C47" s="1257" t="s">
        <v>444</v>
      </c>
      <c r="D47" s="2510">
        <v>100</v>
      </c>
      <c r="E47" s="2529">
        <f t="shared" si="12"/>
        <v>1E-3</v>
      </c>
      <c r="F47" s="2532">
        <f>VLOOKUP($A$1,'[4]RCH-1_Maternal Health'!$B$6:$AH$63,18,0)</f>
        <v>4606</v>
      </c>
      <c r="G47" s="2530">
        <f>E47*F47</f>
        <v>4.6059999999999999</v>
      </c>
      <c r="H47" s="1325"/>
      <c r="I47" s="1325"/>
      <c r="J47" s="1325"/>
      <c r="K47" s="1325"/>
      <c r="L47" s="1325"/>
      <c r="M47" s="1325"/>
      <c r="N47" s="1325"/>
      <c r="O47" s="1325"/>
      <c r="P47" s="1325"/>
      <c r="Q47" s="1325"/>
      <c r="R47" s="1325"/>
      <c r="S47" s="1325"/>
      <c r="T47" s="1325"/>
      <c r="U47" s="1325"/>
      <c r="V47" s="2526">
        <f>G47</f>
        <v>4.6059999999999999</v>
      </c>
      <c r="W47" s="1325"/>
      <c r="X47" s="1325"/>
      <c r="Y47" s="1325"/>
      <c r="Z47" s="2527">
        <f t="shared" si="9"/>
        <v>4.6059999999999999</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0.22</v>
      </c>
      <c r="W50" s="481"/>
      <c r="X50" s="481">
        <f>X51+X52+X53+X54+X57</f>
        <v>0</v>
      </c>
      <c r="Y50" s="481"/>
      <c r="Z50" s="481">
        <f t="shared" si="9"/>
        <v>0.22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11</v>
      </c>
      <c r="G57" s="2567">
        <f>E57*F57</f>
        <v>0.22</v>
      </c>
      <c r="H57" s="1325"/>
      <c r="I57" s="1325"/>
      <c r="J57" s="1325"/>
      <c r="K57" s="1325"/>
      <c r="L57" s="1325"/>
      <c r="M57" s="1325"/>
      <c r="N57" s="1325"/>
      <c r="O57" s="1325"/>
      <c r="P57" s="1325"/>
      <c r="Q57" s="1325"/>
      <c r="R57" s="1325"/>
      <c r="S57" s="1325"/>
      <c r="T57" s="1325"/>
      <c r="U57" s="1325"/>
      <c r="V57" s="2568">
        <f>G57</f>
        <v>0.22</v>
      </c>
      <c r="W57" s="1325"/>
      <c r="X57" s="1325"/>
      <c r="Y57" s="1325"/>
      <c r="Z57" s="1217">
        <f>X57+V57+T57+R57+N57+L57+H57</f>
        <v>0.22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0.86900000000000011</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0.26900000000000002</v>
      </c>
      <c r="Y61" s="481"/>
      <c r="Z61" s="481">
        <f t="shared" ref="Z61:Z67" si="16">X61+V61+T61+R61+N61+L61+H61</f>
        <v>0.86900000000000011</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0.86900000000000011</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0.26900000000000002</v>
      </c>
      <c r="Y63" s="2520"/>
      <c r="Z63" s="2526">
        <f t="shared" si="16"/>
        <v>0.86900000000000011</v>
      </c>
      <c r="AA63" s="2573"/>
    </row>
    <row r="64" spans="1:27" ht="285" customHeight="1">
      <c r="A64" s="1287" t="s">
        <v>466</v>
      </c>
      <c r="B64" s="1354" t="s">
        <v>467</v>
      </c>
      <c r="C64" s="2557" t="s">
        <v>403</v>
      </c>
      <c r="D64" s="2558">
        <v>450</v>
      </c>
      <c r="E64" s="2574">
        <f t="shared" si="17"/>
        <v>4.4999999999999997E-3</v>
      </c>
      <c r="F64" s="2532">
        <f>VLOOKUP($A$1,'[4]RCH-1_Maternal Health'!$B$6:$AH$63,22,0)</f>
        <v>26</v>
      </c>
      <c r="G64" s="2575">
        <f>E64*F64</f>
        <v>0.11699999999999999</v>
      </c>
      <c r="H64" s="1325"/>
      <c r="I64" s="1325"/>
      <c r="J64" s="1325"/>
      <c r="K64" s="1325"/>
      <c r="L64" s="1325"/>
      <c r="M64" s="1325"/>
      <c r="N64" s="1325"/>
      <c r="O64" s="1325"/>
      <c r="P64" s="1325"/>
      <c r="Q64" s="1325"/>
      <c r="R64" s="1325"/>
      <c r="S64" s="1325"/>
      <c r="T64" s="1325"/>
      <c r="U64" s="1325"/>
      <c r="V64" s="1325"/>
      <c r="W64" s="1325"/>
      <c r="X64" s="2568">
        <f>G64</f>
        <v>0.11699999999999999</v>
      </c>
      <c r="Y64" s="1325"/>
      <c r="Z64" s="2527">
        <f t="shared" si="16"/>
        <v>0.11699999999999999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13</v>
      </c>
      <c r="G66" s="2575">
        <f>E66*F66</f>
        <v>5.2000000000000005E-2</v>
      </c>
      <c r="H66" s="1325"/>
      <c r="I66" s="1325"/>
      <c r="J66" s="1325"/>
      <c r="K66" s="1325"/>
      <c r="L66" s="1325"/>
      <c r="M66" s="1325"/>
      <c r="N66" s="1325"/>
      <c r="O66" s="1325"/>
      <c r="P66" s="1325"/>
      <c r="Q66" s="1325"/>
      <c r="R66" s="1325"/>
      <c r="S66" s="1325"/>
      <c r="T66" s="1325"/>
      <c r="U66" s="1325"/>
      <c r="V66" s="1325"/>
      <c r="W66" s="1325"/>
      <c r="X66" s="2568">
        <f>G66</f>
        <v>5.2000000000000005E-2</v>
      </c>
      <c r="Y66" s="1325"/>
      <c r="Z66" s="2527">
        <f t="shared" si="16"/>
        <v>5.2000000000000005E-2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0.16880000000000001</v>
      </c>
      <c r="H70" s="481">
        <f>SUM(H71:H75)</f>
        <v>0</v>
      </c>
      <c r="I70" s="481"/>
      <c r="J70" s="481">
        <f>SUM(J71:J75)</f>
        <v>0</v>
      </c>
      <c r="K70" s="481">
        <f>SUM(K71:K75)</f>
        <v>0</v>
      </c>
      <c r="L70" s="481">
        <f>SUM(L71:L75)</f>
        <v>0</v>
      </c>
      <c r="M70" s="481"/>
      <c r="N70" s="481">
        <f>SUM(N71:N75)</f>
        <v>0</v>
      </c>
      <c r="O70" s="481"/>
      <c r="P70" s="481">
        <f>SUM(P71:P75)</f>
        <v>0</v>
      </c>
      <c r="Q70" s="481">
        <f>SUM(Q71:Q75)</f>
        <v>0.16880000000000001</v>
      </c>
      <c r="R70" s="481">
        <f>SUM(R71:R75)</f>
        <v>0.16880000000000001</v>
      </c>
      <c r="S70" s="481"/>
      <c r="T70" s="481">
        <f>SUM(T71:T75)</f>
        <v>0</v>
      </c>
      <c r="U70" s="481"/>
      <c r="V70" s="481">
        <f>SUM(V71:V75)</f>
        <v>0</v>
      </c>
      <c r="W70" s="481"/>
      <c r="X70" s="481">
        <f>SUM(X71:X75)</f>
        <v>0</v>
      </c>
      <c r="Y70" s="481"/>
      <c r="Z70" s="481">
        <f>X70+V70+T70+R70+N70+L70+H70</f>
        <v>0.16880000000000001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422</v>
      </c>
      <c r="G72" s="2540">
        <f>F72*E72</f>
        <v>0.16880000000000001</v>
      </c>
      <c r="H72" s="1325"/>
      <c r="I72" s="1325"/>
      <c r="J72" s="1325"/>
      <c r="K72" s="1325"/>
      <c r="L72" s="1325"/>
      <c r="M72" s="1325"/>
      <c r="N72" s="1325"/>
      <c r="O72" s="1325"/>
      <c r="P72" s="1325"/>
      <c r="Q72" s="2526">
        <f>G72</f>
        <v>0.16880000000000001</v>
      </c>
      <c r="R72" s="2526">
        <f>P72+Q72</f>
        <v>0.16880000000000001</v>
      </c>
      <c r="S72" s="1325"/>
      <c r="T72" s="1325"/>
      <c r="U72" s="1325"/>
      <c r="V72" s="1325"/>
      <c r="W72" s="1325"/>
      <c r="X72" s="1325"/>
      <c r="Y72" s="1325"/>
      <c r="Z72" s="2527">
        <f>X72+V72+T72+R72+N72+L72+H72</f>
        <v>0.16880000000000001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1.653</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0.21299999999999999</v>
      </c>
      <c r="U83" s="481"/>
      <c r="V83" s="481">
        <f t="shared" si="19"/>
        <v>0.44</v>
      </c>
      <c r="W83" s="481"/>
      <c r="X83" s="481">
        <f t="shared" si="19"/>
        <v>0</v>
      </c>
      <c r="Y83" s="481"/>
      <c r="Z83" s="481">
        <f>X83+V83+T83+R83+N83+L83+H83</f>
        <v>1.653</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22</v>
      </c>
      <c r="G87" s="2548">
        <f>E87*F87</f>
        <v>0.44</v>
      </c>
      <c r="H87" s="1325"/>
      <c r="I87" s="1325"/>
      <c r="J87" s="1325"/>
      <c r="K87" s="1325"/>
      <c r="L87" s="1325"/>
      <c r="M87" s="1325"/>
      <c r="N87" s="1325"/>
      <c r="O87" s="1325"/>
      <c r="P87" s="1325"/>
      <c r="Q87" s="1325"/>
      <c r="R87" s="1325"/>
      <c r="S87" s="1325"/>
      <c r="T87" s="1325"/>
      <c r="U87" s="1325"/>
      <c r="V87" s="2526">
        <f>G87</f>
        <v>0.44</v>
      </c>
      <c r="W87" s="1325"/>
      <c r="X87" s="1325"/>
      <c r="Y87" s="1325"/>
      <c r="Z87" s="1217">
        <f>X87+V87+T87+R87+N87+L87+H87</f>
        <v>0.44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71</v>
      </c>
      <c r="G89" s="2575">
        <f>F89*E89</f>
        <v>0.21299999999999999</v>
      </c>
      <c r="H89" s="1325"/>
      <c r="I89" s="1325"/>
      <c r="J89" s="1325"/>
      <c r="K89" s="1325"/>
      <c r="L89" s="1325"/>
      <c r="M89" s="1325"/>
      <c r="N89" s="1325"/>
      <c r="O89" s="1325"/>
      <c r="P89" s="1325"/>
      <c r="Q89" s="2568"/>
      <c r="R89" s="2498"/>
      <c r="S89" s="1325"/>
      <c r="T89" s="2568">
        <f>G89</f>
        <v>0.21299999999999999</v>
      </c>
      <c r="U89" s="1325"/>
      <c r="V89" s="1325"/>
      <c r="W89" s="1325"/>
      <c r="X89" s="1325"/>
      <c r="Y89" s="1325"/>
      <c r="Z89" s="2527">
        <f>X89+V89+T89+R89+N89+L89+H89</f>
        <v>0.21299999999999999</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3</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3</v>
      </c>
      <c r="W98" s="481"/>
      <c r="X98" s="481">
        <f t="shared" si="21"/>
        <v>0</v>
      </c>
      <c r="Y98" s="481"/>
      <c r="Z98" s="481">
        <f t="shared" si="20"/>
        <v>3</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3</v>
      </c>
      <c r="H109" s="1325"/>
      <c r="I109" s="1325"/>
      <c r="J109" s="1325"/>
      <c r="K109" s="1325"/>
      <c r="L109" s="1325"/>
      <c r="M109" s="1325"/>
      <c r="N109" s="1325"/>
      <c r="O109" s="1325"/>
      <c r="P109" s="1325"/>
      <c r="Q109" s="1325"/>
      <c r="R109" s="1325"/>
      <c r="S109" s="1325"/>
      <c r="T109" s="1325"/>
      <c r="U109" s="1325"/>
      <c r="V109" s="2493">
        <f>SUM(V110:V111)</f>
        <v>3</v>
      </c>
      <c r="W109" s="1325"/>
      <c r="X109" s="1325"/>
      <c r="Y109" s="1325"/>
      <c r="Z109" s="2527">
        <f t="shared" si="20"/>
        <v>3</v>
      </c>
      <c r="AA109" s="568" t="s">
        <v>535</v>
      </c>
    </row>
    <row r="110" spans="1:27" ht="53.25" customHeight="1">
      <c r="A110" s="2006" t="s">
        <v>536</v>
      </c>
      <c r="B110" s="2614" t="s">
        <v>537</v>
      </c>
      <c r="C110" s="2615" t="s">
        <v>407</v>
      </c>
      <c r="D110" s="2006">
        <f>E110*100000</f>
        <v>300000</v>
      </c>
      <c r="E110" s="2616">
        <f>VLOOKUP($A$1,'[4]RCH-1_Maternal Health'!$B$6:$AH$63,32,0)</f>
        <v>3</v>
      </c>
      <c r="F110" s="2617">
        <v>1</v>
      </c>
      <c r="G110" s="2616">
        <f>E110*F110</f>
        <v>3</v>
      </c>
      <c r="H110" s="2618"/>
      <c r="I110" s="2618"/>
      <c r="J110" s="2618"/>
      <c r="K110" s="2618"/>
      <c r="L110" s="2618"/>
      <c r="M110" s="2618"/>
      <c r="N110" s="2618"/>
      <c r="O110" s="2618"/>
      <c r="P110" s="2618"/>
      <c r="Q110" s="2618"/>
      <c r="R110" s="2618"/>
      <c r="S110" s="2618"/>
      <c r="T110" s="2618"/>
      <c r="U110" s="2618"/>
      <c r="V110" s="2619">
        <f>G110</f>
        <v>3</v>
      </c>
      <c r="W110" s="2618"/>
      <c r="X110" s="2618"/>
      <c r="Y110" s="2618"/>
      <c r="Z110" s="2619">
        <f t="shared" si="20"/>
        <v>3</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208.25703499999997</v>
      </c>
      <c r="H132" s="2649">
        <f t="shared" ref="H132:AA132" si="24">H6</f>
        <v>121.167</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0.16880000000000001</v>
      </c>
      <c r="R132" s="2649">
        <f t="shared" si="24"/>
        <v>0.16880000000000001</v>
      </c>
      <c r="S132" s="2649">
        <f t="shared" si="24"/>
        <v>0</v>
      </c>
      <c r="T132" s="2649">
        <f t="shared" si="24"/>
        <v>29.003</v>
      </c>
      <c r="U132" s="2649">
        <f t="shared" si="24"/>
        <v>0</v>
      </c>
      <c r="V132" s="2649">
        <f t="shared" si="24"/>
        <v>56.649234999999997</v>
      </c>
      <c r="W132" s="2649">
        <f t="shared" si="24"/>
        <v>0</v>
      </c>
      <c r="X132" s="2649">
        <f t="shared" si="24"/>
        <v>0.26900000000000002</v>
      </c>
      <c r="Y132" s="2649">
        <f t="shared" si="24"/>
        <v>0</v>
      </c>
      <c r="Z132" s="2649">
        <f t="shared" si="24"/>
        <v>208.25703499999997</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7347</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0.30000000000000004</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0.30000000000000004</v>
      </c>
      <c r="W6" s="2654"/>
      <c r="X6" s="2654">
        <f>+X7+X24</f>
        <v>0</v>
      </c>
      <c r="Y6" s="2654"/>
      <c r="Z6" s="2654">
        <f>H6+L6+N6+R6+T6+V6+X6</f>
        <v>0.30000000000000004</v>
      </c>
      <c r="AA6" s="2655"/>
    </row>
    <row r="7" spans="1:27" ht="326.25" customHeight="1">
      <c r="A7" s="478">
        <v>19</v>
      </c>
      <c r="B7" s="479" t="s">
        <v>24</v>
      </c>
      <c r="C7" s="480"/>
      <c r="D7" s="2488"/>
      <c r="E7" s="479"/>
      <c r="F7" s="2489"/>
      <c r="G7" s="481">
        <f>SUM(G8:G23)</f>
        <v>0.30000000000000004</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0.30000000000000004</v>
      </c>
      <c r="W7" s="482"/>
      <c r="X7" s="482">
        <f>SUM(X8:X23)</f>
        <v>0</v>
      </c>
      <c r="Y7" s="482"/>
      <c r="Z7" s="482">
        <f>H7+L7+N7+R7+T7+V7+X7</f>
        <v>0.30000000000000004</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6</v>
      </c>
      <c r="G10" s="2665">
        <f>E10*F10</f>
        <v>0.30000000000000004</v>
      </c>
      <c r="H10" s="2666"/>
      <c r="I10" s="2666"/>
      <c r="J10" s="2666"/>
      <c r="K10" s="2666"/>
      <c r="L10" s="2666"/>
      <c r="M10" s="2666"/>
      <c r="N10" s="2666"/>
      <c r="O10" s="2666"/>
      <c r="P10" s="2666"/>
      <c r="Q10" s="2666"/>
      <c r="R10" s="2666"/>
      <c r="S10" s="2666"/>
      <c r="T10" s="2666"/>
      <c r="U10" s="2666"/>
      <c r="V10" s="2667">
        <f t="shared" ref="V10:V11" si="1">G10</f>
        <v>0.30000000000000004</v>
      </c>
      <c r="W10" s="2666"/>
      <c r="X10" s="2666"/>
      <c r="Y10" s="2666"/>
      <c r="Z10" s="2668">
        <f t="shared" ref="Z10:Z11" si="2">X10+V10+T10+R10+N10+L10+H10</f>
        <v>0.30000000000000004</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0.30000000000000004</v>
      </c>
      <c r="H27" s="2699"/>
      <c r="I27" s="2699"/>
      <c r="J27" s="2699"/>
      <c r="K27" s="2699"/>
      <c r="L27" s="2699"/>
      <c r="M27" s="2699"/>
      <c r="N27" s="2699"/>
      <c r="O27" s="2699"/>
      <c r="P27" s="2699"/>
      <c r="Q27" s="2699"/>
      <c r="R27" s="2699"/>
      <c r="S27" s="2699"/>
      <c r="T27" s="2699"/>
      <c r="U27" s="2699"/>
      <c r="V27" s="2699"/>
      <c r="W27" s="2699"/>
      <c r="X27" s="2699"/>
      <c r="Y27" s="2699"/>
      <c r="Z27" s="2697">
        <f>Z6</f>
        <v>0.30000000000000004</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7347</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127.37100000000001</v>
      </c>
      <c r="H6" s="476">
        <f>H7+H17+H38+H46+H75+H85+H89+H96+H99+H101+H106</f>
        <v>0</v>
      </c>
      <c r="I6" s="476"/>
      <c r="J6" s="476"/>
      <c r="K6" s="476"/>
      <c r="L6" s="2704">
        <f>L7+L17+L38+L46+L75+L85+L89+L96+L99+L101+L106</f>
        <v>0</v>
      </c>
      <c r="M6" s="476"/>
      <c r="N6" s="476">
        <f>N7+N17+N38+N46+N75+N85+N89+N96+N99+N101+N106</f>
        <v>17.32</v>
      </c>
      <c r="O6" s="476"/>
      <c r="P6" s="476"/>
      <c r="Q6" s="476"/>
      <c r="R6" s="476">
        <f>R7+R17+R38+R46+R75+R85+R89+R96+R99+R101+R106</f>
        <v>0</v>
      </c>
      <c r="S6" s="476"/>
      <c r="T6" s="476">
        <f>T7+T17+T38+T46+T75+T85+T89+T96+T99+T101+T106</f>
        <v>0</v>
      </c>
      <c r="U6" s="476"/>
      <c r="V6" s="476">
        <f>V7+V17+V38+V46+V75+V85+V89+V96+V99+V101+V106</f>
        <v>110.051</v>
      </c>
      <c r="W6" s="476"/>
      <c r="X6" s="476">
        <f>X7+X17+X38+X46+X75+X85+X89+X96+X99+X101+X106</f>
        <v>0</v>
      </c>
      <c r="Y6" s="476"/>
      <c r="Z6" s="476">
        <f>Z7+Z17+Z38+Z46+Z75+Z85+Z89+Z96+Z99+Z101+Z106</f>
        <v>127.37100000000001</v>
      </c>
      <c r="AA6" s="477"/>
    </row>
    <row r="7" spans="1:27" ht="282" customHeight="1">
      <c r="A7" s="478">
        <v>21</v>
      </c>
      <c r="B7" s="479" t="s">
        <v>28</v>
      </c>
      <c r="C7" s="2705"/>
      <c r="D7" s="2706"/>
      <c r="E7" s="2707"/>
      <c r="F7" s="2706"/>
      <c r="G7" s="576">
        <f>SUM(G8:G16)</f>
        <v>91.300000000000011</v>
      </c>
      <c r="H7" s="481">
        <f>SUM(H8:H16)</f>
        <v>0</v>
      </c>
      <c r="I7" s="2708"/>
      <c r="J7" s="2708"/>
      <c r="K7" s="2708"/>
      <c r="L7" s="481">
        <f>SUM(L8:L16)</f>
        <v>0</v>
      </c>
      <c r="M7" s="2708"/>
      <c r="N7" s="481">
        <f>SUM(N8:N16)</f>
        <v>0</v>
      </c>
      <c r="O7" s="2708"/>
      <c r="P7" s="2708"/>
      <c r="Q7" s="2708"/>
      <c r="R7" s="481">
        <f>SUM(R8:R16)</f>
        <v>0</v>
      </c>
      <c r="S7" s="2708"/>
      <c r="T7" s="481">
        <f>SUM(T8:T16)</f>
        <v>0</v>
      </c>
      <c r="U7" s="2708"/>
      <c r="V7" s="481">
        <f>SUM(V8:V16)</f>
        <v>91.300000000000011</v>
      </c>
      <c r="W7" s="2708"/>
      <c r="X7" s="481">
        <f>SUM(X8:X16)</f>
        <v>0</v>
      </c>
      <c r="Y7" s="2708"/>
      <c r="Z7" s="481">
        <f>SUM(Z8:Z16)</f>
        <v>91.300000000000011</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22</v>
      </c>
      <c r="G9" s="2711">
        <f>E9*F9*12</f>
        <v>89.76</v>
      </c>
      <c r="H9" s="2712"/>
      <c r="I9" s="2712"/>
      <c r="J9" s="2712"/>
      <c r="K9" s="2712"/>
      <c r="L9" s="2712"/>
      <c r="M9" s="2712"/>
      <c r="N9" s="2712"/>
      <c r="O9" s="2712"/>
      <c r="P9" s="2712"/>
      <c r="Q9" s="2712"/>
      <c r="R9" s="2712"/>
      <c r="S9" s="2712"/>
      <c r="T9" s="2712"/>
      <c r="U9" s="2712"/>
      <c r="V9" s="2713">
        <f>G9</f>
        <v>89.76</v>
      </c>
      <c r="W9" s="2712"/>
      <c r="X9" s="2712"/>
      <c r="Y9" s="2712"/>
      <c r="Z9" s="2714">
        <f>X9+V9+T9+R9+N9+L9+H9</f>
        <v>89.76</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22</v>
      </c>
      <c r="G12" s="2711">
        <f>E12*F12</f>
        <v>1.54</v>
      </c>
      <c r="H12" s="2712"/>
      <c r="I12" s="2712"/>
      <c r="J12" s="2712"/>
      <c r="K12" s="2712"/>
      <c r="L12" s="2712"/>
      <c r="M12" s="2712"/>
      <c r="N12" s="2712"/>
      <c r="O12" s="2712"/>
      <c r="P12" s="2712"/>
      <c r="Q12" s="2712"/>
      <c r="R12" s="2712"/>
      <c r="S12" s="2712"/>
      <c r="T12" s="2712"/>
      <c r="U12" s="2712"/>
      <c r="V12" s="2713">
        <f>G12</f>
        <v>1.54</v>
      </c>
      <c r="W12" s="2712"/>
      <c r="X12" s="2712"/>
      <c r="Y12" s="2712"/>
      <c r="Z12" s="2714">
        <f>X12+V12+T12+R12+N12+L12+H12</f>
        <v>1.54</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17.32</v>
      </c>
      <c r="H38" s="482">
        <f>SUM(H39:H45)</f>
        <v>0</v>
      </c>
      <c r="I38" s="482"/>
      <c r="J38" s="482"/>
      <c r="K38" s="482"/>
      <c r="L38" s="482">
        <f>SUM(L39:L45)</f>
        <v>0</v>
      </c>
      <c r="M38" s="482"/>
      <c r="N38" s="482">
        <f>SUM(N39:N45)</f>
        <v>17.32</v>
      </c>
      <c r="O38" s="482"/>
      <c r="P38" s="482"/>
      <c r="Q38" s="482"/>
      <c r="R38" s="482">
        <f>SUM(R39:R45)</f>
        <v>0</v>
      </c>
      <c r="S38" s="482"/>
      <c r="T38" s="482">
        <f>SUM(T39:T45)</f>
        <v>0</v>
      </c>
      <c r="U38" s="482"/>
      <c r="V38" s="482">
        <f>SUM(V39:V45)</f>
        <v>0</v>
      </c>
      <c r="W38" s="482"/>
      <c r="X38" s="482">
        <f>SUM(X39:X45)</f>
        <v>0</v>
      </c>
      <c r="Y38" s="482"/>
      <c r="Z38" s="482">
        <f>SUM(Z39:Z45)</f>
        <v>17.32</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1732</v>
      </c>
      <c r="G42" s="2715">
        <f>F42*E42</f>
        <v>17.32</v>
      </c>
      <c r="H42" s="2761"/>
      <c r="I42" s="2761"/>
      <c r="J42" s="2761"/>
      <c r="K42" s="2761"/>
      <c r="L42" s="2761"/>
      <c r="M42" s="2761"/>
      <c r="N42" s="2753">
        <f>G42</f>
        <v>17.32</v>
      </c>
      <c r="O42" s="2761"/>
      <c r="P42" s="2761"/>
      <c r="Q42" s="2761"/>
      <c r="R42" s="2761"/>
      <c r="S42" s="2761"/>
      <c r="T42" s="2761"/>
      <c r="U42" s="2761"/>
      <c r="V42" s="2761"/>
      <c r="W42" s="2761"/>
      <c r="X42" s="2761"/>
      <c r="Y42" s="2761"/>
      <c r="Z42" s="2714">
        <f>X42+V42+T42+R42+N42+L42+H42</f>
        <v>17.32</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10.725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10.725</v>
      </c>
      <c r="W46" s="482"/>
      <c r="X46" s="481">
        <f>X47+X53+X65+X66+X69+X70+X74</f>
        <v>0</v>
      </c>
      <c r="Y46" s="482"/>
      <c r="Z46" s="481">
        <f>Z47+Z53+Z65+Z66+Z69+Z70+Z74</f>
        <v>10.725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10.725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10.725</v>
      </c>
      <c r="W53" s="2493"/>
      <c r="X53" s="2493">
        <f t="shared" si="15"/>
        <v>0</v>
      </c>
      <c r="Y53" s="2493"/>
      <c r="Z53" s="2493">
        <f t="shared" si="15"/>
        <v>10.725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3</v>
      </c>
      <c r="G59" s="2711">
        <f>F59*E59*0.5</f>
        <v>2.625</v>
      </c>
      <c r="H59" s="563"/>
      <c r="I59" s="563"/>
      <c r="J59" s="563"/>
      <c r="K59" s="563"/>
      <c r="L59" s="563"/>
      <c r="M59" s="563"/>
      <c r="N59" s="563"/>
      <c r="O59" s="563"/>
      <c r="P59" s="563"/>
      <c r="Q59" s="563"/>
      <c r="R59" s="563"/>
      <c r="S59" s="563"/>
      <c r="T59" s="563"/>
      <c r="U59" s="563"/>
      <c r="V59" s="2675">
        <f t="shared" si="17"/>
        <v>2.625</v>
      </c>
      <c r="W59" s="568"/>
      <c r="X59" s="568"/>
      <c r="Y59" s="568"/>
      <c r="Z59" s="2714">
        <f t="shared" si="18"/>
        <v>2.625</v>
      </c>
      <c r="AA59" s="563" t="s">
        <v>4426</v>
      </c>
    </row>
    <row r="60" spans="1:27" ht="135" customHeight="1">
      <c r="A60" s="1287" t="s">
        <v>711</v>
      </c>
      <c r="B60" s="1100" t="s">
        <v>712</v>
      </c>
      <c r="C60" s="2514" t="s">
        <v>693</v>
      </c>
      <c r="D60" s="566">
        <v>20000</v>
      </c>
      <c r="E60" s="2524">
        <f t="shared" si="16"/>
        <v>0.2</v>
      </c>
      <c r="F60" s="2537">
        <f>VLOOKUP($A$1,'[4]RCH-3_Child Health'!$B$6:$AJ$63,22,0)</f>
        <v>9</v>
      </c>
      <c r="G60" s="2711">
        <f>F60*E60*0.5</f>
        <v>0.9</v>
      </c>
      <c r="H60" s="563"/>
      <c r="I60" s="563"/>
      <c r="J60" s="563"/>
      <c r="K60" s="563"/>
      <c r="L60" s="563"/>
      <c r="M60" s="563"/>
      <c r="N60" s="563"/>
      <c r="O60" s="563"/>
      <c r="P60" s="563"/>
      <c r="Q60" s="563"/>
      <c r="R60" s="563"/>
      <c r="S60" s="563"/>
      <c r="T60" s="563"/>
      <c r="U60" s="563"/>
      <c r="V60" s="2675">
        <f t="shared" si="17"/>
        <v>0.9</v>
      </c>
      <c r="W60" s="568"/>
      <c r="X60" s="568"/>
      <c r="Y60" s="568"/>
      <c r="Z60" s="2714">
        <f t="shared" si="18"/>
        <v>0.9</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3</v>
      </c>
      <c r="G63" s="2711">
        <f>F63*E63*0.4</f>
        <v>0.60000000000000009</v>
      </c>
      <c r="H63" s="2771"/>
      <c r="I63" s="2771"/>
      <c r="J63" s="2771"/>
      <c r="K63" s="2771"/>
      <c r="L63" s="2771"/>
      <c r="M63" s="2771"/>
      <c r="N63" s="2771"/>
      <c r="O63" s="2771"/>
      <c r="P63" s="2771"/>
      <c r="Q63" s="2771"/>
      <c r="R63" s="2771"/>
      <c r="S63" s="2771"/>
      <c r="T63" s="2771"/>
      <c r="U63" s="2771"/>
      <c r="V63" s="2675">
        <f t="shared" si="19"/>
        <v>0.60000000000000009</v>
      </c>
      <c r="W63" s="568"/>
      <c r="X63" s="568"/>
      <c r="Y63" s="568"/>
      <c r="Z63" s="2714">
        <f t="shared" si="20"/>
        <v>0.60000000000000009</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1.0960000000000001</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1.0960000000000001</v>
      </c>
      <c r="W75" s="545"/>
      <c r="X75" s="545">
        <f>X76+X81+X82</f>
        <v>0</v>
      </c>
      <c r="Y75" s="545"/>
      <c r="Z75" s="545">
        <f>Z76+Z81+Z82</f>
        <v>1.0960000000000001</v>
      </c>
      <c r="AA75" s="1857"/>
    </row>
    <row r="76" spans="1:27">
      <c r="A76" s="1287">
        <v>25.1</v>
      </c>
      <c r="B76" s="1100" t="s">
        <v>741</v>
      </c>
      <c r="C76" s="2791"/>
      <c r="D76" s="566"/>
      <c r="E76" s="488">
        <f t="shared" ref="E76:E80" si="26">D76/100000</f>
        <v>0</v>
      </c>
      <c r="F76" s="566"/>
      <c r="G76" s="2726">
        <f>SUM(G77:G80)</f>
        <v>1.0960000000000001</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1.0960000000000001</v>
      </c>
      <c r="W76" s="2792"/>
      <c r="X76" s="2792">
        <f t="shared" si="27"/>
        <v>0</v>
      </c>
      <c r="Y76" s="2792"/>
      <c r="Z76" s="2792">
        <f t="shared" si="27"/>
        <v>1.0960000000000001</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270</v>
      </c>
      <c r="G78" s="2735">
        <f>E78*F78</f>
        <v>0.27</v>
      </c>
      <c r="H78" s="532"/>
      <c r="I78" s="532"/>
      <c r="J78" s="532"/>
      <c r="K78" s="532"/>
      <c r="L78" s="532"/>
      <c r="M78" s="532"/>
      <c r="N78" s="532"/>
      <c r="O78" s="532"/>
      <c r="P78" s="532"/>
      <c r="Q78" s="532"/>
      <c r="R78" s="532"/>
      <c r="S78" s="532"/>
      <c r="T78" s="532"/>
      <c r="U78" s="532"/>
      <c r="V78" s="2793">
        <f>G78</f>
        <v>0.27</v>
      </c>
      <c r="W78" s="532"/>
      <c r="X78" s="532"/>
      <c r="Y78" s="532"/>
      <c r="Z78" s="2732">
        <f t="shared" ref="Z78:Z80" si="28">X78+V78+T78+R78+N78+L78+H78</f>
        <v>0.27</v>
      </c>
      <c r="AA78" s="532" t="s">
        <v>6551</v>
      </c>
    </row>
    <row r="79" spans="1:27" ht="135">
      <c r="A79" s="493" t="s">
        <v>746</v>
      </c>
      <c r="B79" s="1483" t="s">
        <v>4427</v>
      </c>
      <c r="C79" s="527" t="s">
        <v>403</v>
      </c>
      <c r="D79" s="1715">
        <v>500</v>
      </c>
      <c r="E79" s="2566">
        <f t="shared" si="26"/>
        <v>5.0000000000000001E-3</v>
      </c>
      <c r="F79" s="1715">
        <f>VLOOKUP($A$1,'[4]RCH-3_Child Health'!$B$6:$AJ$63,30,0)</f>
        <v>162</v>
      </c>
      <c r="G79" s="2735">
        <f>E79*F79</f>
        <v>0.81</v>
      </c>
      <c r="H79" s="532"/>
      <c r="I79" s="532"/>
      <c r="J79" s="532"/>
      <c r="K79" s="532"/>
      <c r="L79" s="532"/>
      <c r="M79" s="532"/>
      <c r="N79" s="532"/>
      <c r="O79" s="532"/>
      <c r="P79" s="532"/>
      <c r="Q79" s="532"/>
      <c r="R79" s="532"/>
      <c r="S79" s="532"/>
      <c r="T79" s="532"/>
      <c r="U79" s="532"/>
      <c r="V79" s="2793">
        <f>G79</f>
        <v>0.81</v>
      </c>
      <c r="W79" s="532"/>
      <c r="X79" s="532"/>
      <c r="Y79" s="532"/>
      <c r="Z79" s="2732">
        <f t="shared" si="28"/>
        <v>0.81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7.0000000000000007E-2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7.0000000000000007E-2</v>
      </c>
      <c r="W101" s="482"/>
      <c r="X101" s="482">
        <f>SUM(X102:X105)</f>
        <v>0</v>
      </c>
      <c r="Y101" s="482"/>
      <c r="Z101" s="482">
        <f>SUM(Z102:Z105)</f>
        <v>7.0000000000000007E-2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7</v>
      </c>
      <c r="G103" s="2715">
        <f>F103*E103</f>
        <v>7.0000000000000007E-2</v>
      </c>
      <c r="H103" s="689"/>
      <c r="I103" s="689"/>
      <c r="J103" s="689"/>
      <c r="K103" s="689"/>
      <c r="L103" s="689"/>
      <c r="M103" s="689"/>
      <c r="N103" s="689"/>
      <c r="O103" s="689"/>
      <c r="P103" s="689"/>
      <c r="Q103" s="689"/>
      <c r="R103" s="689"/>
      <c r="S103" s="689"/>
      <c r="T103" s="689"/>
      <c r="U103" s="689"/>
      <c r="V103" s="2787">
        <f t="shared" ref="V103" si="38">G103</f>
        <v>7.0000000000000007E-2</v>
      </c>
      <c r="W103" s="689"/>
      <c r="X103" s="689"/>
      <c r="Y103" s="689"/>
      <c r="Z103" s="2714">
        <f t="shared" si="37"/>
        <v>7.0000000000000007E-2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127.37100000000001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127.37100000000001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33.474937499999996</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33.194937499999995</v>
      </c>
      <c r="W6" s="2704">
        <f t="shared" si="0"/>
        <v>0</v>
      </c>
      <c r="X6" s="2704">
        <f t="shared" si="0"/>
        <v>0.28000000000000003</v>
      </c>
      <c r="Y6" s="2704">
        <f t="shared" si="0"/>
        <v>0</v>
      </c>
      <c r="Z6" s="2704">
        <f t="shared" si="0"/>
        <v>33.474937499999996</v>
      </c>
      <c r="AA6" s="477"/>
    </row>
    <row r="7" spans="1:27">
      <c r="A7" s="478">
        <v>32</v>
      </c>
      <c r="B7" s="479" t="s">
        <v>786</v>
      </c>
      <c r="C7" s="479"/>
      <c r="D7" s="479"/>
      <c r="E7" s="2488"/>
      <c r="F7" s="479"/>
      <c r="G7" s="482">
        <f t="shared" ref="G7:Z7" si="1">G8+G10+G13+G16+G54+G35</f>
        <v>33.474937499999996</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33.194937499999995</v>
      </c>
      <c r="W7" s="482">
        <f t="shared" si="1"/>
        <v>0</v>
      </c>
      <c r="X7" s="482">
        <f t="shared" si="1"/>
        <v>0.28000000000000003</v>
      </c>
      <c r="Y7" s="482">
        <f t="shared" si="1"/>
        <v>0</v>
      </c>
      <c r="Z7" s="482">
        <f t="shared" si="1"/>
        <v>33.474937499999996</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19.850937499999997</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19.850937499999997</v>
      </c>
      <c r="W16" s="2822">
        <f t="shared" si="6"/>
        <v>0</v>
      </c>
      <c r="X16" s="2822">
        <f t="shared" si="6"/>
        <v>0</v>
      </c>
      <c r="Y16" s="2822">
        <f t="shared" si="6"/>
        <v>0</v>
      </c>
      <c r="Z16" s="2822">
        <f t="shared" si="6"/>
        <v>19.850937499999997</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330</v>
      </c>
      <c r="G19" s="2852">
        <f>E19*F19</f>
        <v>0.33</v>
      </c>
      <c r="H19" s="2853"/>
      <c r="I19" s="2853"/>
      <c r="J19" s="2853"/>
      <c r="K19" s="2853"/>
      <c r="L19" s="2853"/>
      <c r="M19" s="2853"/>
      <c r="N19" s="2853"/>
      <c r="O19" s="2853"/>
      <c r="P19" s="2853"/>
      <c r="Q19" s="2853"/>
      <c r="R19" s="2853"/>
      <c r="S19" s="2853"/>
      <c r="T19" s="2853"/>
      <c r="U19" s="2853"/>
      <c r="V19" s="2841">
        <f>G19</f>
        <v>0.33</v>
      </c>
      <c r="W19" s="2853"/>
      <c r="X19" s="2853"/>
      <c r="Y19" s="2853"/>
      <c r="Z19" s="2022">
        <f t="shared" si="5"/>
        <v>0.33</v>
      </c>
      <c r="AA19" s="2854" t="s">
        <v>813</v>
      </c>
    </row>
    <row r="20" spans="1:27">
      <c r="A20" s="2823" t="s">
        <v>814</v>
      </c>
      <c r="B20" s="2848" t="s">
        <v>815</v>
      </c>
      <c r="C20" s="2849" t="s">
        <v>461</v>
      </c>
      <c r="D20" s="2855">
        <v>1000</v>
      </c>
      <c r="E20" s="2851">
        <f>D20/100000</f>
        <v>0.01</v>
      </c>
      <c r="F20" s="2850">
        <f>VLOOKUP($A$1,'[4]RCH-4_Immunisation'!$B$6:$AA$63,3,0)</f>
        <v>11</v>
      </c>
      <c r="G20" s="2852">
        <f>E20*F20</f>
        <v>0.11</v>
      </c>
      <c r="H20" s="2856"/>
      <c r="I20" s="2856"/>
      <c r="J20" s="2856"/>
      <c r="K20" s="2856"/>
      <c r="L20" s="2856"/>
      <c r="M20" s="2856"/>
      <c r="N20" s="2856"/>
      <c r="O20" s="2856"/>
      <c r="P20" s="2856"/>
      <c r="Q20" s="2856"/>
      <c r="R20" s="2856"/>
      <c r="S20" s="2856"/>
      <c r="T20" s="2856"/>
      <c r="U20" s="2856"/>
      <c r="V20" s="2841">
        <f t="shared" ref="V20:V22" si="7">G20</f>
        <v>0.11</v>
      </c>
      <c r="W20" s="2856"/>
      <c r="X20" s="2856"/>
      <c r="Y20" s="2856"/>
      <c r="Z20" s="2022">
        <f t="shared" si="5"/>
        <v>0.11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130</v>
      </c>
      <c r="G22" s="410">
        <f>E22*F22</f>
        <v>0.39</v>
      </c>
      <c r="H22" s="1260"/>
      <c r="I22" s="1260"/>
      <c r="J22" s="1260"/>
      <c r="K22" s="1260"/>
      <c r="L22" s="1260"/>
      <c r="M22" s="1260"/>
      <c r="N22" s="1260"/>
      <c r="O22" s="1260"/>
      <c r="P22" s="1260"/>
      <c r="Q22" s="1260"/>
      <c r="R22" s="1260"/>
      <c r="S22" s="1260"/>
      <c r="T22" s="1260"/>
      <c r="U22" s="1260"/>
      <c r="V22" s="2841">
        <f t="shared" si="7"/>
        <v>0.39</v>
      </c>
      <c r="W22" s="1260"/>
      <c r="X22" s="1260"/>
      <c r="Y22" s="1260"/>
      <c r="Z22" s="2857">
        <f t="shared" si="5"/>
        <v>0.39</v>
      </c>
      <c r="AA22" s="1260" t="s">
        <v>6102</v>
      </c>
    </row>
    <row r="23" spans="1:27" ht="195">
      <c r="A23" s="2858" t="s">
        <v>6843</v>
      </c>
      <c r="B23" s="2859" t="s">
        <v>823</v>
      </c>
      <c r="C23" s="2859"/>
      <c r="D23" s="2860"/>
      <c r="E23" s="2861"/>
      <c r="F23" s="2860"/>
      <c r="G23" s="2862">
        <f>SUM(G24:G26)</f>
        <v>14.9575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14.9575</v>
      </c>
      <c r="W23" s="2862">
        <f t="shared" si="8"/>
        <v>0</v>
      </c>
      <c r="X23" s="2862">
        <f t="shared" si="8"/>
        <v>0</v>
      </c>
      <c r="Y23" s="2862">
        <f t="shared" si="8"/>
        <v>0</v>
      </c>
      <c r="Z23" s="2862">
        <f t="shared" si="8"/>
        <v>14.9575</v>
      </c>
      <c r="AA23" s="2859" t="s">
        <v>6561</v>
      </c>
    </row>
    <row r="24" spans="1:27">
      <c r="A24" s="1613" t="s">
        <v>6844</v>
      </c>
      <c r="B24" s="1512" t="s">
        <v>824</v>
      </c>
      <c r="C24" s="2863" t="s">
        <v>378</v>
      </c>
      <c r="D24" s="726">
        <v>200</v>
      </c>
      <c r="E24" s="1473">
        <f t="shared" ref="E24:E34" si="9">D24/100000</f>
        <v>2E-3</v>
      </c>
      <c r="F24" s="726">
        <f>VLOOKUP($A$1,'[4]RCH-4_Immunisation'!$B$6:$AA$63,6,0)</f>
        <v>300</v>
      </c>
      <c r="G24" s="410">
        <f>E24*F24</f>
        <v>0.6</v>
      </c>
      <c r="H24" s="2864"/>
      <c r="I24" s="2864"/>
      <c r="J24" s="2864"/>
      <c r="K24" s="2864"/>
      <c r="L24" s="2864"/>
      <c r="M24" s="2864"/>
      <c r="N24" s="2864"/>
      <c r="O24" s="2864"/>
      <c r="P24" s="2864"/>
      <c r="Q24" s="2864"/>
      <c r="R24" s="2864"/>
      <c r="S24" s="2864"/>
      <c r="T24" s="2864"/>
      <c r="U24" s="2864"/>
      <c r="V24" s="2865">
        <f t="shared" ref="V24:V34" si="10">G24</f>
        <v>0.6</v>
      </c>
      <c r="W24" s="2864"/>
      <c r="X24" s="2864"/>
      <c r="Y24" s="2864"/>
      <c r="Z24" s="2866">
        <f t="shared" ref="Z24:Z34" si="11">X24+V24+T24+R24+N24+L24+H24</f>
        <v>0.6</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10766</v>
      </c>
      <c r="G26" s="410">
        <f>E26*F26</f>
        <v>13.4575</v>
      </c>
      <c r="H26" s="2864"/>
      <c r="I26" s="2864"/>
      <c r="J26" s="2864"/>
      <c r="K26" s="2864"/>
      <c r="L26" s="2864"/>
      <c r="M26" s="2864"/>
      <c r="N26" s="2864"/>
      <c r="O26" s="2864"/>
      <c r="P26" s="2864"/>
      <c r="Q26" s="2864"/>
      <c r="R26" s="2864"/>
      <c r="S26" s="2864"/>
      <c r="T26" s="2864"/>
      <c r="U26" s="2864"/>
      <c r="V26" s="2865">
        <f t="shared" si="10"/>
        <v>13.4575</v>
      </c>
      <c r="W26" s="2864"/>
      <c r="X26" s="2864"/>
      <c r="Y26" s="2864"/>
      <c r="Z26" s="2866">
        <f t="shared" si="11"/>
        <v>13.4575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1.5434375</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1.5434375</v>
      </c>
      <c r="W28" s="2874">
        <f t="shared" si="12"/>
        <v>0</v>
      </c>
      <c r="X28" s="2874">
        <f t="shared" si="12"/>
        <v>0</v>
      </c>
      <c r="Y28" s="2874">
        <f t="shared" si="12"/>
        <v>0</v>
      </c>
      <c r="Z28" s="2874">
        <f t="shared" si="12"/>
        <v>1.5434375</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43</v>
      </c>
      <c r="G31" s="2881">
        <f t="shared" si="13"/>
        <v>0.43</v>
      </c>
      <c r="H31" s="2877"/>
      <c r="I31" s="2877"/>
      <c r="J31" s="2877"/>
      <c r="K31" s="2877"/>
      <c r="L31" s="2877"/>
      <c r="M31" s="2877"/>
      <c r="N31" s="2877"/>
      <c r="O31" s="2877"/>
      <c r="P31" s="2877"/>
      <c r="Q31" s="2877"/>
      <c r="R31" s="2877"/>
      <c r="S31" s="2877"/>
      <c r="T31" s="2877"/>
      <c r="U31" s="2877"/>
      <c r="V31" s="2882">
        <f t="shared" si="10"/>
        <v>0.43</v>
      </c>
      <c r="W31" s="2877"/>
      <c r="X31" s="2877"/>
      <c r="Y31" s="2877"/>
      <c r="Z31" s="2883">
        <f t="shared" si="11"/>
        <v>0.43</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13.623999999999997</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13.343999999999998</v>
      </c>
      <c r="W35" s="2822">
        <f t="shared" si="14"/>
        <v>0</v>
      </c>
      <c r="X35" s="2822">
        <f t="shared" si="14"/>
        <v>0.28000000000000003</v>
      </c>
      <c r="Y35" s="2822">
        <f t="shared" si="14"/>
        <v>0</v>
      </c>
      <c r="Z35" s="2822">
        <f t="shared" si="14"/>
        <v>13.623999999999997</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13.343999999999998</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13.343999999999998</v>
      </c>
      <c r="W44" s="2822">
        <f t="shared" si="21"/>
        <v>0</v>
      </c>
      <c r="X44" s="2822">
        <f t="shared" si="21"/>
        <v>0</v>
      </c>
      <c r="Y44" s="2822">
        <f t="shared" si="21"/>
        <v>0</v>
      </c>
      <c r="Z44" s="2822">
        <f t="shared" si="21"/>
        <v>13.343999999999998</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1334399.9999999998</v>
      </c>
      <c r="E47" s="1658">
        <f>VLOOKUP($A$1,'[4]RCH-4_Immunisation'!$B$6:$AA$63,25,0)</f>
        <v>13.343999999999998</v>
      </c>
      <c r="F47" s="2912">
        <v>1</v>
      </c>
      <c r="G47" s="2913">
        <f t="shared" si="23"/>
        <v>13.343999999999998</v>
      </c>
      <c r="H47" s="2914"/>
      <c r="I47" s="2914"/>
      <c r="J47" s="2914"/>
      <c r="K47" s="2914"/>
      <c r="L47" s="2914"/>
      <c r="M47" s="2914"/>
      <c r="N47" s="2914"/>
      <c r="O47" s="2914"/>
      <c r="P47" s="2914"/>
      <c r="Q47" s="2914"/>
      <c r="R47" s="2914"/>
      <c r="S47" s="2914"/>
      <c r="T47" s="2914"/>
      <c r="U47" s="2914"/>
      <c r="V47" s="2915">
        <f>G47</f>
        <v>13.343999999999998</v>
      </c>
      <c r="W47" s="2914"/>
      <c r="X47" s="2914"/>
      <c r="Y47" s="2914"/>
      <c r="Z47" s="2883">
        <f t="shared" si="24"/>
        <v>13.343999999999998</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33.474937499999996</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33.194937499999995</v>
      </c>
      <c r="W61" s="2698">
        <f t="shared" si="29"/>
        <v>0</v>
      </c>
      <c r="X61" s="2698">
        <f t="shared" si="29"/>
        <v>0.28000000000000003</v>
      </c>
      <c r="Y61" s="2698">
        <f t="shared" si="29"/>
        <v>0</v>
      </c>
      <c r="Z61" s="2698">
        <f t="shared" si="29"/>
        <v>33.474937499999996</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7347</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9.5463999999999984</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9.5463999999999984</v>
      </c>
      <c r="W6" s="476"/>
      <c r="X6" s="476">
        <f>+X7+X17+X21+X25+X33+X37+X39</f>
        <v>0</v>
      </c>
      <c r="Y6" s="476"/>
      <c r="Z6" s="476">
        <f>+Z7+Z17+Z21+Z25+Z33+Z37+Z39</f>
        <v>9.5463999999999984</v>
      </c>
      <c r="AA6" s="477"/>
    </row>
    <row r="7" spans="1:27">
      <c r="A7" s="478">
        <v>35</v>
      </c>
      <c r="B7" s="479" t="s">
        <v>320</v>
      </c>
      <c r="C7" s="480"/>
      <c r="D7" s="2488"/>
      <c r="E7" s="479"/>
      <c r="F7" s="2489"/>
      <c r="G7" s="481">
        <f>SUM(G8:G16)</f>
        <v>2.2199999999999998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2.2199999999999998</v>
      </c>
      <c r="W7" s="2570"/>
      <c r="X7" s="2570">
        <f t="shared" si="0"/>
        <v>0</v>
      </c>
      <c r="Y7" s="2570"/>
      <c r="Z7" s="481">
        <f t="shared" si="0"/>
        <v>2.2199999999999998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15</v>
      </c>
      <c r="G11" s="2950">
        <f t="shared" ref="G11:G12" si="4">E11*F11*12</f>
        <v>1.7999999999999998</v>
      </c>
      <c r="H11" s="2618"/>
      <c r="I11" s="2618"/>
      <c r="J11" s="2618"/>
      <c r="K11" s="2618"/>
      <c r="L11" s="2618"/>
      <c r="M11" s="2618"/>
      <c r="N11" s="2618"/>
      <c r="O11" s="2618"/>
      <c r="P11" s="2618"/>
      <c r="Q11" s="2618"/>
      <c r="R11" s="2618"/>
      <c r="S11" s="2618"/>
      <c r="T11" s="2618"/>
      <c r="U11" s="2618"/>
      <c r="V11" s="2951">
        <f t="shared" si="2"/>
        <v>1.7999999999999998</v>
      </c>
      <c r="W11" s="2618"/>
      <c r="X11" s="2618"/>
      <c r="Y11" s="2618"/>
      <c r="Z11" s="2951">
        <f t="shared" si="3"/>
        <v>1.7999999999999998</v>
      </c>
      <c r="AA11" s="2952" t="s">
        <v>6586</v>
      </c>
    </row>
    <row r="12" spans="1:27" ht="42.75" customHeight="1">
      <c r="A12" s="2945" t="s">
        <v>6587</v>
      </c>
      <c r="B12" s="1607" t="s">
        <v>6588</v>
      </c>
      <c r="C12" s="2943" t="s">
        <v>6582</v>
      </c>
      <c r="D12" s="408">
        <v>500</v>
      </c>
      <c r="E12" s="2944">
        <f t="shared" si="1"/>
        <v>5.0000000000000001E-3</v>
      </c>
      <c r="F12" s="409">
        <f>VLOOKUP($A$1,'[4]RCH-5_Adolescent Health'!$B$6:$I$63,4,0)</f>
        <v>5</v>
      </c>
      <c r="G12" s="2944">
        <f t="shared" si="4"/>
        <v>0.30000000000000004</v>
      </c>
      <c r="H12" s="1217"/>
      <c r="I12" s="1217"/>
      <c r="J12" s="1217"/>
      <c r="K12" s="1217"/>
      <c r="L12" s="1217"/>
      <c r="M12" s="1217"/>
      <c r="N12" s="1217"/>
      <c r="O12" s="1217"/>
      <c r="P12" s="1217"/>
      <c r="Q12" s="1217"/>
      <c r="R12" s="1217"/>
      <c r="S12" s="1217"/>
      <c r="T12" s="1217"/>
      <c r="U12" s="1217"/>
      <c r="V12" s="2607">
        <f t="shared" si="2"/>
        <v>0.30000000000000004</v>
      </c>
      <c r="W12" s="1217"/>
      <c r="X12" s="1217"/>
      <c r="Y12" s="1217"/>
      <c r="Z12" s="2607">
        <f t="shared" si="3"/>
        <v>0.30000000000000004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7.3263999999999996</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7.3263999999999996</v>
      </c>
      <c r="W25" s="545"/>
      <c r="X25" s="545">
        <f t="shared" si="11"/>
        <v>0</v>
      </c>
      <c r="Y25" s="545"/>
      <c r="Z25" s="545">
        <f>SUM(Z26:Z32)</f>
        <v>7.3263999999999996</v>
      </c>
      <c r="AA25" s="1857" t="s">
        <v>886</v>
      </c>
    </row>
    <row r="26" spans="1:27" ht="205.5" customHeight="1">
      <c r="A26" s="2006">
        <v>38.1</v>
      </c>
      <c r="B26" s="2153" t="s">
        <v>887</v>
      </c>
      <c r="C26" s="2973" t="s">
        <v>888</v>
      </c>
      <c r="D26" s="2973">
        <v>1900</v>
      </c>
      <c r="E26" s="2950">
        <f t="shared" ref="E26:E31" si="12">D26/100000</f>
        <v>1.9E-2</v>
      </c>
      <c r="F26" s="2974">
        <f>VLOOKUP($A$1,'[4]RCH-5_Adolescent Health'!$B$6:$I$63,6,0)</f>
        <v>482</v>
      </c>
      <c r="G26" s="2950">
        <f>E26*F26*0.8</f>
        <v>7.3263999999999996</v>
      </c>
      <c r="H26" s="2618"/>
      <c r="I26" s="2618"/>
      <c r="J26" s="2618"/>
      <c r="K26" s="2618"/>
      <c r="L26" s="2618"/>
      <c r="M26" s="2618"/>
      <c r="N26" s="2618"/>
      <c r="O26" s="2618"/>
      <c r="P26" s="2618"/>
      <c r="Q26" s="2618"/>
      <c r="R26" s="2618"/>
      <c r="S26" s="2618"/>
      <c r="T26" s="2618"/>
      <c r="U26" s="2618"/>
      <c r="V26" s="2951">
        <f>G26</f>
        <v>7.3263999999999996</v>
      </c>
      <c r="W26" s="2618"/>
      <c r="X26" s="2618"/>
      <c r="Y26" s="2618"/>
      <c r="Z26" s="2951">
        <f t="shared" ref="Z26:Z27" si="13">X26+V26+T26+R26+N26+L26+H26</f>
        <v>7.3263999999999996</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9.5463999999999984</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9.5463999999999984</v>
      </c>
      <c r="W40" s="2991">
        <f t="shared" si="18"/>
        <v>0</v>
      </c>
      <c r="X40" s="2991">
        <f t="shared" si="18"/>
        <v>0</v>
      </c>
      <c r="Y40" s="2991">
        <f t="shared" si="18"/>
        <v>0</v>
      </c>
      <c r="Z40" s="2991">
        <f t="shared" si="18"/>
        <v>9.5463999999999984</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7347</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79.630000000000024</v>
      </c>
      <c r="H6" s="476">
        <f>+H7+H18+H25+H36+H41+H46+H49+H52+H53+H72</f>
        <v>13.049999999999999</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66.580000000000013</v>
      </c>
      <c r="W6" s="476"/>
      <c r="X6" s="476">
        <f>+X7+X18+X25+X36+X41+X46+X49+X52+X53+X72</f>
        <v>0</v>
      </c>
      <c r="Y6" s="476"/>
      <c r="Z6" s="476">
        <f>+Z7+Z18+Z25+Z36+Z41+Z46+Z49+Z52+Z53+Z72</f>
        <v>79.630000000000024</v>
      </c>
      <c r="AA6" s="473" t="s">
        <v>6600</v>
      </c>
    </row>
    <row r="7" spans="1:27" ht="90.75" customHeight="1">
      <c r="A7" s="478">
        <v>42</v>
      </c>
      <c r="B7" s="479" t="s">
        <v>47</v>
      </c>
      <c r="C7" s="479"/>
      <c r="D7" s="478"/>
      <c r="E7" s="479"/>
      <c r="F7" s="478"/>
      <c r="G7" s="545">
        <f>G8+G9+G13+G14+G15+G16+G17</f>
        <v>59.320000000000007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59.320000000000007</v>
      </c>
      <c r="W7" s="2993"/>
      <c r="X7" s="545">
        <f>X8+X9+X13+X14+X15+X16+X17</f>
        <v>0</v>
      </c>
      <c r="Y7" s="2993"/>
      <c r="Z7" s="545">
        <f>Z8+Z9+Z13+Z14+Z15+Z16+Z17</f>
        <v>59.320000000000007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54.440000000000005</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54.440000000000005</v>
      </c>
      <c r="W9" s="2996"/>
      <c r="X9" s="1072">
        <f>SUM(X10:X12)</f>
        <v>0</v>
      </c>
      <c r="Y9" s="2996"/>
      <c r="Z9" s="1072">
        <f>SUM(Z10:Z12)</f>
        <v>54.440000000000005</v>
      </c>
      <c r="AA9" s="4820"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0"/>
    </row>
    <row r="11" spans="1:27" ht="30" customHeight="1">
      <c r="A11" s="493" t="s">
        <v>913</v>
      </c>
      <c r="B11" s="1607" t="s">
        <v>914</v>
      </c>
      <c r="C11" s="2943" t="s">
        <v>393</v>
      </c>
      <c r="D11" s="2998">
        <v>3000</v>
      </c>
      <c r="E11" s="1473">
        <f t="shared" si="0"/>
        <v>0.03</v>
      </c>
      <c r="F11" s="409">
        <f>VLOOKUP($A$1,'[4]RCH-6_Family Planning'!$B$6:$Q$63,3,0)</f>
        <v>254</v>
      </c>
      <c r="G11" s="1473">
        <f>F11*E11*0.8</f>
        <v>6.0960000000000001</v>
      </c>
      <c r="H11" s="2999"/>
      <c r="I11" s="2996"/>
      <c r="J11" s="2996"/>
      <c r="K11" s="2996"/>
      <c r="L11" s="2996"/>
      <c r="M11" s="2996"/>
      <c r="N11" s="2996"/>
      <c r="O11" s="2996"/>
      <c r="P11" s="2996"/>
      <c r="Q11" s="2996"/>
      <c r="R11" s="2996"/>
      <c r="S11" s="2996"/>
      <c r="T11" s="2996"/>
      <c r="U11" s="2996"/>
      <c r="V11" s="3000">
        <f t="shared" ref="V11:V12" si="1">G11</f>
        <v>6.0960000000000001</v>
      </c>
      <c r="W11" s="2996"/>
      <c r="X11" s="2996"/>
      <c r="Y11" s="2996"/>
      <c r="Z11" s="2999">
        <f t="shared" ref="Z11:Z12" si="2">X11+V11+T11+R11+N11+L11+H11</f>
        <v>6.0960000000000001</v>
      </c>
      <c r="AA11" s="4820"/>
    </row>
    <row r="12" spans="1:27" ht="30" customHeight="1">
      <c r="A12" s="493" t="s">
        <v>915</v>
      </c>
      <c r="B12" s="1607" t="s">
        <v>916</v>
      </c>
      <c r="C12" s="2943" t="s">
        <v>393</v>
      </c>
      <c r="D12" s="2998">
        <v>3000</v>
      </c>
      <c r="E12" s="1473">
        <f t="shared" si="0"/>
        <v>0.03</v>
      </c>
      <c r="F12" s="409">
        <f>VLOOKUP($A$1,'[4]RCH-6_Family Planning'!$B$6:$Q$63,4,0)</f>
        <v>1793</v>
      </c>
      <c r="G12" s="1473">
        <f>F12*E12*0.8</f>
        <v>43.032000000000004</v>
      </c>
      <c r="H12" s="2999"/>
      <c r="I12" s="2996"/>
      <c r="J12" s="2996"/>
      <c r="K12" s="2996"/>
      <c r="L12" s="2996"/>
      <c r="M12" s="2996"/>
      <c r="N12" s="2996"/>
      <c r="O12" s="2996"/>
      <c r="P12" s="2996"/>
      <c r="Q12" s="2996"/>
      <c r="R12" s="2996"/>
      <c r="S12" s="2996"/>
      <c r="T12" s="2996"/>
      <c r="U12" s="2996"/>
      <c r="V12" s="3000">
        <f t="shared" si="1"/>
        <v>43.032000000000004</v>
      </c>
      <c r="W12" s="2996"/>
      <c r="X12" s="2996"/>
      <c r="Y12" s="2996"/>
      <c r="Z12" s="2999">
        <f t="shared" si="2"/>
        <v>43.032000000000004</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1952</v>
      </c>
      <c r="G15" s="3005">
        <f t="shared" ref="G15" si="3">E15*F15</f>
        <v>4.88</v>
      </c>
      <c r="H15" s="3006"/>
      <c r="I15" s="543"/>
      <c r="J15" s="543"/>
      <c r="K15" s="543"/>
      <c r="L15" s="543"/>
      <c r="M15" s="543"/>
      <c r="N15" s="543"/>
      <c r="O15" s="543"/>
      <c r="P15" s="543"/>
      <c r="Q15" s="543"/>
      <c r="R15" s="543"/>
      <c r="S15" s="543"/>
      <c r="T15" s="543"/>
      <c r="U15" s="543"/>
      <c r="V15" s="3000">
        <f t="shared" ref="V15" si="4">G15</f>
        <v>4.88</v>
      </c>
      <c r="W15" s="543"/>
      <c r="X15" s="543"/>
      <c r="Y15" s="543"/>
      <c r="Z15" s="2999">
        <f>X15+V15+T15+R15+N15+L15+H15</f>
        <v>4.88</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1.161</v>
      </c>
      <c r="H18" s="2993">
        <f t="shared" ref="H18:Z18" si="5">SUM(H19:H24)</f>
        <v>1.161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1.161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43</v>
      </c>
      <c r="G20" s="1473">
        <f>F20*E20</f>
        <v>1.161</v>
      </c>
      <c r="H20" s="2799">
        <f>G20</f>
        <v>1.161</v>
      </c>
      <c r="I20" s="563"/>
      <c r="J20" s="563"/>
      <c r="K20" s="563"/>
      <c r="L20" s="563"/>
      <c r="M20" s="563"/>
      <c r="N20" s="563"/>
      <c r="O20" s="563"/>
      <c r="P20" s="563"/>
      <c r="Q20" s="563"/>
      <c r="R20" s="563"/>
      <c r="S20" s="563"/>
      <c r="T20" s="563"/>
      <c r="U20" s="563"/>
      <c r="V20" s="563"/>
      <c r="W20" s="563"/>
      <c r="X20" s="563"/>
      <c r="Y20" s="563"/>
      <c r="Z20" s="3011">
        <f>X20+V20+T20+R20+N20+L20+H20</f>
        <v>1.161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9.1829999999999998</v>
      </c>
      <c r="H25" s="2993">
        <f>SUM(H26:H35)</f>
        <v>9.1829999999999998</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9.1829999999999998</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2937</v>
      </c>
      <c r="G28" s="1473">
        <f>F28*E28</f>
        <v>8.8109999999999999</v>
      </c>
      <c r="H28" s="3015">
        <f>G28</f>
        <v>8.8109999999999999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8.8109999999999999</v>
      </c>
      <c r="AA28" s="764" t="s">
        <v>6605</v>
      </c>
    </row>
    <row r="29" spans="1:27" ht="45">
      <c r="A29" s="1340">
        <v>44.4</v>
      </c>
      <c r="B29" s="1354" t="s">
        <v>939</v>
      </c>
      <c r="C29" s="2495" t="s">
        <v>403</v>
      </c>
      <c r="D29" s="818">
        <v>300</v>
      </c>
      <c r="E29" s="1918">
        <f t="shared" si="7"/>
        <v>3.0000000000000001E-3</v>
      </c>
      <c r="F29" s="818">
        <f>VLOOKUP($A$1,'[4]RCH-6_Family Planning'!$B$6:$Q$63,8,0)</f>
        <v>124</v>
      </c>
      <c r="G29" s="1473">
        <f>F29*E29</f>
        <v>0.372</v>
      </c>
      <c r="H29" s="3015">
        <f>G29</f>
        <v>0.372</v>
      </c>
      <c r="I29" s="3016"/>
      <c r="J29" s="3016"/>
      <c r="K29" s="3016"/>
      <c r="L29" s="3016"/>
      <c r="M29" s="3016"/>
      <c r="N29" s="3016"/>
      <c r="O29" s="3016"/>
      <c r="P29" s="3016"/>
      <c r="Q29" s="3016"/>
      <c r="R29" s="3016"/>
      <c r="S29" s="3016"/>
      <c r="T29" s="3016"/>
      <c r="U29" s="3016"/>
      <c r="V29" s="3016"/>
      <c r="W29" s="3016"/>
      <c r="X29" s="3016"/>
      <c r="Y29" s="3016"/>
      <c r="Z29" s="3011">
        <f t="shared" si="8"/>
        <v>0.372</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v>
      </c>
      <c r="H36" s="2993">
        <f>SUM(H37:H40)</f>
        <v>2.706</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v>
      </c>
      <c r="AA36" s="3018" t="s">
        <v>6608</v>
      </c>
    </row>
    <row r="37" spans="1:27" ht="30">
      <c r="A37" s="1340">
        <v>45.1</v>
      </c>
      <c r="B37" s="819" t="s">
        <v>948</v>
      </c>
      <c r="C37" s="2495" t="s">
        <v>949</v>
      </c>
      <c r="D37" s="818">
        <v>100</v>
      </c>
      <c r="E37" s="1473">
        <f t="shared" ref="E37" si="9">D37/100000</f>
        <v>1E-3</v>
      </c>
      <c r="F37" s="818">
        <f>VLOOKUP($A$1,'[4]RCH-6_Family Planning'!$B$6:$Q$63,9,0)</f>
        <v>2706</v>
      </c>
      <c r="G37" s="1473">
        <f>F37*E37</f>
        <v>2.706</v>
      </c>
      <c r="H37" s="3015">
        <f>G37</f>
        <v>2.706</v>
      </c>
      <c r="I37" s="563"/>
      <c r="J37" s="563"/>
      <c r="K37" s="563"/>
      <c r="L37" s="563"/>
      <c r="M37" s="563"/>
      <c r="N37" s="563"/>
      <c r="O37" s="563"/>
      <c r="P37" s="563"/>
      <c r="Q37" s="563"/>
      <c r="R37" s="563"/>
      <c r="S37" s="563"/>
      <c r="T37" s="563"/>
      <c r="U37" s="563"/>
      <c r="V37" s="563"/>
      <c r="W37" s="563"/>
      <c r="X37" s="563"/>
      <c r="Y37" s="563"/>
      <c r="Z37" s="3011">
        <f t="shared" ref="Z37" si="10">X37+V37+T37+R37+N37+L37+H37</f>
        <v>2.706</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7.26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7.26</v>
      </c>
      <c r="W53" s="2993"/>
      <c r="X53" s="545">
        <f>SUM(X54:X71)</f>
        <v>0</v>
      </c>
      <c r="Y53" s="2993"/>
      <c r="Z53" s="545">
        <f>SUM(Z54:Z71)</f>
        <v>7.26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11</v>
      </c>
      <c r="G57" s="1473">
        <f>E57*F57</f>
        <v>0.88</v>
      </c>
      <c r="H57" s="563"/>
      <c r="I57" s="563"/>
      <c r="J57" s="563"/>
      <c r="K57" s="563"/>
      <c r="L57" s="563"/>
      <c r="M57" s="563"/>
      <c r="N57" s="563"/>
      <c r="O57" s="563"/>
      <c r="P57" s="563"/>
      <c r="Q57" s="563"/>
      <c r="R57" s="2739">
        <f t="shared" si="15"/>
        <v>0</v>
      </c>
      <c r="S57" s="563"/>
      <c r="T57" s="563"/>
      <c r="U57" s="563"/>
      <c r="V57" s="2713">
        <f t="shared" si="17"/>
        <v>0.88</v>
      </c>
      <c r="W57" s="563"/>
      <c r="X57" s="563"/>
      <c r="Y57" s="563"/>
      <c r="Z57" s="3011">
        <f t="shared" si="16"/>
        <v>0.88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392</v>
      </c>
      <c r="G69" s="488">
        <f>E69*F69</f>
        <v>5.88</v>
      </c>
      <c r="H69" s="563"/>
      <c r="I69" s="563"/>
      <c r="J69" s="563"/>
      <c r="K69" s="563"/>
      <c r="L69" s="563"/>
      <c r="M69" s="563"/>
      <c r="N69" s="563"/>
      <c r="O69" s="563"/>
      <c r="P69" s="563"/>
      <c r="Q69" s="563"/>
      <c r="R69" s="2739">
        <f t="shared" si="20"/>
        <v>0</v>
      </c>
      <c r="S69" s="563"/>
      <c r="T69" s="563"/>
      <c r="U69" s="563"/>
      <c r="V69" s="2799">
        <f>G69</f>
        <v>5.88</v>
      </c>
      <c r="W69" s="563"/>
      <c r="X69" s="563"/>
      <c r="Y69" s="563"/>
      <c r="Z69" s="3011">
        <f t="shared" ref="Z69:Z71" si="21">X69+V69+T69+R69+N69+L69+H69</f>
        <v>5.88</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79.630000000000024</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79.630000000000024</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7347</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7347</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68.542000000000002</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60.741999999999997</v>
      </c>
      <c r="W6" s="3148"/>
      <c r="X6" s="365">
        <f>X7+X61+X72+X90+X110</f>
        <v>7.2000001000000005</v>
      </c>
      <c r="Y6" s="3148"/>
      <c r="Z6" s="365">
        <f>Z7+Z61+Z72+Z90+Z110</f>
        <v>68.542000000000002</v>
      </c>
      <c r="AA6" s="3813"/>
    </row>
    <row r="7" spans="1:27" s="103" customFormat="1">
      <c r="A7" s="3149">
        <v>64</v>
      </c>
      <c r="B7" s="3150" t="s">
        <v>75</v>
      </c>
      <c r="C7" s="3150"/>
      <c r="D7" s="3150"/>
      <c r="E7" s="3150"/>
      <c r="F7" s="3149"/>
      <c r="G7" s="3151">
        <f>SUM(G8:G60)</f>
        <v>8.07</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6.47</v>
      </c>
      <c r="W7" s="3152"/>
      <c r="X7" s="3152">
        <f>SUM(X9:X60)</f>
        <v>1.0000001000000001</v>
      </c>
      <c r="Y7" s="3152"/>
      <c r="Z7" s="3152">
        <f>SUM(Z9:Z60)</f>
        <v>8.07</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11</v>
      </c>
      <c r="G41" s="1748">
        <f t="shared" ref="G41:G42" si="13">E41*F41</f>
        <v>0.22</v>
      </c>
      <c r="H41" s="2423"/>
      <c r="I41" s="2423"/>
      <c r="J41" s="2423"/>
      <c r="K41" s="2423"/>
      <c r="L41" s="2423"/>
      <c r="M41" s="2423"/>
      <c r="N41" s="2423"/>
      <c r="O41" s="2423"/>
      <c r="P41" s="2423"/>
      <c r="Q41" s="2423"/>
      <c r="R41" s="1744">
        <f t="shared" si="1"/>
        <v>0</v>
      </c>
      <c r="S41" s="2423"/>
      <c r="T41" s="2423"/>
      <c r="U41" s="2423"/>
      <c r="V41" s="1456">
        <f>G41</f>
        <v>0.22</v>
      </c>
      <c r="W41" s="2423"/>
      <c r="X41" s="2423"/>
      <c r="Y41" s="2423"/>
      <c r="Z41" s="1456">
        <f t="shared" ref="Z41:Z42" si="14">X41+V41+T41+R41+N41+L41+H41</f>
        <v>0.22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15.305999999999999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14.305999999999999</v>
      </c>
      <c r="W90" s="3151"/>
      <c r="X90" s="3151">
        <f t="shared" si="29"/>
        <v>1</v>
      </c>
      <c r="Y90" s="3151"/>
      <c r="Z90" s="3151">
        <f t="shared" si="29"/>
        <v>15.305999999999999</v>
      </c>
      <c r="AA90" s="3292"/>
    </row>
    <row r="91" spans="1:27" s="105" customFormat="1" ht="307.5" customHeight="1">
      <c r="A91" s="3166">
        <v>67.099999999999994</v>
      </c>
      <c r="B91" s="423" t="s">
        <v>1260</v>
      </c>
      <c r="C91" s="423" t="s">
        <v>461</v>
      </c>
      <c r="D91" s="423">
        <v>1000</v>
      </c>
      <c r="E91" s="423">
        <f t="shared" si="28"/>
        <v>0.01</v>
      </c>
      <c r="F91" s="591">
        <f>VLOOKUP($A$1,'[4]NDCP-2_NVBDCP'!$B$6:$AS$63,19,0)</f>
        <v>11</v>
      </c>
      <c r="G91" s="632">
        <f t="shared" si="22"/>
        <v>0.11</v>
      </c>
      <c r="H91" s="2424"/>
      <c r="I91" s="2424"/>
      <c r="J91" s="2424"/>
      <c r="K91" s="2424"/>
      <c r="L91" s="2424"/>
      <c r="M91" s="2424"/>
      <c r="N91" s="2424"/>
      <c r="O91" s="2424"/>
      <c r="P91" s="2424"/>
      <c r="Q91" s="2424"/>
      <c r="R91" s="3203">
        <f t="shared" si="27"/>
        <v>0</v>
      </c>
      <c r="S91" s="2424"/>
      <c r="T91" s="600"/>
      <c r="U91" s="2424"/>
      <c r="V91" s="3154">
        <f>G91</f>
        <v>0.11</v>
      </c>
      <c r="W91" s="2424"/>
      <c r="X91" s="2424"/>
      <c r="Y91" s="2424"/>
      <c r="Z91" s="600">
        <f t="shared" ref="Z91:Z100" si="30">X91+V91+T91+R91+N91+L91+H91</f>
        <v>0.11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40</v>
      </c>
      <c r="G93" s="632">
        <f>E93*F93</f>
        <v>13.86</v>
      </c>
      <c r="H93" s="2424"/>
      <c r="I93" s="2424"/>
      <c r="J93" s="2424"/>
      <c r="K93" s="2424"/>
      <c r="L93" s="2424"/>
      <c r="M93" s="2424"/>
      <c r="N93" s="2424"/>
      <c r="O93" s="2424"/>
      <c r="P93" s="2424"/>
      <c r="Q93" s="2424"/>
      <c r="R93" s="3203">
        <f t="shared" si="27"/>
        <v>0</v>
      </c>
      <c r="S93" s="2424"/>
      <c r="T93" s="2424"/>
      <c r="U93" s="2424"/>
      <c r="V93" s="3154">
        <f>G93</f>
        <v>13.86</v>
      </c>
      <c r="W93" s="2424"/>
      <c r="X93" s="2424"/>
      <c r="Y93" s="2424"/>
      <c r="Z93" s="600">
        <f t="shared" si="30"/>
        <v>13.86</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8</v>
      </c>
      <c r="G100" s="632">
        <f t="shared" si="22"/>
        <v>0.33600000000000002</v>
      </c>
      <c r="H100" s="2424"/>
      <c r="I100" s="2424"/>
      <c r="J100" s="2424"/>
      <c r="K100" s="2424"/>
      <c r="L100" s="2424"/>
      <c r="M100" s="2424"/>
      <c r="N100" s="600"/>
      <c r="O100" s="2424"/>
      <c r="P100" s="2424"/>
      <c r="Q100" s="2424"/>
      <c r="R100" s="3203">
        <f t="shared" si="27"/>
        <v>0</v>
      </c>
      <c r="S100" s="2424"/>
      <c r="T100" s="2424"/>
      <c r="U100" s="2424"/>
      <c r="V100" s="3154">
        <f>G100</f>
        <v>0.33600000000000002</v>
      </c>
      <c r="W100" s="2424"/>
      <c r="X100" s="2424"/>
      <c r="Y100" s="2424"/>
      <c r="Z100" s="600">
        <f t="shared" si="30"/>
        <v>0.33600000000000002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44.716000000000001</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39.515999999999998</v>
      </c>
      <c r="W110" s="3151"/>
      <c r="X110" s="3151">
        <f>SUM(X111:X146)</f>
        <v>5.2</v>
      </c>
      <c r="Y110" s="3151"/>
      <c r="Z110" s="3151">
        <f>SUM(Z111:Z146)</f>
        <v>44.716000000000001</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6838</v>
      </c>
      <c r="G112" s="423">
        <f>E112*F112</f>
        <v>34.19</v>
      </c>
      <c r="H112" s="2424"/>
      <c r="I112" s="2424"/>
      <c r="J112" s="2424"/>
      <c r="K112" s="2424"/>
      <c r="L112" s="2424"/>
      <c r="M112" s="2424"/>
      <c r="N112" s="2424"/>
      <c r="O112" s="2424"/>
      <c r="P112" s="2424"/>
      <c r="Q112" s="2424"/>
      <c r="R112" s="2424"/>
      <c r="S112" s="2424"/>
      <c r="T112" s="2424"/>
      <c r="U112" s="2424"/>
      <c r="V112" s="3212">
        <f>G112</f>
        <v>34.19</v>
      </c>
      <c r="W112" s="2424"/>
      <c r="X112" s="2424"/>
      <c r="Y112" s="2424"/>
      <c r="Z112" s="600">
        <f t="shared" ref="Z112:Z114" si="33">X112+V112+T112+R112+N112+L112+H112</f>
        <v>34.19</v>
      </c>
      <c r="AA112" s="3809" t="s">
        <v>1294</v>
      </c>
    </row>
    <row r="113" spans="1:27" s="105" customFormat="1" ht="186" customHeight="1">
      <c r="A113" s="591" t="s">
        <v>1295</v>
      </c>
      <c r="B113" s="423" t="s">
        <v>1296</v>
      </c>
      <c r="C113" s="617" t="s">
        <v>1297</v>
      </c>
      <c r="D113" s="617">
        <v>2000</v>
      </c>
      <c r="E113" s="423">
        <f>D113/100000</f>
        <v>0.02</v>
      </c>
      <c r="F113" s="591">
        <f>VLOOKUP($A$1,'[4]NDCP-2_NVBDCP'!$B$6:$AS$63,30,0)</f>
        <v>19</v>
      </c>
      <c r="G113" s="423">
        <f>E113*F113</f>
        <v>0.38</v>
      </c>
      <c r="H113" s="617"/>
      <c r="I113" s="617"/>
      <c r="J113" s="617"/>
      <c r="K113" s="617"/>
      <c r="L113" s="617"/>
      <c r="M113" s="617"/>
      <c r="N113" s="617"/>
      <c r="O113" s="617"/>
      <c r="P113" s="617"/>
      <c r="Q113" s="617"/>
      <c r="R113" s="617"/>
      <c r="S113" s="617"/>
      <c r="T113" s="617"/>
      <c r="U113" s="617"/>
      <c r="V113" s="3212">
        <f>G113</f>
        <v>0.38</v>
      </c>
      <c r="W113" s="2424"/>
      <c r="X113" s="2424"/>
      <c r="Y113" s="2424"/>
      <c r="Z113" s="600">
        <f t="shared" si="33"/>
        <v>0.38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300</v>
      </c>
      <c r="G114" s="632">
        <f t="shared" ref="G114:G130" si="35">E114*F114</f>
        <v>2.25</v>
      </c>
      <c r="H114" s="2424"/>
      <c r="I114" s="2424"/>
      <c r="J114" s="2424"/>
      <c r="K114" s="2424"/>
      <c r="L114" s="2424"/>
      <c r="M114" s="2424"/>
      <c r="N114" s="2424"/>
      <c r="O114" s="2424"/>
      <c r="P114" s="2424"/>
      <c r="Q114" s="2424"/>
      <c r="R114" s="2424"/>
      <c r="S114" s="2424"/>
      <c r="T114" s="2424"/>
      <c r="U114" s="2424"/>
      <c r="V114" s="600">
        <f>G114</f>
        <v>2.25</v>
      </c>
      <c r="W114" s="2424"/>
      <c r="X114" s="2424"/>
      <c r="Y114" s="2424"/>
      <c r="Z114" s="600">
        <f t="shared" si="33"/>
        <v>2.25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102</v>
      </c>
      <c r="G117" s="632">
        <f t="shared" si="35"/>
        <v>0.30599999999999999</v>
      </c>
      <c r="H117" s="2424"/>
      <c r="I117" s="2424"/>
      <c r="J117" s="2424"/>
      <c r="K117" s="2424"/>
      <c r="L117" s="2424"/>
      <c r="M117" s="2424"/>
      <c r="N117" s="2424"/>
      <c r="O117" s="2424"/>
      <c r="P117" s="2424"/>
      <c r="Q117" s="2424"/>
      <c r="R117" s="2424"/>
      <c r="S117" s="2424"/>
      <c r="T117" s="2424"/>
      <c r="U117" s="2424"/>
      <c r="V117" s="600">
        <f t="shared" ref="V117:V118" si="36">G117</f>
        <v>0.30599999999999999</v>
      </c>
      <c r="W117" s="2424"/>
      <c r="X117" s="2424"/>
      <c r="Y117" s="2424"/>
      <c r="Z117" s="600">
        <f t="shared" ref="Z117:Z118" si="37">X117+V117+T117+R117+N117+L117+H117</f>
        <v>0.30599999999999999</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1020</v>
      </c>
      <c r="G125" s="632">
        <f>E125*F125</f>
        <v>0.76500000000000001</v>
      </c>
      <c r="H125" s="1609"/>
      <c r="I125" s="1609"/>
      <c r="J125" s="1609"/>
      <c r="K125" s="1609"/>
      <c r="L125" s="1609"/>
      <c r="M125" s="1609"/>
      <c r="N125" s="1609"/>
      <c r="O125" s="1609"/>
      <c r="P125" s="1609"/>
      <c r="Q125" s="1609"/>
      <c r="R125" s="1609"/>
      <c r="S125" s="1609"/>
      <c r="T125" s="1609"/>
      <c r="U125" s="1609"/>
      <c r="V125" s="600">
        <f t="shared" ref="V125:V126" si="42">G125</f>
        <v>0.76500000000000001</v>
      </c>
      <c r="W125" s="2424"/>
      <c r="X125" s="2424"/>
      <c r="Y125" s="2424"/>
      <c r="Z125" s="600">
        <f t="shared" ref="Z125:Z126" si="43">X125+V125+T125+R125+N125+L125+H125</f>
        <v>0.76500000000000001</v>
      </c>
      <c r="AA125" s="1609" t="s">
        <v>6082</v>
      </c>
    </row>
    <row r="126" spans="1:27" s="105" customFormat="1" ht="120">
      <c r="A126" s="591" t="s">
        <v>1326</v>
      </c>
      <c r="B126" s="1506" t="s">
        <v>6673</v>
      </c>
      <c r="C126" s="3169" t="s">
        <v>1325</v>
      </c>
      <c r="D126" s="423">
        <v>125</v>
      </c>
      <c r="E126" s="423">
        <f>D126/100000</f>
        <v>1.25E-3</v>
      </c>
      <c r="F126" s="591">
        <f>VLOOKUP($A$1,'[4]NDCP-2_NVBDCP'!$B$6:$AS$63,37,0)</f>
        <v>1020</v>
      </c>
      <c r="G126" s="632">
        <f>E126*F126</f>
        <v>1.2750000000000001</v>
      </c>
      <c r="H126" s="1609"/>
      <c r="I126" s="1609"/>
      <c r="J126" s="1609"/>
      <c r="K126" s="1609"/>
      <c r="L126" s="1609"/>
      <c r="M126" s="1609"/>
      <c r="N126" s="1609"/>
      <c r="O126" s="1609"/>
      <c r="P126" s="1609"/>
      <c r="Q126" s="1609"/>
      <c r="R126" s="1609"/>
      <c r="S126" s="1609"/>
      <c r="T126" s="1609"/>
      <c r="U126" s="1609"/>
      <c r="V126" s="600">
        <f t="shared" si="42"/>
        <v>1.2750000000000001</v>
      </c>
      <c r="W126" s="2424"/>
      <c r="X126" s="2424"/>
      <c r="Y126" s="2424"/>
      <c r="Z126" s="600">
        <f t="shared" si="43"/>
        <v>1.2750000000000001</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33</v>
      </c>
      <c r="G139" s="632">
        <f t="shared" si="45"/>
        <v>1.6500000000000001</v>
      </c>
      <c r="H139" s="2424"/>
      <c r="I139" s="2424"/>
      <c r="J139" s="2424"/>
      <c r="K139" s="2424"/>
      <c r="L139" s="2424"/>
      <c r="M139" s="2424"/>
      <c r="N139" s="2424"/>
      <c r="O139" s="2424"/>
      <c r="P139" s="2424"/>
      <c r="Q139" s="2424"/>
      <c r="R139" s="2424"/>
      <c r="S139" s="2424"/>
      <c r="T139" s="2424"/>
      <c r="U139" s="2424"/>
      <c r="V139" s="600"/>
      <c r="W139" s="2424"/>
      <c r="X139" s="3154">
        <f>G139</f>
        <v>1.6500000000000001</v>
      </c>
      <c r="Y139" s="2424"/>
      <c r="Z139" s="600">
        <f t="shared" si="47"/>
        <v>1.6500000000000001</v>
      </c>
      <c r="AA139" s="3809" t="s">
        <v>6677</v>
      </c>
    </row>
    <row r="140" spans="1:27" s="105" customFormat="1" ht="210">
      <c r="A140" s="591">
        <v>68.8</v>
      </c>
      <c r="B140" s="423" t="s">
        <v>1351</v>
      </c>
      <c r="C140" s="423" t="s">
        <v>1297</v>
      </c>
      <c r="D140" s="423">
        <v>15000</v>
      </c>
      <c r="E140" s="423">
        <f t="shared" si="44"/>
        <v>0.15</v>
      </c>
      <c r="F140" s="591">
        <f>VLOOKUP($A$1,'[4]NDCP-2_NVBDCP'!$B$6:$AS$63,43,0)</f>
        <v>19</v>
      </c>
      <c r="G140" s="632">
        <f t="shared" si="45"/>
        <v>2.85</v>
      </c>
      <c r="H140" s="2424"/>
      <c r="I140" s="2424"/>
      <c r="J140" s="2424"/>
      <c r="K140" s="2424"/>
      <c r="L140" s="2424"/>
      <c r="M140" s="2424"/>
      <c r="N140" s="2424"/>
      <c r="O140" s="2424"/>
      <c r="P140" s="2424"/>
      <c r="Q140" s="2424"/>
      <c r="R140" s="2424"/>
      <c r="S140" s="2424"/>
      <c r="T140" s="2424"/>
      <c r="U140" s="2424"/>
      <c r="V140" s="2424"/>
      <c r="W140" s="2424"/>
      <c r="X140" s="600">
        <f>G140</f>
        <v>2.85</v>
      </c>
      <c r="Y140" s="2424"/>
      <c r="Z140" s="600">
        <f t="shared" si="47"/>
        <v>2.85</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68.542000000000002</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68.542000000000002</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7347</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10.700799999999999</v>
      </c>
      <c r="H6" s="365">
        <f>H45+H44+H34+H7</f>
        <v>0</v>
      </c>
      <c r="I6" s="365"/>
      <c r="J6" s="365"/>
      <c r="K6" s="365"/>
      <c r="L6" s="365">
        <f>L45+L44+L34+L7</f>
        <v>0</v>
      </c>
      <c r="M6" s="365"/>
      <c r="N6" s="365">
        <f>N45+N44+N34+N7</f>
        <v>0</v>
      </c>
      <c r="O6" s="365"/>
      <c r="P6" s="365">
        <f t="shared" ref="P6:Q6" si="0">P45+P44+P34+P7</f>
        <v>0</v>
      </c>
      <c r="Q6" s="365">
        <f t="shared" si="0"/>
        <v>0.27</v>
      </c>
      <c r="R6" s="365">
        <f>R45+R44+R34+R7</f>
        <v>0.27</v>
      </c>
      <c r="S6" s="365"/>
      <c r="T6" s="365">
        <f>T45+T44+T34+T7</f>
        <v>2.2200000000000002</v>
      </c>
      <c r="U6" s="365"/>
      <c r="V6" s="365">
        <f>V45+V44+V34+V7</f>
        <v>8.210799999999999</v>
      </c>
      <c r="W6" s="365"/>
      <c r="X6" s="365">
        <f>X45+X44+X34+X7</f>
        <v>0</v>
      </c>
      <c r="Y6" s="365"/>
      <c r="Z6" s="365">
        <f>Z45+Z44+Z34+Z7</f>
        <v>10.700799999999999</v>
      </c>
      <c r="AA6" s="3226" t="s">
        <v>6682</v>
      </c>
    </row>
    <row r="7" spans="1:27" ht="31.5" customHeight="1">
      <c r="A7" s="366">
        <v>69</v>
      </c>
      <c r="B7" s="3227" t="s">
        <v>1365</v>
      </c>
      <c r="C7" s="367"/>
      <c r="D7" s="367"/>
      <c r="E7" s="367"/>
      <c r="F7" s="366"/>
      <c r="G7" s="582">
        <f>G8+G20+G26+G27+G28+G29+G30+G31+G32+G33</f>
        <v>8.4807999999999986</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0.27</v>
      </c>
      <c r="R7" s="582">
        <f t="shared" si="1"/>
        <v>0.27</v>
      </c>
      <c r="S7" s="582"/>
      <c r="T7" s="582">
        <f>T8+T20+T26+T27+T28+T29+T30+T31+T32+T33</f>
        <v>0</v>
      </c>
      <c r="U7" s="582"/>
      <c r="V7" s="582">
        <f>V8+V20+V26+V27+V28+V29+V30+V31+V32+V33</f>
        <v>8.210799999999999</v>
      </c>
      <c r="W7" s="582"/>
      <c r="X7" s="582">
        <f>X8+X20+X26+X27+X28+X29+X30+X31+X32+X33</f>
        <v>0</v>
      </c>
      <c r="Y7" s="582"/>
      <c r="Z7" s="582">
        <f>Z8+Z20+Z26+Z27+Z28+Z29+Z30+Z31+Z32+Z33</f>
        <v>8.4807999999999986</v>
      </c>
      <c r="AA7" s="367"/>
    </row>
    <row r="8" spans="1:27" ht="53.1" customHeight="1">
      <c r="A8" s="3120" t="s">
        <v>1366</v>
      </c>
      <c r="B8" s="3121" t="s">
        <v>1367</v>
      </c>
      <c r="C8" s="625"/>
      <c r="D8" s="625"/>
      <c r="E8" s="625"/>
      <c r="F8" s="771"/>
      <c r="G8" s="635">
        <f>G9+G15+G19</f>
        <v>7.9358000000000004</v>
      </c>
      <c r="H8" s="4841"/>
      <c r="I8" s="4841"/>
      <c r="J8" s="4841"/>
      <c r="K8" s="4841"/>
      <c r="L8" s="4841"/>
      <c r="M8" s="4841"/>
      <c r="N8" s="4841"/>
      <c r="O8" s="4841"/>
      <c r="P8" s="4841"/>
      <c r="Q8" s="4841"/>
      <c r="R8" s="4841"/>
      <c r="S8" s="4841"/>
      <c r="T8" s="4841"/>
      <c r="U8" s="4841"/>
      <c r="V8" s="4842">
        <f>G8</f>
        <v>7.9358000000000004</v>
      </c>
      <c r="W8" s="4841"/>
      <c r="X8" s="4841"/>
      <c r="Y8" s="4841"/>
      <c r="Z8" s="4846">
        <f t="shared" ref="Z8:Z26" si="2">X8+V8+T8+R8+N8+L8+H8</f>
        <v>7.9358000000000004</v>
      </c>
      <c r="AA8" s="4841" t="s">
        <v>6683</v>
      </c>
    </row>
    <row r="9" spans="1:27" ht="29.25" customHeight="1">
      <c r="A9" s="3120" t="s">
        <v>1368</v>
      </c>
      <c r="B9" s="3121" t="s">
        <v>4487</v>
      </c>
      <c r="C9" s="3121"/>
      <c r="D9" s="3121"/>
      <c r="E9" s="3121"/>
      <c r="F9" s="3120"/>
      <c r="G9" s="3153">
        <f>SUM(G10:G14)</f>
        <v>4.2199</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353</v>
      </c>
      <c r="G11" s="635">
        <f>E11*F11</f>
        <v>3.5300000000000002</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424</v>
      </c>
      <c r="G12" s="635">
        <f t="shared" ref="G12:G32" si="4">E12*F12</f>
        <v>0.42399999999999999</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4</v>
      </c>
      <c r="G13" s="635">
        <f t="shared" si="4"/>
        <v>0.16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353</v>
      </c>
      <c r="G14" s="635">
        <f t="shared" si="4"/>
        <v>0.10589999999999999</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3.7159000000000004</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353</v>
      </c>
      <c r="G16" s="635">
        <f t="shared" si="4"/>
        <v>3.5300000000000002</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2</v>
      </c>
      <c r="G17" s="635">
        <f t="shared" si="4"/>
        <v>0.08</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353</v>
      </c>
      <c r="G18" s="635">
        <f>E18*F18</f>
        <v>0.10589999999999999</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5</v>
      </c>
      <c r="G26" s="635">
        <f t="shared" si="4"/>
        <v>7.4999999999999997E-2</v>
      </c>
      <c r="H26" s="625"/>
      <c r="I26" s="625"/>
      <c r="J26" s="625"/>
      <c r="K26" s="625"/>
      <c r="L26" s="625"/>
      <c r="M26" s="625"/>
      <c r="N26" s="625"/>
      <c r="O26" s="625"/>
      <c r="P26" s="625"/>
      <c r="Q26" s="625"/>
      <c r="R26" s="625"/>
      <c r="S26" s="625"/>
      <c r="T26" s="625"/>
      <c r="U26" s="625"/>
      <c r="V26" s="635">
        <f>G26</f>
        <v>7.4999999999999997E-2</v>
      </c>
      <c r="W26" s="625"/>
      <c r="X26" s="625"/>
      <c r="Y26" s="625"/>
      <c r="Z26" s="3228">
        <f t="shared" si="2"/>
        <v>7.4999999999999997E-2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27000</v>
      </c>
      <c r="E31" s="625">
        <f t="shared" si="3"/>
        <v>0.27</v>
      </c>
      <c r="F31" s="771">
        <v>1</v>
      </c>
      <c r="G31" s="635">
        <f t="shared" si="4"/>
        <v>0.27</v>
      </c>
      <c r="H31" s="625"/>
      <c r="I31" s="625"/>
      <c r="J31" s="625"/>
      <c r="K31" s="625"/>
      <c r="L31" s="625"/>
      <c r="M31" s="625"/>
      <c r="N31" s="625"/>
      <c r="O31" s="625"/>
      <c r="P31" s="625"/>
      <c r="Q31" s="635">
        <f>G31</f>
        <v>0.27</v>
      </c>
      <c r="R31" s="635">
        <f>P31+Q31</f>
        <v>0.27</v>
      </c>
      <c r="S31" s="625"/>
      <c r="T31" s="625"/>
      <c r="U31" s="625"/>
      <c r="V31" s="625"/>
      <c r="W31" s="625"/>
      <c r="X31" s="625"/>
      <c r="Y31" s="625"/>
      <c r="Z31" s="3228">
        <f t="shared" ref="Z31:Z32" si="5">X31+V31+T31+R31+N31+L31+H31</f>
        <v>0.27</v>
      </c>
      <c r="AA31" s="625" t="s">
        <v>6687</v>
      </c>
    </row>
    <row r="32" spans="1:27" ht="142.5" customHeight="1">
      <c r="A32" s="3120">
        <v>69.599999999999994</v>
      </c>
      <c r="B32" s="830" t="s">
        <v>1398</v>
      </c>
      <c r="C32" s="625" t="s">
        <v>461</v>
      </c>
      <c r="D32" s="625">
        <v>10000</v>
      </c>
      <c r="E32" s="625">
        <f t="shared" si="3"/>
        <v>0.1</v>
      </c>
      <c r="F32" s="771">
        <f>VLOOKUP($A$1,'[4]NDCP-3_NLEP'!$B$6:$V$63,15,0)</f>
        <v>2</v>
      </c>
      <c r="G32" s="635">
        <f t="shared" si="4"/>
        <v>0.2</v>
      </c>
      <c r="H32" s="625"/>
      <c r="I32" s="625"/>
      <c r="J32" s="625"/>
      <c r="K32" s="625"/>
      <c r="L32" s="625"/>
      <c r="M32" s="625"/>
      <c r="N32" s="625"/>
      <c r="O32" s="625"/>
      <c r="P32" s="625"/>
      <c r="Q32" s="625"/>
      <c r="R32" s="635"/>
      <c r="S32" s="635"/>
      <c r="T32" s="635"/>
      <c r="U32" s="635"/>
      <c r="V32" s="635">
        <f>G32</f>
        <v>0.2</v>
      </c>
      <c r="W32" s="635"/>
      <c r="X32" s="635"/>
      <c r="Y32" s="635"/>
      <c r="Z32" s="3228">
        <f t="shared" si="5"/>
        <v>0.2</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2.2200000000000002</v>
      </c>
      <c r="H34" s="368">
        <f t="shared" ref="H34:Z34" si="6">SUM(H35:H43)</f>
        <v>0</v>
      </c>
      <c r="I34" s="368"/>
      <c r="J34" s="368"/>
      <c r="K34" s="368"/>
      <c r="L34" s="368">
        <f t="shared" si="6"/>
        <v>0</v>
      </c>
      <c r="M34" s="368"/>
      <c r="N34" s="368">
        <f t="shared" si="6"/>
        <v>0</v>
      </c>
      <c r="O34" s="368"/>
      <c r="P34" s="368"/>
      <c r="Q34" s="368"/>
      <c r="R34" s="368">
        <f t="shared" si="6"/>
        <v>0</v>
      </c>
      <c r="S34" s="368"/>
      <c r="T34" s="368">
        <f t="shared" si="6"/>
        <v>2.2200000000000002</v>
      </c>
      <c r="U34" s="368"/>
      <c r="V34" s="368">
        <f t="shared" si="6"/>
        <v>0</v>
      </c>
      <c r="W34" s="368"/>
      <c r="X34" s="368">
        <f t="shared" si="6"/>
        <v>0</v>
      </c>
      <c r="Y34" s="368"/>
      <c r="Z34" s="368">
        <f t="shared" si="6"/>
        <v>2.2200000000000002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150</v>
      </c>
      <c r="G38" s="635">
        <f t="shared" si="8"/>
        <v>0.75</v>
      </c>
      <c r="H38" s="3121"/>
      <c r="I38" s="3121"/>
      <c r="J38" s="3121"/>
      <c r="K38" s="3121"/>
      <c r="L38" s="3121"/>
      <c r="M38" s="3121"/>
      <c r="N38" s="635"/>
      <c r="O38" s="3121"/>
      <c r="P38" s="3121"/>
      <c r="Q38" s="3121"/>
      <c r="R38" s="3121"/>
      <c r="S38" s="3121"/>
      <c r="T38" s="3153">
        <f>G38</f>
        <v>0.75</v>
      </c>
      <c r="U38" s="3121"/>
      <c r="V38" s="3121"/>
      <c r="W38" s="3121"/>
      <c r="X38" s="3121"/>
      <c r="Y38" s="3121"/>
      <c r="Z38" s="3228">
        <f t="shared" si="9"/>
        <v>0.75</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12</v>
      </c>
      <c r="G42" s="632">
        <f t="shared" si="8"/>
        <v>0.60000000000000009</v>
      </c>
      <c r="H42" s="423"/>
      <c r="I42" s="423"/>
      <c r="J42" s="423"/>
      <c r="K42" s="423"/>
      <c r="L42" s="423"/>
      <c r="M42" s="423"/>
      <c r="N42" s="632"/>
      <c r="O42" s="423"/>
      <c r="P42" s="423"/>
      <c r="Q42" s="423"/>
      <c r="R42" s="423"/>
      <c r="S42" s="423"/>
      <c r="T42" s="632">
        <f>G42</f>
        <v>0.60000000000000009</v>
      </c>
      <c r="U42" s="423"/>
      <c r="V42" s="632"/>
      <c r="W42" s="423"/>
      <c r="X42" s="423"/>
      <c r="Y42" s="423"/>
      <c r="Z42" s="632">
        <f t="shared" si="9"/>
        <v>0.60000000000000009</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10.700799999999999</v>
      </c>
      <c r="H51" s="2420"/>
      <c r="I51" s="2420"/>
      <c r="J51" s="2420"/>
      <c r="K51" s="2420"/>
      <c r="L51" s="2420"/>
      <c r="M51" s="2420"/>
      <c r="N51" s="2420"/>
      <c r="O51" s="2420"/>
      <c r="P51" s="2420"/>
      <c r="Q51" s="2420"/>
      <c r="R51" s="2420"/>
      <c r="S51" s="2420"/>
      <c r="T51" s="2420"/>
      <c r="U51" s="2420"/>
      <c r="V51" s="2420"/>
      <c r="W51" s="2420"/>
      <c r="X51" s="2420"/>
      <c r="Y51" s="2420"/>
      <c r="Z51" s="3224">
        <f>Z45+Z44+Z34+Z7</f>
        <v>10.700799999999999</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213.72600000000003</v>
      </c>
      <c r="H6" s="365">
        <f>+H7+H45+H49+H57+H60+H83+H89</f>
        <v>75.804000000000002</v>
      </c>
      <c r="I6" s="365"/>
      <c r="J6" s="365"/>
      <c r="K6" s="365"/>
      <c r="L6" s="365">
        <f>+L7+L45+L49+L57+L60+L83+L89</f>
        <v>0</v>
      </c>
      <c r="M6" s="365"/>
      <c r="N6" s="365">
        <f>+N7+N45+N49+N57+N60+N83+N89</f>
        <v>2.3075000000000001</v>
      </c>
      <c r="O6" s="365"/>
      <c r="P6" s="365"/>
      <c r="Q6" s="365"/>
      <c r="R6" s="365">
        <f>+R7+R45+R49+R57+R60+R83+R89</f>
        <v>0</v>
      </c>
      <c r="S6" s="365"/>
      <c r="T6" s="365">
        <f>+T7+T45+T49+T57+T60+T83+T89</f>
        <v>18.064800000000002</v>
      </c>
      <c r="U6" s="365"/>
      <c r="V6" s="365">
        <f>+V7+V45+V49+V57+V60+V83+V89</f>
        <v>116.52970000000002</v>
      </c>
      <c r="W6" s="365"/>
      <c r="X6" s="365">
        <f>+X7+X45+X49+X57+X60+X83+X89</f>
        <v>1.02</v>
      </c>
      <c r="Y6" s="365"/>
      <c r="Z6" s="365">
        <f>+Z7+Z45+Z49+Z57+Z60+Z83+Z89</f>
        <v>213.72600000000003</v>
      </c>
      <c r="AA6" s="2468"/>
    </row>
    <row r="7" spans="1:27" s="3247" customFormat="1" ht="15.75" customHeight="1">
      <c r="A7" s="3149">
        <v>73</v>
      </c>
      <c r="B7" s="3241" t="s">
        <v>86</v>
      </c>
      <c r="C7" s="3242"/>
      <c r="D7" s="3243"/>
      <c r="E7" s="3241"/>
      <c r="F7" s="3243"/>
      <c r="G7" s="3244">
        <f>SUM(G8:G44)</f>
        <v>24.1495</v>
      </c>
      <c r="H7" s="3245">
        <f>SUM(H8:H44)</f>
        <v>1.29</v>
      </c>
      <c r="I7" s="3245"/>
      <c r="J7" s="3245"/>
      <c r="K7" s="3245"/>
      <c r="L7" s="3245">
        <f>SUM(L8:L44)</f>
        <v>0</v>
      </c>
      <c r="M7" s="3245"/>
      <c r="N7" s="3245">
        <f>SUM(N8:N44)</f>
        <v>2.3075000000000001</v>
      </c>
      <c r="O7" s="3245"/>
      <c r="P7" s="3245">
        <f t="shared" ref="P7:Q7" si="0">SUM(P8:P44)</f>
        <v>0</v>
      </c>
      <c r="Q7" s="3245">
        <f t="shared" si="0"/>
        <v>0</v>
      </c>
      <c r="R7" s="3245">
        <f>P7+Q7</f>
        <v>0</v>
      </c>
      <c r="S7" s="3245"/>
      <c r="T7" s="3245">
        <f>SUM(T8:T44)</f>
        <v>18.064800000000002</v>
      </c>
      <c r="U7" s="3245"/>
      <c r="V7" s="3245">
        <f>SUM(V8:V44)</f>
        <v>1.4672000000000001</v>
      </c>
      <c r="W7" s="3245"/>
      <c r="X7" s="3245">
        <f>SUM(X8:X44)</f>
        <v>1.02</v>
      </c>
      <c r="Y7" s="3245"/>
      <c r="Z7" s="3245">
        <f>SUM(Z8:Z44)</f>
        <v>24.1495</v>
      </c>
      <c r="AA7" s="3246"/>
    </row>
    <row r="8" spans="1:27" s="105" customFormat="1" ht="105">
      <c r="A8" s="374">
        <v>73.099999999999994</v>
      </c>
      <c r="B8" s="617" t="s">
        <v>1420</v>
      </c>
      <c r="C8" s="379" t="s">
        <v>1421</v>
      </c>
      <c r="D8" s="591">
        <v>1000</v>
      </c>
      <c r="E8" s="591">
        <f t="shared" ref="E8:E10" si="1">D8/100000</f>
        <v>0.01</v>
      </c>
      <c r="F8" s="489">
        <f>VLOOKUP($A$1,'[4]NDCP-4_NTEP'!$B$6:$AX$63,2,0)</f>
        <v>129</v>
      </c>
      <c r="G8" s="594">
        <f>F8*E8</f>
        <v>1.29</v>
      </c>
      <c r="H8" s="3248">
        <f>G8</f>
        <v>1.29</v>
      </c>
      <c r="I8" s="3249"/>
      <c r="J8" s="3249"/>
      <c r="K8" s="3249"/>
      <c r="L8" s="3249"/>
      <c r="M8" s="3249"/>
      <c r="N8" s="3249"/>
      <c r="O8" s="3249"/>
      <c r="P8" s="3249"/>
      <c r="Q8" s="3249"/>
      <c r="R8" s="3249"/>
      <c r="S8" s="3249"/>
      <c r="T8" s="3249"/>
      <c r="U8" s="3249"/>
      <c r="V8" s="3249"/>
      <c r="W8" s="3249"/>
      <c r="X8" s="3249"/>
      <c r="Y8" s="3249"/>
      <c r="Z8" s="3248">
        <f>X8+V8+T8+R8+N8+L8+H8</f>
        <v>1.29</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763</v>
      </c>
      <c r="G12" s="600">
        <f>F12*E12</f>
        <v>1.9075</v>
      </c>
      <c r="H12" s="600"/>
      <c r="I12" s="3154"/>
      <c r="J12" s="3154"/>
      <c r="K12" s="3154"/>
      <c r="L12" s="3154"/>
      <c r="M12" s="3154"/>
      <c r="N12" s="3248">
        <f>G12</f>
        <v>1.9075</v>
      </c>
      <c r="O12" s="3257"/>
      <c r="P12" s="3257"/>
      <c r="Q12" s="3257"/>
      <c r="R12" s="3257"/>
      <c r="S12" s="3257"/>
      <c r="T12" s="3257"/>
      <c r="U12" s="3257"/>
      <c r="V12" s="3257"/>
      <c r="W12" s="3257"/>
      <c r="X12" s="3257"/>
      <c r="Y12" s="3257"/>
      <c r="Z12" s="632">
        <f>X12+V12+T12+R12+N12+L12+H12</f>
        <v>1.9075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108720</v>
      </c>
      <c r="E23" s="1194">
        <f t="shared" si="5"/>
        <v>1.0871999999999999</v>
      </c>
      <c r="F23" s="428">
        <v>1</v>
      </c>
      <c r="G23" s="600">
        <f>F23*E23</f>
        <v>1.0871999999999999</v>
      </c>
      <c r="H23" s="3113"/>
      <c r="I23" s="3006"/>
      <c r="J23" s="3006"/>
      <c r="K23" s="3006"/>
      <c r="L23" s="3006"/>
      <c r="M23" s="3006"/>
      <c r="N23" s="3006"/>
      <c r="O23" s="3006"/>
      <c r="P23" s="3006"/>
      <c r="Q23" s="3006"/>
      <c r="R23" s="2731"/>
      <c r="S23" s="556"/>
      <c r="T23" s="556"/>
      <c r="U23" s="556"/>
      <c r="V23" s="556">
        <f>G23</f>
        <v>1.0871999999999999</v>
      </c>
      <c r="W23" s="556"/>
      <c r="X23" s="556"/>
      <c r="Y23" s="556"/>
      <c r="Z23" s="3248">
        <f t="shared" si="2"/>
        <v>1.0871999999999999</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241</v>
      </c>
      <c r="G26" s="3269">
        <f>F26*E26*52*0.8</f>
        <v>17.544800000000002</v>
      </c>
      <c r="H26" s="600"/>
      <c r="I26" s="3154"/>
      <c r="J26" s="3154"/>
      <c r="K26" s="3154"/>
      <c r="L26" s="3154"/>
      <c r="M26" s="3154"/>
      <c r="N26" s="3154"/>
      <c r="O26" s="3154"/>
      <c r="P26" s="3154"/>
      <c r="Q26" s="3154"/>
      <c r="R26" s="3154"/>
      <c r="S26" s="3154"/>
      <c r="T26" s="3270">
        <f>G26</f>
        <v>17.544800000000002</v>
      </c>
      <c r="U26" s="3154"/>
      <c r="V26" s="3154"/>
      <c r="W26" s="3154"/>
      <c r="X26" s="3154"/>
      <c r="Y26" s="3154"/>
      <c r="Z26" s="3248">
        <f t="shared" si="2"/>
        <v>17.544800000000002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38000</v>
      </c>
      <c r="E41" s="591">
        <f t="shared" si="10"/>
        <v>0.38</v>
      </c>
      <c r="F41" s="428">
        <v>1</v>
      </c>
      <c r="G41" s="600">
        <f t="shared" si="14"/>
        <v>0.38</v>
      </c>
      <c r="H41" s="600"/>
      <c r="I41" s="3154"/>
      <c r="J41" s="3154"/>
      <c r="K41" s="3154"/>
      <c r="L41" s="3154"/>
      <c r="M41" s="3154"/>
      <c r="N41" s="3154"/>
      <c r="O41" s="3154"/>
      <c r="P41" s="3154"/>
      <c r="Q41" s="3154"/>
      <c r="R41" s="3154"/>
      <c r="S41" s="3154"/>
      <c r="T41" s="600"/>
      <c r="U41" s="3154"/>
      <c r="V41" s="3154">
        <f>G41</f>
        <v>0.38</v>
      </c>
      <c r="W41" s="3154"/>
      <c r="X41" s="3154"/>
      <c r="Y41" s="2424"/>
      <c r="Z41" s="3248">
        <f t="shared" si="2"/>
        <v>0.38</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71.994</v>
      </c>
      <c r="H45" s="3152">
        <f t="shared" ref="H45:Z45" si="15">SUM(H46:H48)</f>
        <v>71.994</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71.994</v>
      </c>
      <c r="AA45" s="3292" t="s">
        <v>1503</v>
      </c>
    </row>
    <row r="46" spans="1:27" s="105" customFormat="1" ht="60">
      <c r="A46" s="591">
        <v>74.099999999999994</v>
      </c>
      <c r="B46" s="423" t="s">
        <v>1504</v>
      </c>
      <c r="C46" s="379" t="s">
        <v>1505</v>
      </c>
      <c r="D46" s="591">
        <v>6000</v>
      </c>
      <c r="E46" s="591">
        <f>D46/100000</f>
        <v>0.06</v>
      </c>
      <c r="F46" s="428">
        <f>VLOOKUP($A$1,'[4]NDCP-4_NTEP'!$B$6:$AX$63,26,0)</f>
        <v>1291</v>
      </c>
      <c r="G46" s="600">
        <f>F46*E46*0.9</f>
        <v>69.713999999999999</v>
      </c>
      <c r="H46" s="1638">
        <f>G46</f>
        <v>69.713999999999999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69.713999999999999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19</v>
      </c>
      <c r="G47" s="600">
        <f>F47*E47</f>
        <v>2.2799999999999998</v>
      </c>
      <c r="H47" s="1638">
        <f t="shared" ref="H47" si="18">G47</f>
        <v>2.2799999999999998</v>
      </c>
      <c r="I47" s="3293"/>
      <c r="J47" s="3293"/>
      <c r="K47" s="3293"/>
      <c r="L47" s="3293"/>
      <c r="M47" s="3293"/>
      <c r="N47" s="3293"/>
      <c r="O47" s="3293"/>
      <c r="P47" s="3293"/>
      <c r="Q47" s="3293"/>
      <c r="R47" s="3293"/>
      <c r="S47" s="3293"/>
      <c r="T47" s="3293"/>
      <c r="U47" s="3293"/>
      <c r="V47" s="3293"/>
      <c r="W47" s="3293"/>
      <c r="X47" s="3293"/>
      <c r="Y47" s="3293"/>
      <c r="Z47" s="632">
        <f t="shared" si="16"/>
        <v>2.2799999999999998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104.80249999999999</v>
      </c>
      <c r="H49" s="3245">
        <f>SUM(H50:H56)</f>
        <v>2.09</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102.71250000000001</v>
      </c>
      <c r="W49" s="3245"/>
      <c r="X49" s="3244">
        <f>SUM(X50:X56)</f>
        <v>0</v>
      </c>
      <c r="Y49" s="3245"/>
      <c r="Z49" s="3244">
        <f>SUM(Z50:Z56)</f>
        <v>104.80249999999999</v>
      </c>
      <c r="AA49" s="3246"/>
    </row>
    <row r="50" spans="1:27" s="105" customFormat="1" ht="120">
      <c r="A50" s="591">
        <v>75.099999999999994</v>
      </c>
      <c r="B50" s="423" t="s">
        <v>1509</v>
      </c>
      <c r="C50" s="495" t="s">
        <v>1421</v>
      </c>
      <c r="D50" s="3294">
        <v>1000</v>
      </c>
      <c r="E50" s="591">
        <f t="shared" ref="E50:E51" si="19">D50/100000</f>
        <v>0.01</v>
      </c>
      <c r="F50" s="428">
        <f>VLOOKUP($A$1,'[4]NDCP-4_NTEP'!$B$6:$AX$63,28,0)</f>
        <v>110</v>
      </c>
      <c r="G50" s="600">
        <f>F50*E50</f>
        <v>1.1000000000000001</v>
      </c>
      <c r="H50" s="3295">
        <f>G50</f>
        <v>1.1000000000000001</v>
      </c>
      <c r="I50" s="3296"/>
      <c r="J50" s="3296"/>
      <c r="K50" s="3296"/>
      <c r="L50" s="3296"/>
      <c r="M50" s="3296"/>
      <c r="N50" s="3296"/>
      <c r="O50" s="3296"/>
      <c r="P50" s="3296"/>
      <c r="Q50" s="3296"/>
      <c r="R50" s="3296"/>
      <c r="S50" s="3296"/>
      <c r="T50" s="3296"/>
      <c r="U50" s="3296"/>
      <c r="V50" s="3295"/>
      <c r="W50" s="3296"/>
      <c r="X50" s="3296"/>
      <c r="Y50" s="3296"/>
      <c r="Z50" s="632">
        <f>X50+V50+T50+R50+N50+L50+H50</f>
        <v>1.1000000000000001</v>
      </c>
      <c r="AA50" s="3296" t="s">
        <v>6712</v>
      </c>
    </row>
    <row r="51" spans="1:27" s="105" customFormat="1" ht="135">
      <c r="A51" s="591">
        <v>75.2</v>
      </c>
      <c r="B51" s="423" t="s">
        <v>1510</v>
      </c>
      <c r="C51" s="379" t="s">
        <v>647</v>
      </c>
      <c r="D51" s="591">
        <v>500</v>
      </c>
      <c r="E51" s="591">
        <f t="shared" si="19"/>
        <v>5.0000000000000001E-3</v>
      </c>
      <c r="F51" s="428">
        <f>VLOOKUP($A$1,'[4]NDCP-4_NTEP'!$B$6:$AX$63,29,0)</f>
        <v>198</v>
      </c>
      <c r="G51" s="600">
        <f t="shared" ref="G51" si="20">F51*E51</f>
        <v>0.99</v>
      </c>
      <c r="H51" s="3295">
        <f>G51</f>
        <v>0.99</v>
      </c>
      <c r="I51" s="3297"/>
      <c r="J51" s="3297"/>
      <c r="K51" s="3297"/>
      <c r="L51" s="3297"/>
      <c r="M51" s="3297"/>
      <c r="N51" s="3297"/>
      <c r="O51" s="3297"/>
      <c r="P51" s="3297"/>
      <c r="Q51" s="3297"/>
      <c r="R51" s="3297"/>
      <c r="S51" s="3297"/>
      <c r="T51" s="3297"/>
      <c r="U51" s="3297"/>
      <c r="V51" s="3297"/>
      <c r="W51" s="3297"/>
      <c r="X51" s="3297"/>
      <c r="Y51" s="3297"/>
      <c r="Z51" s="632">
        <f>X51+V51+T51+R51+N51+L51+H51</f>
        <v>0.99</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124800</v>
      </c>
      <c r="G53" s="600">
        <f>E53*F53</f>
        <v>62.4</v>
      </c>
      <c r="H53" s="3298"/>
      <c r="I53" s="3298"/>
      <c r="J53" s="3298"/>
      <c r="K53" s="3298"/>
      <c r="L53" s="3298"/>
      <c r="M53" s="3298"/>
      <c r="N53" s="3298"/>
      <c r="O53" s="3298"/>
      <c r="P53" s="3298"/>
      <c r="Q53" s="3298"/>
      <c r="R53" s="3298"/>
      <c r="S53" s="3298"/>
      <c r="T53" s="3298"/>
      <c r="U53" s="3298"/>
      <c r="V53" s="3298">
        <f>G53</f>
        <v>62.4</v>
      </c>
      <c r="W53" s="3298"/>
      <c r="X53" s="3298"/>
      <c r="Y53" s="3298"/>
      <c r="Z53" s="632">
        <f>X53+V53+T53+R53+N53+L53+H53</f>
        <v>62.4</v>
      </c>
      <c r="AA53" s="3296" t="s">
        <v>6714</v>
      </c>
    </row>
    <row r="54" spans="1:27" s="105" customFormat="1" ht="276" customHeight="1">
      <c r="A54" s="591" t="s">
        <v>1514</v>
      </c>
      <c r="B54" s="423" t="s">
        <v>1515</v>
      </c>
      <c r="C54" s="486" t="s">
        <v>403</v>
      </c>
      <c r="D54" s="3294">
        <v>250</v>
      </c>
      <c r="E54" s="591">
        <f>D54/100000</f>
        <v>2.5000000000000001E-3</v>
      </c>
      <c r="F54" s="591">
        <f>VLOOKUP($A$1,'[4]NDCP-4_NTEP'!$B$6:$AX$63,31,0)</f>
        <v>16125</v>
      </c>
      <c r="G54" s="600">
        <f>E54*F54</f>
        <v>40.3125</v>
      </c>
      <c r="H54" s="3298"/>
      <c r="I54" s="3298"/>
      <c r="J54" s="3298"/>
      <c r="K54" s="3298"/>
      <c r="L54" s="3298"/>
      <c r="M54" s="3298"/>
      <c r="N54" s="3298"/>
      <c r="O54" s="3298"/>
      <c r="P54" s="3298"/>
      <c r="Q54" s="3298"/>
      <c r="R54" s="3298"/>
      <c r="S54" s="3298"/>
      <c r="T54" s="3298"/>
      <c r="U54" s="3298"/>
      <c r="V54" s="3298">
        <f>G54</f>
        <v>40.3125</v>
      </c>
      <c r="W54" s="3298"/>
      <c r="X54" s="3298"/>
      <c r="Y54" s="3298"/>
      <c r="Z54" s="632">
        <f>X54+V54+T54+R54+N54+L54+H54</f>
        <v>40.3125</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0.33</v>
      </c>
      <c r="H57" s="3245">
        <f t="shared" ref="H57:Z57" si="21">H58</f>
        <v>0.33</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0.33</v>
      </c>
      <c r="AA57" s="3246"/>
    </row>
    <row r="58" spans="1:27" s="105" customFormat="1" ht="90.75" customHeight="1">
      <c r="A58" s="374">
        <v>76.099999999999994</v>
      </c>
      <c r="B58" s="593" t="s">
        <v>1520</v>
      </c>
      <c r="C58" s="379"/>
      <c r="D58" s="591"/>
      <c r="E58" s="591"/>
      <c r="F58" s="591"/>
      <c r="G58" s="594"/>
      <c r="H58" s="600">
        <f>SUM(H59:H59)</f>
        <v>0.33</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0.33</v>
      </c>
      <c r="AA58" s="3154" t="s">
        <v>1521</v>
      </c>
    </row>
    <row r="59" spans="1:27" s="105" customFormat="1" ht="169.5" customHeight="1">
      <c r="A59" s="591" t="s">
        <v>1522</v>
      </c>
      <c r="B59" s="423" t="s">
        <v>1523</v>
      </c>
      <c r="C59" s="379" t="s">
        <v>1524</v>
      </c>
      <c r="D59" s="591">
        <v>250</v>
      </c>
      <c r="E59" s="1194">
        <f>D59/100000</f>
        <v>2.5000000000000001E-3</v>
      </c>
      <c r="F59" s="591">
        <f>VLOOKUP($A$1,'[4]NDCP-4_NTEP'!$B$6:$AX$63,33,0)</f>
        <v>220</v>
      </c>
      <c r="G59" s="600">
        <f>F59*E59*0.6</f>
        <v>0.33</v>
      </c>
      <c r="H59" s="1641">
        <f>G59</f>
        <v>0.33</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0.33</v>
      </c>
      <c r="AA59" s="3302" t="s">
        <v>6717</v>
      </c>
    </row>
    <row r="60" spans="1:27" s="3247" customFormat="1">
      <c r="A60" s="3149">
        <v>77</v>
      </c>
      <c r="B60" s="3241" t="s">
        <v>1525</v>
      </c>
      <c r="C60" s="3242"/>
      <c r="D60" s="3243"/>
      <c r="E60" s="3241"/>
      <c r="F60" s="3243"/>
      <c r="G60" s="3244">
        <f t="shared" ref="G60:Z60" si="23">SUM(G61:G82)</f>
        <v>0.36599999999999999</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0.26600000000000001</v>
      </c>
      <c r="W60" s="3244">
        <f t="shared" si="23"/>
        <v>0</v>
      </c>
      <c r="X60" s="3244">
        <f t="shared" si="23"/>
        <v>0</v>
      </c>
      <c r="Y60" s="3244">
        <f t="shared" si="23"/>
        <v>0</v>
      </c>
      <c r="Z60" s="3244">
        <f t="shared" si="23"/>
        <v>0.36599999999999999</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19</v>
      </c>
      <c r="G80" s="600">
        <f>F80*E80</f>
        <v>0.26600000000000001</v>
      </c>
      <c r="H80" s="594"/>
      <c r="I80" s="636"/>
      <c r="J80" s="636"/>
      <c r="K80" s="636"/>
      <c r="L80" s="636"/>
      <c r="M80" s="636"/>
      <c r="N80" s="636"/>
      <c r="O80" s="636"/>
      <c r="P80" s="636"/>
      <c r="Q80" s="636"/>
      <c r="R80" s="2731">
        <f t="shared" si="33"/>
        <v>0</v>
      </c>
      <c r="S80" s="636"/>
      <c r="T80" s="636"/>
      <c r="U80" s="636"/>
      <c r="V80" s="600">
        <f>G80</f>
        <v>0.26600000000000001</v>
      </c>
      <c r="W80" s="636"/>
      <c r="X80" s="636"/>
      <c r="Y80" s="636"/>
      <c r="Z80" s="632">
        <f t="shared" si="32"/>
        <v>0.26600000000000001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12.084000000000001</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12.084000000000001</v>
      </c>
      <c r="W83" s="3245"/>
      <c r="X83" s="3244">
        <f>SUM(X84:X88)</f>
        <v>0</v>
      </c>
      <c r="Y83" s="3245"/>
      <c r="Z83" s="3244">
        <f>SUM(Z84:Z88)</f>
        <v>12.084000000000001</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47</v>
      </c>
      <c r="G87" s="600">
        <f>F87*E87*12*0.6</f>
        <v>11.844000000000001</v>
      </c>
      <c r="H87" s="3113"/>
      <c r="I87" s="3006"/>
      <c r="J87" s="3006"/>
      <c r="K87" s="3006"/>
      <c r="L87" s="3006"/>
      <c r="M87" s="3006"/>
      <c r="N87" s="3006"/>
      <c r="O87" s="3006"/>
      <c r="P87" s="3006"/>
      <c r="Q87" s="3006"/>
      <c r="R87" s="3006"/>
      <c r="S87" s="3006"/>
      <c r="T87" s="3006"/>
      <c r="U87" s="3006"/>
      <c r="V87" s="600">
        <f>G87</f>
        <v>11.844000000000001</v>
      </c>
      <c r="W87" s="2424"/>
      <c r="X87" s="2424"/>
      <c r="Y87" s="2424"/>
      <c r="Z87" s="632">
        <f t="shared" ref="Z87:Z88" si="37">X87+V87+T87+R87+N87+L87+H87</f>
        <v>11.844000000000001</v>
      </c>
      <c r="AA87" s="3006" t="s">
        <v>6726</v>
      </c>
    </row>
    <row r="88" spans="1:27" s="105" customFormat="1" ht="67.5" customHeight="1">
      <c r="A88" s="3271" t="s">
        <v>1571</v>
      </c>
      <c r="B88" s="105" t="s">
        <v>1572</v>
      </c>
      <c r="C88" s="1509" t="s">
        <v>1573</v>
      </c>
      <c r="D88" s="718">
        <v>2000</v>
      </c>
      <c r="E88" s="600">
        <f>D88/100000</f>
        <v>0.02</v>
      </c>
      <c r="F88" s="718">
        <f>VLOOKUP($A$1,'[4]NDCP-4_NTEP'!$B$6:$AX$63,49,0)</f>
        <v>12</v>
      </c>
      <c r="G88" s="600">
        <f>F88*E88</f>
        <v>0.24</v>
      </c>
      <c r="H88" s="3310"/>
      <c r="I88" s="3311"/>
      <c r="J88" s="3311"/>
      <c r="K88" s="3311"/>
      <c r="L88" s="3311"/>
      <c r="M88" s="3311"/>
      <c r="N88" s="3311"/>
      <c r="O88" s="3311"/>
      <c r="P88" s="3311"/>
      <c r="Q88" s="3311"/>
      <c r="R88" s="3311"/>
      <c r="S88" s="3311"/>
      <c r="T88" s="3311"/>
      <c r="U88" s="3311"/>
      <c r="V88" s="600">
        <f>G88</f>
        <v>0.24</v>
      </c>
      <c r="W88" s="3311"/>
      <c r="X88" s="3311"/>
      <c r="Y88" s="3311"/>
      <c r="Z88" s="632">
        <f t="shared" si="37"/>
        <v>0.24</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213.72600000000003</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7347</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7347</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51.994</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10.926</v>
      </c>
      <c r="S6" s="1046"/>
      <c r="T6" s="1046">
        <f>T7+T10+T12+T16+T22+T27+T29+T30+T31+T38</f>
        <v>0</v>
      </c>
      <c r="U6" s="1046"/>
      <c r="V6" s="1046">
        <f>V7+V10+V12+V16+V22+V27+V29+V30+V31+V38</f>
        <v>41.067999999999998</v>
      </c>
      <c r="W6" s="1046"/>
      <c r="X6" s="1046">
        <f>X7+X10+X12+X16+X22+X27+X29+X30+X31+X38</f>
        <v>0</v>
      </c>
      <c r="Y6" s="1046"/>
      <c r="Z6" s="1046">
        <f>Z7+Z10+Z12+Z16+Z22+Z27+Z29+Z30+Z31+Z38</f>
        <v>51.994</v>
      </c>
      <c r="AA6" s="3455"/>
    </row>
    <row r="7" spans="1:27" s="152" customFormat="1" ht="80.25" customHeight="1">
      <c r="A7" s="3456">
        <v>87</v>
      </c>
      <c r="B7" s="3457" t="s">
        <v>1690</v>
      </c>
      <c r="C7" s="3458"/>
      <c r="D7" s="3459"/>
      <c r="E7" s="3460"/>
      <c r="F7" s="3461"/>
      <c r="G7" s="3462">
        <f>SUM(G8:G9)</f>
        <v>10.926</v>
      </c>
      <c r="H7" s="3463">
        <f>SUM(H8:H9)</f>
        <v>0</v>
      </c>
      <c r="I7" s="3463"/>
      <c r="J7" s="3463"/>
      <c r="K7" s="3463"/>
      <c r="L7" s="3463">
        <f>SUM(L8:L9)</f>
        <v>0</v>
      </c>
      <c r="M7" s="3463"/>
      <c r="N7" s="3463">
        <f>SUM(N8:N9)</f>
        <v>0</v>
      </c>
      <c r="O7" s="3463"/>
      <c r="P7" s="3463">
        <f t="shared" ref="P7:Q7" si="0">SUM(P8:P9)</f>
        <v>0</v>
      </c>
      <c r="Q7" s="3463">
        <f t="shared" si="0"/>
        <v>10.926</v>
      </c>
      <c r="R7" s="3463">
        <f>SUM(R8:R9)</f>
        <v>10.926</v>
      </c>
      <c r="S7" s="3463"/>
      <c r="T7" s="3463">
        <f>SUM(T8:T9)</f>
        <v>0</v>
      </c>
      <c r="U7" s="3463"/>
      <c r="V7" s="3463">
        <f>SUM(V8:V9)</f>
        <v>0</v>
      </c>
      <c r="W7" s="3463"/>
      <c r="X7" s="3463">
        <f>SUM(X8:X9)</f>
        <v>0</v>
      </c>
      <c r="Y7" s="3463"/>
      <c r="Z7" s="3463">
        <f>SUM(Z8:Z9)</f>
        <v>10.926</v>
      </c>
      <c r="AA7" s="3464" t="s">
        <v>1691</v>
      </c>
    </row>
    <row r="8" spans="1:27" s="153" customFormat="1" ht="335.25" customHeight="1">
      <c r="A8" s="3465">
        <v>87.1</v>
      </c>
      <c r="B8" s="3466" t="s">
        <v>1692</v>
      </c>
      <c r="C8" s="3467" t="s">
        <v>647</v>
      </c>
      <c r="D8" s="3468">
        <v>1000</v>
      </c>
      <c r="E8" s="3469">
        <f>D8/100000</f>
        <v>0.01</v>
      </c>
      <c r="F8" s="3470">
        <f>VLOOKUP($A$1,'[4]NCD-1_NPCB&amp;VI'!$B$6:$Q$63,2,0)</f>
        <v>1821</v>
      </c>
      <c r="G8" s="3469">
        <f>E8*F8*0.6</f>
        <v>10.926</v>
      </c>
      <c r="H8" s="3471"/>
      <c r="I8" s="3471"/>
      <c r="J8" s="3471"/>
      <c r="K8" s="3471"/>
      <c r="L8" s="3471"/>
      <c r="M8" s="3471"/>
      <c r="N8" s="3471"/>
      <c r="O8" s="3471"/>
      <c r="P8" s="3471"/>
      <c r="Q8" s="3472">
        <f>G8</f>
        <v>10.926</v>
      </c>
      <c r="R8" s="3473">
        <f>P8+Q8</f>
        <v>10.926</v>
      </c>
      <c r="S8" s="3471"/>
      <c r="T8" s="3471"/>
      <c r="U8" s="3471"/>
      <c r="V8" s="3471"/>
      <c r="W8" s="3471"/>
      <c r="X8" s="3471"/>
      <c r="Y8" s="3471"/>
      <c r="Z8" s="1189">
        <f>X8+V8+T8+R8+N8+L8+H8</f>
        <v>10.926</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34.967999999999996</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34.967999999999996</v>
      </c>
      <c r="W10" s="3463"/>
      <c r="X10" s="3463">
        <f t="shared" si="1"/>
        <v>0</v>
      </c>
      <c r="Y10" s="3463"/>
      <c r="Z10" s="3463">
        <f t="shared" si="1"/>
        <v>34.967999999999996</v>
      </c>
      <c r="AA10" s="3464" t="s">
        <v>1696</v>
      </c>
    </row>
    <row r="11" spans="1:27" s="153" customFormat="1" ht="312.75" customHeight="1">
      <c r="A11" s="3465">
        <v>88.1</v>
      </c>
      <c r="B11" s="3477" t="s">
        <v>1697</v>
      </c>
      <c r="C11" s="3467" t="s">
        <v>647</v>
      </c>
      <c r="D11" s="3468">
        <v>2000</v>
      </c>
      <c r="E11" s="3469">
        <f>D11/100000</f>
        <v>0.02</v>
      </c>
      <c r="F11" s="3470">
        <f>VLOOKUP($A$1,'[4]NCD-1_NPCB&amp;VI'!$B$6:$Q$63,3,0)</f>
        <v>5828</v>
      </c>
      <c r="G11" s="3469">
        <f>E11*F11*0.3</f>
        <v>34.967999999999996</v>
      </c>
      <c r="H11" s="3478"/>
      <c r="I11" s="3478"/>
      <c r="J11" s="3478"/>
      <c r="K11" s="3478"/>
      <c r="L11" s="3478"/>
      <c r="M11" s="3478"/>
      <c r="N11" s="3478"/>
      <c r="O11" s="3478"/>
      <c r="P11" s="3478"/>
      <c r="Q11" s="3478"/>
      <c r="R11" s="3478"/>
      <c r="S11" s="3478"/>
      <c r="T11" s="3478"/>
      <c r="U11" s="3478"/>
      <c r="V11" s="3479">
        <f>G11</f>
        <v>34.967999999999996</v>
      </c>
      <c r="W11" s="3478"/>
      <c r="X11" s="3478"/>
      <c r="Y11" s="3478"/>
      <c r="Z11" s="1189">
        <f>X11+V11+T11+R11+N11+L11+H11</f>
        <v>34.967999999999996</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51.994</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7347</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10.979999999999999</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9.9799999999999986</v>
      </c>
      <c r="W6" s="1047"/>
      <c r="X6" s="1046">
        <f>X7+X23</f>
        <v>0</v>
      </c>
      <c r="Y6" s="1047"/>
      <c r="Z6" s="1046">
        <f>Z7+Z23</f>
        <v>10.979999999999999</v>
      </c>
      <c r="AA6" s="1048"/>
    </row>
    <row r="7" spans="1:27" ht="15.75" customHeight="1">
      <c r="A7" s="1050">
        <v>97</v>
      </c>
      <c r="B7" s="1051" t="s">
        <v>349</v>
      </c>
      <c r="C7" s="1052"/>
      <c r="D7" s="1053"/>
      <c r="E7" s="1054"/>
      <c r="F7" s="1055"/>
      <c r="G7" s="1056">
        <f>SUM(G8:G22)</f>
        <v>10.78</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9.7799999999999994</v>
      </c>
      <c r="W7" s="1057"/>
      <c r="X7" s="1056">
        <f>SUM(X8:X22)</f>
        <v>0</v>
      </c>
      <c r="Y7" s="1057"/>
      <c r="Z7" s="1056">
        <f>SUM(Z8:Z22)</f>
        <v>10.78</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63</v>
      </c>
      <c r="G11" s="876">
        <f>E11*F11</f>
        <v>9.4499999999999993</v>
      </c>
      <c r="H11" s="1068"/>
      <c r="I11" s="1068"/>
      <c r="J11" s="1068"/>
      <c r="K11" s="1068"/>
      <c r="L11" s="1068"/>
      <c r="M11" s="1068"/>
      <c r="N11" s="1068"/>
      <c r="O11" s="1068"/>
      <c r="P11" s="1068"/>
      <c r="Q11" s="1068"/>
      <c r="R11" s="1068"/>
      <c r="S11" s="1068"/>
      <c r="T11" s="1068"/>
      <c r="U11" s="1068"/>
      <c r="V11" s="1076">
        <f>G11</f>
        <v>9.4499999999999993</v>
      </c>
      <c r="W11" s="1068"/>
      <c r="X11" s="1068"/>
      <c r="Y11" s="1068"/>
      <c r="Z11" s="1188">
        <f t="shared" ref="Z11:Z16" si="3">X11+V11+T11+R11+N11+L11+H11</f>
        <v>9.4499999999999993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11</v>
      </c>
      <c r="G13" s="876">
        <f>E13*F13</f>
        <v>0.32999999999999996</v>
      </c>
      <c r="H13" s="1079"/>
      <c r="I13" s="1079"/>
      <c r="J13" s="1079"/>
      <c r="K13" s="1079"/>
      <c r="L13" s="1079"/>
      <c r="M13" s="1079"/>
      <c r="N13" s="1079"/>
      <c r="O13" s="1079"/>
      <c r="P13" s="1079"/>
      <c r="Q13" s="1079"/>
      <c r="R13" s="1079"/>
      <c r="S13" s="1079"/>
      <c r="T13" s="1079"/>
      <c r="U13" s="1079"/>
      <c r="V13" s="1082">
        <f>G13</f>
        <v>0.32999999999999996</v>
      </c>
      <c r="W13" s="1079"/>
      <c r="X13" s="1079"/>
      <c r="Y13" s="1079"/>
      <c r="Z13" s="1188">
        <f t="shared" si="3"/>
        <v>0.32999999999999996</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10.979999999999999</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38.146079999999998</v>
      </c>
      <c r="H6" s="365">
        <f>H7+H18+H26+H31+H36</f>
        <v>0</v>
      </c>
      <c r="I6" s="365"/>
      <c r="J6" s="365"/>
      <c r="K6" s="365"/>
      <c r="L6" s="365">
        <f>L7+L18+L26+L31+L36</f>
        <v>0</v>
      </c>
      <c r="M6" s="365"/>
      <c r="N6" s="365">
        <f>N7+N18+N26+N31+N36</f>
        <v>34.071079999999995</v>
      </c>
      <c r="O6" s="365"/>
      <c r="P6" s="365"/>
      <c r="Q6" s="365"/>
      <c r="R6" s="365">
        <f>R7+R18+R26+R31+R36</f>
        <v>0</v>
      </c>
      <c r="S6" s="365"/>
      <c r="T6" s="365">
        <f>T7+T18+T26+T31+T36</f>
        <v>0</v>
      </c>
      <c r="U6" s="365"/>
      <c r="V6" s="365">
        <f>V7+V18+V26+V31+V36</f>
        <v>4.0750000000000002</v>
      </c>
      <c r="W6" s="365"/>
      <c r="X6" s="365">
        <f>X7+X18+X26+X31+X36</f>
        <v>0</v>
      </c>
      <c r="Y6" s="365"/>
      <c r="Z6" s="365">
        <f>Z7+Z18+Z26+Z31+Z36</f>
        <v>38.146079999999998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3.9750000000000001</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3.9750000000000001</v>
      </c>
      <c r="W18" s="582"/>
      <c r="X18" s="582">
        <f t="shared" si="1"/>
        <v>0</v>
      </c>
      <c r="Y18" s="582"/>
      <c r="Z18" s="582">
        <f t="shared" si="1"/>
        <v>3.9750000000000001</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5</v>
      </c>
      <c r="G22" s="2540">
        <f t="shared" ref="G22:G23" si="2">F22*E22</f>
        <v>1.5</v>
      </c>
      <c r="H22" s="3582"/>
      <c r="I22" s="3582"/>
      <c r="J22" s="3582"/>
      <c r="K22" s="3582"/>
      <c r="L22" s="3582"/>
      <c r="M22" s="3582"/>
      <c r="N22" s="3582"/>
      <c r="O22" s="3582"/>
      <c r="P22" s="3582"/>
      <c r="Q22" s="3582"/>
      <c r="R22" s="3582"/>
      <c r="S22" s="3582"/>
      <c r="T22" s="3582"/>
      <c r="U22" s="3582"/>
      <c r="V22" s="817">
        <f t="shared" ref="V22:V23" si="3">G22</f>
        <v>1.5</v>
      </c>
      <c r="W22" s="3582"/>
      <c r="X22" s="3582"/>
      <c r="Y22" s="3582"/>
      <c r="Z22" s="1182">
        <f t="shared" ref="Z22:Z23" si="4">X22+V22+T22+R22+N22+L22+H22</f>
        <v>1.5</v>
      </c>
      <c r="AA22" s="3582" t="s">
        <v>6756</v>
      </c>
    </row>
    <row r="23" spans="1:27" ht="27.75" customHeight="1">
      <c r="A23" s="369" t="s">
        <v>6757</v>
      </c>
      <c r="B23" s="3425" t="s">
        <v>6758</v>
      </c>
      <c r="C23" s="2761" t="s">
        <v>6755</v>
      </c>
      <c r="D23" s="3044">
        <f>2500*9</f>
        <v>22500</v>
      </c>
      <c r="E23" s="817">
        <f>D23/100000</f>
        <v>0.22500000000000001</v>
      </c>
      <c r="F23" s="818">
        <f>VLOOKUP($A$1,'[4]NCD-3_NPHCE'!$B$6:$I$63,6,0)</f>
        <v>11</v>
      </c>
      <c r="G23" s="2540">
        <f t="shared" si="2"/>
        <v>2.4750000000000001</v>
      </c>
      <c r="H23" s="3582"/>
      <c r="I23" s="3582"/>
      <c r="J23" s="3582"/>
      <c r="K23" s="3582"/>
      <c r="L23" s="3582"/>
      <c r="M23" s="3582"/>
      <c r="N23" s="3582"/>
      <c r="O23" s="3582"/>
      <c r="P23" s="3582"/>
      <c r="Q23" s="3582"/>
      <c r="R23" s="3582"/>
      <c r="S23" s="3582"/>
      <c r="T23" s="3582"/>
      <c r="U23" s="3582"/>
      <c r="V23" s="817">
        <f t="shared" si="3"/>
        <v>2.4750000000000001</v>
      </c>
      <c r="W23" s="3582"/>
      <c r="X23" s="3582"/>
      <c r="Y23" s="3582"/>
      <c r="Z23" s="1182">
        <f t="shared" si="4"/>
        <v>2.4750000000000001</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24.071079999999998</v>
      </c>
      <c r="H26" s="582">
        <f t="shared" ref="H26:Z26" si="5">SUM(H27:H30)</f>
        <v>0</v>
      </c>
      <c r="I26" s="582"/>
      <c r="J26" s="582"/>
      <c r="K26" s="582"/>
      <c r="L26" s="582">
        <f t="shared" si="5"/>
        <v>0</v>
      </c>
      <c r="M26" s="582"/>
      <c r="N26" s="582">
        <f t="shared" si="5"/>
        <v>24.071079999999998</v>
      </c>
      <c r="O26" s="582"/>
      <c r="P26" s="582"/>
      <c r="Q26" s="582"/>
      <c r="R26" s="582">
        <f t="shared" si="5"/>
        <v>0</v>
      </c>
      <c r="S26" s="582"/>
      <c r="T26" s="582">
        <f t="shared" si="5"/>
        <v>0</v>
      </c>
      <c r="U26" s="582"/>
      <c r="V26" s="582">
        <f t="shared" si="5"/>
        <v>0</v>
      </c>
      <c r="W26" s="582"/>
      <c r="X26" s="582">
        <f t="shared" si="5"/>
        <v>0</v>
      </c>
      <c r="Y26" s="582"/>
      <c r="Z26" s="582">
        <f t="shared" si="5"/>
        <v>24.071079999999998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241</v>
      </c>
      <c r="G29" s="3577">
        <f>F29*E29</f>
        <v>24.071079999999998</v>
      </c>
      <c r="H29" s="3585"/>
      <c r="I29" s="3585"/>
      <c r="J29" s="3585"/>
      <c r="K29" s="3585"/>
      <c r="L29" s="3585"/>
      <c r="M29" s="3585"/>
      <c r="N29" s="3586">
        <f>G29</f>
        <v>24.071079999999998</v>
      </c>
      <c r="O29" s="3585"/>
      <c r="P29" s="3585"/>
      <c r="Q29" s="3585"/>
      <c r="R29" s="3585"/>
      <c r="S29" s="3585"/>
      <c r="T29" s="3585"/>
      <c r="U29" s="3585"/>
      <c r="V29" s="3585"/>
      <c r="W29" s="3585"/>
      <c r="X29" s="3585"/>
      <c r="Y29" s="3585"/>
      <c r="Z29" s="3578">
        <f>X29+V29+T29+R29+N29+L29+H29</f>
        <v>24.071079999999998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38.146079999999998</v>
      </c>
      <c r="H37" s="3598">
        <f t="shared" ref="H37:Z37" si="8">H6</f>
        <v>0</v>
      </c>
      <c r="I37" s="3598">
        <f t="shared" si="8"/>
        <v>0</v>
      </c>
      <c r="J37" s="3598">
        <f t="shared" si="8"/>
        <v>0</v>
      </c>
      <c r="K37" s="3598">
        <f t="shared" si="8"/>
        <v>0</v>
      </c>
      <c r="L37" s="3598">
        <f t="shared" si="8"/>
        <v>0</v>
      </c>
      <c r="M37" s="3598">
        <f t="shared" si="8"/>
        <v>0</v>
      </c>
      <c r="N37" s="3598">
        <f t="shared" si="8"/>
        <v>34.071079999999995</v>
      </c>
      <c r="O37" s="3598">
        <f t="shared" si="8"/>
        <v>0</v>
      </c>
      <c r="P37" s="3598">
        <f t="shared" si="8"/>
        <v>0</v>
      </c>
      <c r="Q37" s="3598">
        <f t="shared" si="8"/>
        <v>0</v>
      </c>
      <c r="R37" s="3598">
        <f t="shared" si="8"/>
        <v>0</v>
      </c>
      <c r="S37" s="3598">
        <f t="shared" si="8"/>
        <v>0</v>
      </c>
      <c r="T37" s="3598">
        <f t="shared" si="8"/>
        <v>0</v>
      </c>
      <c r="U37" s="3598">
        <f t="shared" si="8"/>
        <v>0</v>
      </c>
      <c r="V37" s="3598">
        <f t="shared" si="8"/>
        <v>4.0750000000000002</v>
      </c>
      <c r="W37" s="3598">
        <f t="shared" si="8"/>
        <v>0</v>
      </c>
      <c r="X37" s="3598">
        <f t="shared" si="8"/>
        <v>0</v>
      </c>
      <c r="Y37" s="3598">
        <f t="shared" si="8"/>
        <v>0</v>
      </c>
      <c r="Z37" s="3598">
        <f t="shared" si="8"/>
        <v>38.146079999999998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7347</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65.635750000000002</v>
      </c>
      <c r="H6" s="1002">
        <f>+H7+H15+H25+H43+H84</f>
        <v>0</v>
      </c>
      <c r="I6" s="1002"/>
      <c r="J6" s="1002"/>
      <c r="K6" s="1002"/>
      <c r="L6" s="1002">
        <f>+L7+L15+L25+L43+L84</f>
        <v>0</v>
      </c>
      <c r="M6" s="1002"/>
      <c r="N6" s="1002">
        <f>+N7+N15+N25+N43+N84</f>
        <v>0</v>
      </c>
      <c r="O6" s="1002"/>
      <c r="P6" s="1002"/>
      <c r="Q6" s="1002"/>
      <c r="R6" s="1002">
        <f>+R7+R15+R25+R43+R84</f>
        <v>0</v>
      </c>
      <c r="S6" s="1002"/>
      <c r="T6" s="1002">
        <f>+T7+T15+T25+T43+T84</f>
        <v>38.875749999999996</v>
      </c>
      <c r="U6" s="1002"/>
      <c r="V6" s="1002">
        <f>+V7+V15+V25+V43+V84</f>
        <v>26.759999999999998</v>
      </c>
      <c r="W6" s="1002"/>
      <c r="X6" s="1002">
        <f>+X7+X15+X25+X43+X84</f>
        <v>0</v>
      </c>
      <c r="Y6" s="1002"/>
      <c r="Z6" s="1002">
        <f>+Z7+Z15+Z25+Z43+Z84</f>
        <v>65.635750000000002</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1.92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1.92</v>
      </c>
      <c r="W15" s="1016"/>
      <c r="X15" s="1016">
        <f>SUM(X16:X24)</f>
        <v>0</v>
      </c>
      <c r="Y15" s="1016"/>
      <c r="Z15" s="3679">
        <f>SUM(Z16:Z24)</f>
        <v>1.92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16</v>
      </c>
      <c r="G22" s="3677">
        <f>E22*F22*12</f>
        <v>1.92</v>
      </c>
      <c r="H22" s="760"/>
      <c r="I22" s="760"/>
      <c r="J22" s="760"/>
      <c r="K22" s="760"/>
      <c r="L22" s="760"/>
      <c r="M22" s="760"/>
      <c r="N22" s="760"/>
      <c r="O22" s="760"/>
      <c r="P22" s="760"/>
      <c r="Q22" s="760"/>
      <c r="R22" s="760"/>
      <c r="S22" s="760"/>
      <c r="T22" s="760"/>
      <c r="U22" s="760"/>
      <c r="V22" s="1015">
        <f>G22</f>
        <v>1.92</v>
      </c>
      <c r="W22" s="760"/>
      <c r="X22" s="760"/>
      <c r="Y22" s="760"/>
      <c r="Z22" s="3678">
        <f>H22+L22+N22+R22+T22+V22+X22</f>
        <v>1.92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62.875749999999996</v>
      </c>
      <c r="H25" s="1016">
        <f>SUM(H26:H42)</f>
        <v>0</v>
      </c>
      <c r="I25" s="1016"/>
      <c r="J25" s="1016"/>
      <c r="K25" s="1016"/>
      <c r="L25" s="1016">
        <f>SUM(L26:L42)</f>
        <v>0</v>
      </c>
      <c r="M25" s="1016"/>
      <c r="N25" s="1016">
        <f>SUM(N26:N42)</f>
        <v>0</v>
      </c>
      <c r="O25" s="1016"/>
      <c r="P25" s="1016"/>
      <c r="Q25" s="1016"/>
      <c r="R25" s="1016">
        <f>SUM(R26:R42)</f>
        <v>0</v>
      </c>
      <c r="S25" s="1016"/>
      <c r="T25" s="1016">
        <f>SUM(T26:T42)</f>
        <v>38.875749999999996</v>
      </c>
      <c r="U25" s="1016"/>
      <c r="V25" s="1016">
        <f>SUM(V26:V42)</f>
        <v>24</v>
      </c>
      <c r="W25" s="1016"/>
      <c r="X25" s="1016">
        <f>SUM(X26:X42)</f>
        <v>0</v>
      </c>
      <c r="Y25" s="1016"/>
      <c r="Z25" s="3679">
        <f>SUM(Z26:Z42)</f>
        <v>62.875749999999996</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23725</v>
      </c>
      <c r="G35" s="3691">
        <f>E35*F35</f>
        <v>34.875749999999996</v>
      </c>
      <c r="H35" s="3688"/>
      <c r="I35" s="3688"/>
      <c r="J35" s="3688"/>
      <c r="K35" s="3688"/>
      <c r="L35" s="3688"/>
      <c r="M35" s="3688"/>
      <c r="N35" s="3688"/>
      <c r="O35" s="3688"/>
      <c r="P35" s="3688"/>
      <c r="Q35" s="3688"/>
      <c r="R35" s="3688"/>
      <c r="S35" s="3688"/>
      <c r="T35" s="3689">
        <f>G35</f>
        <v>34.875749999999996</v>
      </c>
      <c r="U35" s="3688"/>
      <c r="V35" s="3688"/>
      <c r="W35" s="3688"/>
      <c r="X35" s="3688"/>
      <c r="Y35" s="3688"/>
      <c r="Z35" s="3692">
        <f>H35+L35+N35+R35+T35+V35+X35</f>
        <v>34.875749999999996</v>
      </c>
      <c r="AA35" s="3693" t="s">
        <v>6902</v>
      </c>
    </row>
    <row r="36" spans="1:27" s="171" customFormat="1" ht="180">
      <c r="A36" s="1026" t="s">
        <v>1917</v>
      </c>
      <c r="B36" s="1028" t="s">
        <v>1918</v>
      </c>
      <c r="C36" s="3694" t="s">
        <v>693</v>
      </c>
      <c r="D36" s="3695">
        <v>100000</v>
      </c>
      <c r="E36" s="3696">
        <f>D36/100000</f>
        <v>1</v>
      </c>
      <c r="F36" s="3697">
        <f>VLOOKUP($A$1,'[4]NCD-5_NP-NCD'!$B$6:$L$63,6,0)</f>
        <v>4</v>
      </c>
      <c r="G36" s="3696">
        <f>F36*E36</f>
        <v>4</v>
      </c>
      <c r="H36" s="761"/>
      <c r="I36" s="761"/>
      <c r="J36" s="761"/>
      <c r="K36" s="761"/>
      <c r="L36" s="761"/>
      <c r="M36" s="761"/>
      <c r="N36" s="761"/>
      <c r="O36" s="761"/>
      <c r="P36" s="761"/>
      <c r="Q36" s="761"/>
      <c r="R36" s="761"/>
      <c r="S36" s="761"/>
      <c r="T36" s="1025">
        <f>G36</f>
        <v>4</v>
      </c>
      <c r="U36" s="761"/>
      <c r="V36" s="761"/>
      <c r="W36" s="761"/>
      <c r="X36" s="761"/>
      <c r="Y36" s="761"/>
      <c r="Z36" s="3004">
        <f>H36+L36+N36+R36+T36+V36+X36</f>
        <v>4</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65.635750000000002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38.807999999999993</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38.807999999999993</v>
      </c>
      <c r="W6" s="365"/>
      <c r="X6" s="365">
        <f t="shared" si="0"/>
        <v>0</v>
      </c>
      <c r="Y6" s="365"/>
      <c r="Z6" s="365">
        <f t="shared" si="0"/>
        <v>38.807999999999993</v>
      </c>
      <c r="AA6" s="364"/>
    </row>
    <row r="7" spans="1:27" s="93" customFormat="1" ht="87" customHeight="1">
      <c r="A7" s="366">
        <v>112</v>
      </c>
      <c r="B7" s="3227" t="s">
        <v>129</v>
      </c>
      <c r="C7" s="367"/>
      <c r="D7" s="367"/>
      <c r="E7" s="367"/>
      <c r="F7" s="366"/>
      <c r="G7" s="582">
        <f>SUM(G8:G13)</f>
        <v>38.807999999999993</v>
      </c>
      <c r="H7" s="582">
        <f>SUM(H8:H13)</f>
        <v>0</v>
      </c>
      <c r="I7" s="582"/>
      <c r="J7" s="582"/>
      <c r="K7" s="582"/>
      <c r="L7" s="582">
        <f>SUM(L8:L13)</f>
        <v>0</v>
      </c>
      <c r="M7" s="582"/>
      <c r="N7" s="582">
        <f>SUM(N8:N13)</f>
        <v>0</v>
      </c>
      <c r="O7" s="582"/>
      <c r="P7" s="582"/>
      <c r="Q7" s="582"/>
      <c r="R7" s="582">
        <f>SUM(R8:R13)</f>
        <v>0</v>
      </c>
      <c r="S7" s="582"/>
      <c r="T7" s="582">
        <f>SUM(T8:T13)</f>
        <v>0</v>
      </c>
      <c r="U7" s="582"/>
      <c r="V7" s="582">
        <f>SUM(V8:V13)</f>
        <v>38.807999999999993</v>
      </c>
      <c r="W7" s="582"/>
      <c r="X7" s="582">
        <f>SUM(X8:X13)</f>
        <v>0</v>
      </c>
      <c r="Y7" s="582"/>
      <c r="Z7" s="1144">
        <f>SUM(Z8:Z13)</f>
        <v>38.807999999999993</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5040</v>
      </c>
      <c r="G10" s="3126">
        <f>E10*F10*0.7</f>
        <v>38.807999999999993</v>
      </c>
      <c r="H10" s="625"/>
      <c r="I10" s="625"/>
      <c r="J10" s="625"/>
      <c r="K10" s="625"/>
      <c r="L10" s="625"/>
      <c r="M10" s="625"/>
      <c r="N10" s="625"/>
      <c r="O10" s="625"/>
      <c r="P10" s="625"/>
      <c r="Q10" s="625"/>
      <c r="R10" s="625"/>
      <c r="S10" s="625"/>
      <c r="T10" s="625"/>
      <c r="U10" s="625"/>
      <c r="V10" s="635">
        <f>G10</f>
        <v>38.807999999999993</v>
      </c>
      <c r="W10" s="625"/>
      <c r="X10" s="625"/>
      <c r="Y10" s="625"/>
      <c r="Z10" s="1149">
        <f>X10+V10+T10+R10+N10+L10+H10</f>
        <v>38.807999999999993</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38.807999999999993</v>
      </c>
      <c r="H17" s="3820"/>
      <c r="I17" s="3820"/>
      <c r="J17" s="3820"/>
      <c r="K17" s="3820"/>
      <c r="L17" s="3820"/>
      <c r="M17" s="3820"/>
      <c r="N17" s="3820"/>
      <c r="O17" s="3820"/>
      <c r="P17" s="3820"/>
      <c r="Q17" s="3820"/>
      <c r="R17" s="3820"/>
      <c r="S17" s="3820"/>
      <c r="T17" s="3820"/>
      <c r="U17" s="3820"/>
      <c r="V17" s="3820"/>
      <c r="W17" s="3820"/>
      <c r="X17" s="3820"/>
      <c r="Y17" s="3820"/>
      <c r="Z17" s="3821">
        <f>Z14+Z7</f>
        <v>38.807999999999993</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5.7</v>
      </c>
      <c r="W6" s="365"/>
      <c r="X6" s="365">
        <f t="shared" si="0"/>
        <v>0</v>
      </c>
      <c r="Y6" s="365"/>
      <c r="Z6" s="365">
        <f t="shared" si="0"/>
        <v>5.7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3.2</v>
      </c>
      <c r="W15" s="3446"/>
      <c r="X15" s="3446">
        <f t="shared" si="7"/>
        <v>0</v>
      </c>
      <c r="Y15" s="3446"/>
      <c r="Z15" s="3446">
        <f t="shared" si="7"/>
        <v>3.2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16</v>
      </c>
      <c r="G19" s="2533">
        <f>F19*E19</f>
        <v>3.2</v>
      </c>
      <c r="H19" s="560"/>
      <c r="I19" s="560"/>
      <c r="J19" s="560"/>
      <c r="K19" s="560"/>
      <c r="L19" s="560"/>
      <c r="M19" s="560"/>
      <c r="N19" s="560"/>
      <c r="O19" s="560"/>
      <c r="P19" s="560"/>
      <c r="Q19" s="560"/>
      <c r="R19" s="560"/>
      <c r="S19" s="560"/>
      <c r="T19" s="560"/>
      <c r="U19" s="560"/>
      <c r="V19" s="2731">
        <f>G19</f>
        <v>3.2</v>
      </c>
      <c r="W19" s="560"/>
      <c r="X19" s="560"/>
      <c r="Y19" s="560"/>
      <c r="Z19" s="3260">
        <f>X19+V19+T19+R19+N19+L19+H19</f>
        <v>3.2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5.7</v>
      </c>
      <c r="H22" s="3828"/>
      <c r="I22" s="3828"/>
      <c r="J22" s="3828"/>
      <c r="K22" s="3828"/>
      <c r="L22" s="3828"/>
      <c r="M22" s="3828"/>
      <c r="N22" s="3828"/>
      <c r="O22" s="3828"/>
      <c r="P22" s="3828"/>
      <c r="Q22" s="3828"/>
      <c r="R22" s="3828"/>
      <c r="S22" s="3828"/>
      <c r="T22" s="3828"/>
      <c r="U22" s="3828"/>
      <c r="V22" s="3828"/>
      <c r="W22" s="3828"/>
      <c r="X22" s="3828"/>
      <c r="Y22" s="3828"/>
      <c r="Z22" s="3829">
        <f>Z7+Z15+Z20+Z21</f>
        <v>5.7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7.6000000000000005</v>
      </c>
      <c r="H9" s="365">
        <f>H10+H14+H22</f>
        <v>0</v>
      </c>
      <c r="I9" s="365"/>
      <c r="J9" s="365"/>
      <c r="K9" s="365"/>
      <c r="L9" s="365">
        <f>L10+L14+L22</f>
        <v>0</v>
      </c>
      <c r="M9" s="365"/>
      <c r="N9" s="365">
        <f>N10+N14+N22</f>
        <v>7.6000000000000005</v>
      </c>
      <c r="O9" s="365"/>
      <c r="P9" s="365"/>
      <c r="Q9" s="365"/>
      <c r="R9" s="365">
        <f>R10+R14+R22</f>
        <v>0</v>
      </c>
      <c r="S9" s="365"/>
      <c r="T9" s="365">
        <f>T10+T14+T22</f>
        <v>0</v>
      </c>
      <c r="U9" s="365"/>
      <c r="V9" s="365">
        <f>V10+V14+V22</f>
        <v>0</v>
      </c>
      <c r="W9" s="365"/>
      <c r="X9" s="365">
        <f>X10+X14+X22</f>
        <v>0</v>
      </c>
      <c r="Y9" s="365"/>
      <c r="Z9" s="365">
        <f>Z10+Z14+Z22</f>
        <v>7.6000000000000005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7.6000000000000005</v>
      </c>
      <c r="H14" s="3794">
        <f t="shared" ref="H14:Z14" si="1">SUM(H15:H21)</f>
        <v>0</v>
      </c>
      <c r="I14" s="3794"/>
      <c r="J14" s="3794"/>
      <c r="K14" s="3794"/>
      <c r="L14" s="3794">
        <f t="shared" si="1"/>
        <v>0</v>
      </c>
      <c r="M14" s="3794"/>
      <c r="N14" s="3794">
        <f t="shared" si="1"/>
        <v>7.6000000000000005</v>
      </c>
      <c r="O14" s="3794"/>
      <c r="P14" s="3794"/>
      <c r="Q14" s="3794"/>
      <c r="R14" s="3794">
        <f t="shared" si="1"/>
        <v>0</v>
      </c>
      <c r="S14" s="3794"/>
      <c r="T14" s="3794">
        <f t="shared" si="1"/>
        <v>0</v>
      </c>
      <c r="U14" s="3794"/>
      <c r="V14" s="3794">
        <f t="shared" si="1"/>
        <v>0</v>
      </c>
      <c r="W14" s="3794"/>
      <c r="X14" s="3794">
        <f t="shared" si="1"/>
        <v>0</v>
      </c>
      <c r="Y14" s="3794"/>
      <c r="Z14" s="3794">
        <f t="shared" si="1"/>
        <v>7.6000000000000005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1</v>
      </c>
      <c r="G19" s="3126">
        <f>E19*F19</f>
        <v>2</v>
      </c>
      <c r="H19" s="584"/>
      <c r="I19" s="584"/>
      <c r="J19" s="584"/>
      <c r="K19" s="584"/>
      <c r="L19" s="584"/>
      <c r="M19" s="584"/>
      <c r="N19" s="586">
        <f>G19</f>
        <v>2</v>
      </c>
      <c r="O19" s="584"/>
      <c r="P19" s="584"/>
      <c r="Q19" s="584"/>
      <c r="R19" s="584"/>
      <c r="S19" s="584"/>
      <c r="T19" s="584"/>
      <c r="U19" s="584"/>
      <c r="V19" s="584"/>
      <c r="W19" s="584"/>
      <c r="X19" s="584"/>
      <c r="Y19" s="584"/>
      <c r="Z19" s="3678">
        <f>H19+L19+N19+R19+T19+V19+X19</f>
        <v>2</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7.6000000000000005</v>
      </c>
      <c r="H23" s="3824"/>
      <c r="I23" s="3824"/>
      <c r="J23" s="3824"/>
      <c r="K23" s="3824"/>
      <c r="L23" s="3824"/>
      <c r="M23" s="3824"/>
      <c r="N23" s="3824"/>
      <c r="O23" s="3824"/>
      <c r="P23" s="3824"/>
      <c r="Q23" s="3824"/>
      <c r="R23" s="3824"/>
      <c r="S23" s="3824"/>
      <c r="T23" s="3824"/>
      <c r="U23" s="3824"/>
      <c r="V23" s="3824"/>
      <c r="W23" s="3824"/>
      <c r="X23" s="3824"/>
      <c r="Y23" s="3824"/>
      <c r="Z23" s="3829">
        <f>Z9</f>
        <v>7.6000000000000005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7347</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2.3039999999999998</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2.3039999999999998</v>
      </c>
      <c r="Z12" s="866"/>
      <c r="AA12" s="866">
        <f t="shared" si="1"/>
        <v>0</v>
      </c>
      <c r="AB12" s="866"/>
      <c r="AC12" s="1205">
        <f t="shared" si="1"/>
        <v>2.3039999999999998</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576</v>
      </c>
      <c r="J15" s="1190">
        <f>(I15*H15)*80%</f>
        <v>2.3039999999999998</v>
      </c>
      <c r="K15" s="845"/>
      <c r="L15" s="845"/>
      <c r="M15" s="845"/>
      <c r="N15" s="845"/>
      <c r="O15" s="845"/>
      <c r="P15" s="845"/>
      <c r="Q15" s="845"/>
      <c r="R15" s="845"/>
      <c r="S15" s="845"/>
      <c r="T15" s="845"/>
      <c r="U15" s="845"/>
      <c r="V15" s="845"/>
      <c r="W15" s="845"/>
      <c r="X15" s="845"/>
      <c r="Y15" s="1485">
        <f>J15</f>
        <v>2.3039999999999998</v>
      </c>
      <c r="Z15" s="1302"/>
      <c r="AA15" s="1123"/>
      <c r="AB15" s="1123"/>
      <c r="AC15" s="1302">
        <f t="shared" ref="AC15:AC27" si="3">K15+O15+Q15+U15+W15+Y15+AA15</f>
        <v>2.3039999999999998</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2.8950000000000005</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2.8950000000000005</v>
      </c>
      <c r="Z28" s="866"/>
      <c r="AA28" s="866">
        <f t="shared" si="8"/>
        <v>0</v>
      </c>
      <c r="AB28" s="866"/>
      <c r="AC28" s="1205">
        <f t="shared" si="8"/>
        <v>2.8950000000000005</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50</v>
      </c>
      <c r="J31" s="1192">
        <f>H31*I31</f>
        <v>1.5</v>
      </c>
      <c r="K31" s="696"/>
      <c r="L31" s="696"/>
      <c r="M31" s="696"/>
      <c r="N31" s="696"/>
      <c r="O31" s="696"/>
      <c r="P31" s="696"/>
      <c r="Q31" s="696"/>
      <c r="R31" s="696"/>
      <c r="S31" s="696"/>
      <c r="T31" s="696"/>
      <c r="U31" s="696"/>
      <c r="V31" s="696"/>
      <c r="W31" s="696"/>
      <c r="X31" s="696"/>
      <c r="Y31" s="878">
        <f t="shared" si="11"/>
        <v>1.5</v>
      </c>
      <c r="Z31" s="696"/>
      <c r="AA31" s="696"/>
      <c r="AB31" s="696"/>
      <c r="AC31" s="1152">
        <f t="shared" si="10"/>
        <v>1.5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100</v>
      </c>
      <c r="J32" s="1192">
        <f>H32*I32*4*0.8</f>
        <v>1.2800000000000002</v>
      </c>
      <c r="K32" s="696"/>
      <c r="L32" s="696"/>
      <c r="M32" s="696"/>
      <c r="N32" s="696"/>
      <c r="O32" s="696"/>
      <c r="P32" s="696"/>
      <c r="Q32" s="696"/>
      <c r="R32" s="696"/>
      <c r="S32" s="696"/>
      <c r="T32" s="696"/>
      <c r="U32" s="696"/>
      <c r="V32" s="696"/>
      <c r="W32" s="696"/>
      <c r="X32" s="696"/>
      <c r="Y32" s="878">
        <f t="shared" si="11"/>
        <v>1.2800000000000002</v>
      </c>
      <c r="Z32" s="696"/>
      <c r="AA32" s="696"/>
      <c r="AB32" s="696"/>
      <c r="AC32" s="1152">
        <f t="shared" si="10"/>
        <v>1.2800000000000002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6.7779999999999996</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6.7779999999999996</v>
      </c>
      <c r="Z37" s="866"/>
      <c r="AA37" s="866">
        <f t="shared" si="19"/>
        <v>0</v>
      </c>
      <c r="AB37" s="866"/>
      <c r="AC37" s="1205">
        <f t="shared" si="19"/>
        <v>6.7779999999999996</v>
      </c>
      <c r="AD37" s="3950"/>
    </row>
    <row r="38" spans="1:30" ht="90">
      <c r="A38" s="4899"/>
      <c r="B38" s="4902"/>
      <c r="C38" s="4902"/>
      <c r="D38" s="3924">
        <v>134.1</v>
      </c>
      <c r="E38" s="884" t="s">
        <v>4158</v>
      </c>
      <c r="F38" s="887" t="s">
        <v>378</v>
      </c>
      <c r="G38" s="2455">
        <v>100</v>
      </c>
      <c r="H38" s="889">
        <f t="shared" ref="H38:H39" si="20">G38/100000</f>
        <v>1E-3</v>
      </c>
      <c r="I38" s="888">
        <f>VLOOKUP($A$1,'[4]HSS(U)'!$C$10:$CC$67,9,0)</f>
        <v>192</v>
      </c>
      <c r="J38" s="1192">
        <f>H38*I38*12</f>
        <v>2.3040000000000003</v>
      </c>
      <c r="K38" s="696"/>
      <c r="L38" s="696"/>
      <c r="M38" s="696"/>
      <c r="N38" s="696"/>
      <c r="O38" s="696"/>
      <c r="P38" s="696"/>
      <c r="Q38" s="696"/>
      <c r="R38" s="696"/>
      <c r="S38" s="696"/>
      <c r="T38" s="696"/>
      <c r="U38" s="696"/>
      <c r="V38" s="696"/>
      <c r="W38" s="696"/>
      <c r="X38" s="696"/>
      <c r="Y38" s="878">
        <f>J38</f>
        <v>2.3040000000000003</v>
      </c>
      <c r="Z38" s="696"/>
      <c r="AA38" s="696"/>
      <c r="AB38" s="696"/>
      <c r="AC38" s="1152">
        <f t="shared" ref="AC38:AC47" si="21">K38+O38+Q38+U38+W38+Y38+AA38</f>
        <v>2.3040000000000003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40</v>
      </c>
      <c r="J39" s="1192">
        <f>H39*I39*12*90%</f>
        <v>0.432</v>
      </c>
      <c r="K39" s="696"/>
      <c r="L39" s="696"/>
      <c r="M39" s="696"/>
      <c r="N39" s="696"/>
      <c r="O39" s="696"/>
      <c r="P39" s="696"/>
      <c r="Q39" s="696"/>
      <c r="R39" s="696"/>
      <c r="S39" s="696"/>
      <c r="T39" s="696"/>
      <c r="U39" s="696"/>
      <c r="V39" s="696"/>
      <c r="W39" s="696"/>
      <c r="X39" s="696"/>
      <c r="Y39" s="878">
        <f>J39</f>
        <v>0.432</v>
      </c>
      <c r="Z39" s="696"/>
      <c r="AA39" s="696"/>
      <c r="AB39" s="696"/>
      <c r="AC39" s="1152">
        <f t="shared" si="21"/>
        <v>0.432</v>
      </c>
      <c r="AD39" s="2166" t="s">
        <v>6256</v>
      </c>
    </row>
    <row r="40" spans="1:30" ht="100.5" customHeight="1">
      <c r="A40" s="4899"/>
      <c r="B40" s="4902"/>
      <c r="C40" s="4902"/>
      <c r="D40" s="3924">
        <v>134.30000000000001</v>
      </c>
      <c r="E40" s="884" t="s">
        <v>4160</v>
      </c>
      <c r="F40" s="887" t="s">
        <v>4161</v>
      </c>
      <c r="G40" s="2455">
        <v>6000</v>
      </c>
      <c r="H40" s="889">
        <v>0.06</v>
      </c>
      <c r="I40" s="888">
        <f>VLOOKUP($A$1,'[4]HSS(U)'!$C$10:$CC$67,11,0)</f>
        <v>24</v>
      </c>
      <c r="J40" s="1192">
        <f>I40*H40*80%</f>
        <v>1.1519999999999999</v>
      </c>
      <c r="K40" s="696"/>
      <c r="L40" s="696"/>
      <c r="M40" s="696"/>
      <c r="N40" s="696"/>
      <c r="O40" s="696"/>
      <c r="P40" s="696"/>
      <c r="Q40" s="696"/>
      <c r="R40" s="696"/>
      <c r="S40" s="696"/>
      <c r="T40" s="696"/>
      <c r="U40" s="696"/>
      <c r="V40" s="696"/>
      <c r="W40" s="696"/>
      <c r="X40" s="696"/>
      <c r="Y40" s="878">
        <f t="shared" ref="Y40:Y44" si="22">J40</f>
        <v>1.1519999999999999</v>
      </c>
      <c r="Z40" s="696"/>
      <c r="AA40" s="696"/>
      <c r="AB40" s="696"/>
      <c r="AC40" s="1152">
        <f t="shared" si="21"/>
        <v>1.1519999999999999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5</v>
      </c>
      <c r="J42" s="2077">
        <f>H42*I42*12*0.6</f>
        <v>1.7999999999999998</v>
      </c>
      <c r="K42" s="845"/>
      <c r="L42" s="845"/>
      <c r="M42" s="845"/>
      <c r="N42" s="845"/>
      <c r="O42" s="845"/>
      <c r="P42" s="845"/>
      <c r="Q42" s="845"/>
      <c r="R42" s="845"/>
      <c r="S42" s="845"/>
      <c r="T42" s="845"/>
      <c r="U42" s="845"/>
      <c r="V42" s="845"/>
      <c r="W42" s="845"/>
      <c r="X42" s="845"/>
      <c r="Y42" s="1485">
        <f t="shared" si="22"/>
        <v>1.7999999999999998</v>
      </c>
      <c r="Z42" s="1302"/>
      <c r="AA42" s="1123"/>
      <c r="AB42" s="1123"/>
      <c r="AC42" s="1302">
        <f t="shared" si="21"/>
        <v>1.7999999999999998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73</v>
      </c>
      <c r="J45" s="703">
        <f>H45*I45</f>
        <v>0.73</v>
      </c>
      <c r="K45" s="696"/>
      <c r="L45" s="696"/>
      <c r="M45" s="696"/>
      <c r="N45" s="696"/>
      <c r="O45" s="696"/>
      <c r="P45" s="696"/>
      <c r="Q45" s="696"/>
      <c r="R45" s="696"/>
      <c r="S45" s="696"/>
      <c r="T45" s="696"/>
      <c r="U45" s="696"/>
      <c r="V45" s="696"/>
      <c r="W45" s="696"/>
      <c r="X45" s="696"/>
      <c r="Y45" s="696">
        <f>J45</f>
        <v>0.73</v>
      </c>
      <c r="Z45" s="696"/>
      <c r="AA45" s="696"/>
      <c r="AB45" s="696"/>
      <c r="AC45" s="1152">
        <f t="shared" si="21"/>
        <v>0.73</v>
      </c>
      <c r="AD45" s="2166" t="s">
        <v>6260</v>
      </c>
    </row>
    <row r="46" spans="1:30" ht="120">
      <c r="A46" s="4899"/>
      <c r="B46" s="4902"/>
      <c r="C46" s="4902"/>
      <c r="D46" s="3924">
        <v>134.69999999999999</v>
      </c>
      <c r="E46" s="884" t="s">
        <v>4165</v>
      </c>
      <c r="F46" s="887" t="s">
        <v>4166</v>
      </c>
      <c r="G46" s="2455">
        <v>6000</v>
      </c>
      <c r="H46" s="889">
        <f t="shared" si="24"/>
        <v>0.06</v>
      </c>
      <c r="I46" s="3925">
        <f>VLOOKUP($A$1,'[4]HSS(U)'!$C$10:$CC$67,16,0)</f>
        <v>6</v>
      </c>
      <c r="J46" s="1192">
        <f t="shared" ref="J46:J47" si="25">H46*I46</f>
        <v>0.36</v>
      </c>
      <c r="K46" s="696"/>
      <c r="L46" s="696"/>
      <c r="M46" s="696"/>
      <c r="N46" s="696"/>
      <c r="O46" s="696"/>
      <c r="P46" s="696"/>
      <c r="Q46" s="696"/>
      <c r="R46" s="696"/>
      <c r="S46" s="696"/>
      <c r="T46" s="696"/>
      <c r="U46" s="696"/>
      <c r="V46" s="696"/>
      <c r="W46" s="696"/>
      <c r="X46" s="696"/>
      <c r="Y46" s="878">
        <f t="shared" ref="Y46:Y47" si="26">J46</f>
        <v>0.36</v>
      </c>
      <c r="Z46" s="696"/>
      <c r="AA46" s="696"/>
      <c r="AB46" s="696"/>
      <c r="AC46" s="1152">
        <f t="shared" si="21"/>
        <v>0.36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2.64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2.64</v>
      </c>
      <c r="Z68" s="866"/>
      <c r="AA68" s="866">
        <f>SUM(AA69:AA77)</f>
        <v>0</v>
      </c>
      <c r="AB68" s="866"/>
      <c r="AC68" s="1205">
        <f>SUM(AC69:AC77)</f>
        <v>2.64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72</v>
      </c>
      <c r="J77" s="2020">
        <f t="shared" si="37"/>
        <v>1.44</v>
      </c>
      <c r="K77" s="1568"/>
      <c r="L77" s="1568"/>
      <c r="M77" s="1568"/>
      <c r="N77" s="1568"/>
      <c r="O77" s="1568"/>
      <c r="P77" s="1568"/>
      <c r="Q77" s="1568"/>
      <c r="R77" s="1568"/>
      <c r="S77" s="1568"/>
      <c r="T77" s="1568"/>
      <c r="U77" s="1568"/>
      <c r="V77" s="1568"/>
      <c r="W77" s="1568"/>
      <c r="X77" s="1568"/>
      <c r="Y77" s="1574">
        <f>J77</f>
        <v>1.44</v>
      </c>
      <c r="Z77" s="1568"/>
      <c r="AA77" s="1568"/>
      <c r="AB77" s="1568"/>
      <c r="AC77" s="1574">
        <f t="shared" si="34"/>
        <v>1.44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2.085</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2.085</v>
      </c>
      <c r="Z83" s="866"/>
      <c r="AA83" s="866">
        <f t="shared" si="38"/>
        <v>0</v>
      </c>
      <c r="AB83" s="866"/>
      <c r="AC83" s="1205">
        <f t="shared" si="38"/>
        <v>2.085</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17</v>
      </c>
      <c r="J85" s="1192">
        <f t="shared" ref="J85:J90" si="41">I85*H85</f>
        <v>8.5000000000000006E-2</v>
      </c>
      <c r="K85" s="696"/>
      <c r="L85" s="696"/>
      <c r="M85" s="696"/>
      <c r="N85" s="696"/>
      <c r="O85" s="696"/>
      <c r="P85" s="696"/>
      <c r="Q85" s="696"/>
      <c r="R85" s="696"/>
      <c r="S85" s="696"/>
      <c r="T85" s="696"/>
      <c r="U85" s="696"/>
      <c r="V85" s="696"/>
      <c r="W85" s="696"/>
      <c r="X85" s="696"/>
      <c r="Y85" s="878">
        <f t="shared" si="39"/>
        <v>8.5000000000000006E-2</v>
      </c>
      <c r="Z85" s="900"/>
      <c r="AA85" s="696"/>
      <c r="AB85" s="696"/>
      <c r="AC85" s="1152">
        <f t="shared" si="40"/>
        <v>8.5000000000000006E-2</v>
      </c>
      <c r="AD85" s="907" t="s">
        <v>6268</v>
      </c>
    </row>
    <row r="86" spans="1:31" ht="135">
      <c r="A86" s="4899"/>
      <c r="B86" s="4902"/>
      <c r="C86" s="4902"/>
      <c r="D86" s="3924">
        <v>139.30000000000001</v>
      </c>
      <c r="E86" s="884" t="s">
        <v>4196</v>
      </c>
      <c r="F86" s="887" t="s">
        <v>5817</v>
      </c>
      <c r="G86" s="2455">
        <v>50000</v>
      </c>
      <c r="H86" s="888">
        <v>0.5</v>
      </c>
      <c r="I86" s="888">
        <f>VLOOKUP($A$1,'[4]HSS(U)'!$C$10:$CC$67,24,0)</f>
        <v>4</v>
      </c>
      <c r="J86" s="1192">
        <f t="shared" si="41"/>
        <v>2</v>
      </c>
      <c r="K86" s="696"/>
      <c r="L86" s="696"/>
      <c r="M86" s="696"/>
      <c r="N86" s="696"/>
      <c r="O86" s="696"/>
      <c r="P86" s="696"/>
      <c r="Q86" s="696"/>
      <c r="R86" s="696"/>
      <c r="S86" s="696"/>
      <c r="T86" s="696"/>
      <c r="U86" s="696"/>
      <c r="V86" s="696"/>
      <c r="W86" s="696"/>
      <c r="X86" s="696"/>
      <c r="Y86" s="878">
        <f>J86</f>
        <v>2</v>
      </c>
      <c r="Z86" s="900"/>
      <c r="AA86" s="696"/>
      <c r="AB86" s="696"/>
      <c r="AC86" s="1152">
        <f t="shared" si="40"/>
        <v>2</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140.71555176157617</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140.71555176157617</v>
      </c>
      <c r="Z99" s="866"/>
      <c r="AA99" s="866">
        <f>SUM(AA100:AA105)</f>
        <v>0</v>
      </c>
      <c r="AB99" s="866"/>
      <c r="AC99" s="1205">
        <f>SUM(AC100:AC105)</f>
        <v>140.71555176157617</v>
      </c>
      <c r="AD99" s="3950" t="s">
        <v>4246</v>
      </c>
    </row>
    <row r="100" spans="1:31">
      <c r="A100" s="4899"/>
      <c r="B100" s="4902"/>
      <c r="C100" s="4902"/>
      <c r="D100" s="3924">
        <v>142.1</v>
      </c>
      <c r="E100" s="592" t="s">
        <v>4247</v>
      </c>
      <c r="F100" s="592" t="s">
        <v>407</v>
      </c>
      <c r="G100" s="2455">
        <f>' HR Annexure(NUHM)'!Q23*100000</f>
        <v>9973685.3600000013</v>
      </c>
      <c r="H100" s="889">
        <f>G100/100000</f>
        <v>99.736853600000018</v>
      </c>
      <c r="I100" s="888">
        <v>1</v>
      </c>
      <c r="J100" s="1192">
        <f>H100*I100</f>
        <v>99.736853600000018</v>
      </c>
      <c r="K100" s="696"/>
      <c r="L100" s="696"/>
      <c r="M100" s="696"/>
      <c r="N100" s="696"/>
      <c r="O100" s="696"/>
      <c r="P100" s="696"/>
      <c r="Q100" s="696"/>
      <c r="R100" s="696"/>
      <c r="S100" s="696"/>
      <c r="T100" s="696"/>
      <c r="U100" s="696"/>
      <c r="V100" s="696"/>
      <c r="W100" s="696"/>
      <c r="X100" s="696"/>
      <c r="Y100" s="878">
        <f t="shared" ref="Y100:Y105" si="52">J100</f>
        <v>99.736853600000018</v>
      </c>
      <c r="Z100" s="696"/>
      <c r="AA100" s="696"/>
      <c r="AB100" s="696"/>
      <c r="AC100" s="1152">
        <f t="shared" ref="AC100:AC110" si="53">K100+O100+Q100+U100+W100+Y100+AA100</f>
        <v>99.736853600000018</v>
      </c>
      <c r="AD100" s="2166"/>
    </row>
    <row r="101" spans="1:31">
      <c r="A101" s="4899"/>
      <c r="B101" s="4902"/>
      <c r="C101" s="4902"/>
      <c r="D101" s="3924">
        <v>142.19999999999999</v>
      </c>
      <c r="E101" s="592" t="s">
        <v>4248</v>
      </c>
      <c r="F101" s="592" t="s">
        <v>407</v>
      </c>
      <c r="G101" s="2455">
        <f>' HR Annexure(NUHM)'!R23*100000</f>
        <v>316520.94575558469</v>
      </c>
      <c r="H101" s="889">
        <f t="shared" ref="H101:H105" si="54">G101/100000</f>
        <v>3.1652094575558469</v>
      </c>
      <c r="I101" s="888">
        <v>1</v>
      </c>
      <c r="J101" s="1192">
        <f t="shared" ref="J101:J105" si="55">H101*I101</f>
        <v>3.1652094575558469</v>
      </c>
      <c r="K101" s="696"/>
      <c r="L101" s="696"/>
      <c r="M101" s="696"/>
      <c r="N101" s="696"/>
      <c r="O101" s="696"/>
      <c r="P101" s="696"/>
      <c r="Q101" s="696"/>
      <c r="R101" s="696"/>
      <c r="S101" s="696"/>
      <c r="T101" s="696"/>
      <c r="U101" s="696"/>
      <c r="V101" s="696"/>
      <c r="W101" s="696"/>
      <c r="X101" s="696"/>
      <c r="Y101" s="878">
        <f t="shared" si="52"/>
        <v>3.1652094575558469</v>
      </c>
      <c r="Z101" s="878"/>
      <c r="AA101" s="696"/>
      <c r="AB101" s="696"/>
      <c r="AC101" s="1152">
        <f t="shared" si="53"/>
        <v>3.1652094575558469</v>
      </c>
      <c r="AD101" s="682"/>
    </row>
    <row r="102" spans="1:31">
      <c r="A102" s="4899"/>
      <c r="B102" s="4902"/>
      <c r="C102" s="4902"/>
      <c r="D102" s="3924">
        <v>142.30000000000001</v>
      </c>
      <c r="E102" s="592" t="s">
        <v>4249</v>
      </c>
      <c r="F102" s="592" t="s">
        <v>407</v>
      </c>
      <c r="G102" s="2455">
        <f>' HR Annexure(NUHM)'!Q41*100000</f>
        <v>1814600</v>
      </c>
      <c r="H102" s="889">
        <f t="shared" si="54"/>
        <v>18.146000000000001</v>
      </c>
      <c r="I102" s="888">
        <v>1</v>
      </c>
      <c r="J102" s="1192">
        <f t="shared" si="55"/>
        <v>18.146000000000001</v>
      </c>
      <c r="K102" s="696"/>
      <c r="L102" s="696"/>
      <c r="M102" s="696"/>
      <c r="N102" s="696"/>
      <c r="O102" s="696"/>
      <c r="P102" s="696"/>
      <c r="Q102" s="696"/>
      <c r="R102" s="696"/>
      <c r="S102" s="696"/>
      <c r="T102" s="696"/>
      <c r="U102" s="696"/>
      <c r="V102" s="696"/>
      <c r="W102" s="696"/>
      <c r="X102" s="696"/>
      <c r="Y102" s="878">
        <f t="shared" si="52"/>
        <v>18.146000000000001</v>
      </c>
      <c r="Z102" s="878"/>
      <c r="AA102" s="696"/>
      <c r="AB102" s="696"/>
      <c r="AC102" s="1152">
        <f t="shared" si="53"/>
        <v>18.146000000000001</v>
      </c>
      <c r="AD102" s="2166"/>
    </row>
    <row r="103" spans="1:31">
      <c r="A103" s="4899"/>
      <c r="B103" s="4902"/>
      <c r="C103" s="4902"/>
      <c r="D103" s="3924">
        <v>142.4</v>
      </c>
      <c r="E103" s="592" t="s">
        <v>6360</v>
      </c>
      <c r="F103" s="592" t="s">
        <v>407</v>
      </c>
      <c r="G103" s="2455">
        <f>' HR Annexure(NUHM)'!R41*100000</f>
        <v>129067.4481620302</v>
      </c>
      <c r="H103" s="889">
        <f t="shared" si="54"/>
        <v>1.290674481620302</v>
      </c>
      <c r="I103" s="888">
        <v>1</v>
      </c>
      <c r="J103" s="1192">
        <f t="shared" si="55"/>
        <v>1.290674481620302</v>
      </c>
      <c r="K103" s="696"/>
      <c r="L103" s="696"/>
      <c r="M103" s="696"/>
      <c r="N103" s="696"/>
      <c r="O103" s="696"/>
      <c r="P103" s="696"/>
      <c r="Q103" s="696"/>
      <c r="R103" s="696"/>
      <c r="S103" s="696"/>
      <c r="T103" s="696"/>
      <c r="U103" s="696"/>
      <c r="V103" s="696"/>
      <c r="W103" s="696"/>
      <c r="X103" s="696"/>
      <c r="Y103" s="878">
        <f t="shared" si="52"/>
        <v>1.290674481620302</v>
      </c>
      <c r="Z103" s="878"/>
      <c r="AA103" s="696"/>
      <c r="AB103" s="696"/>
      <c r="AC103" s="1152">
        <f t="shared" si="53"/>
        <v>1.290674481620302</v>
      </c>
      <c r="AD103" s="2166"/>
    </row>
    <row r="104" spans="1:31">
      <c r="A104" s="4899"/>
      <c r="B104" s="4902"/>
      <c r="C104" s="4902"/>
      <c r="D104" s="3924">
        <v>142.5</v>
      </c>
      <c r="E104" s="592" t="s">
        <v>4250</v>
      </c>
      <c r="F104" s="592" t="s">
        <v>407</v>
      </c>
      <c r="G104" s="2455">
        <f>' HR Annexure(NUHM)'!Q45*100000</f>
        <v>1451281.4222400002</v>
      </c>
      <c r="H104" s="889">
        <f t="shared" si="54"/>
        <v>14.512814222400003</v>
      </c>
      <c r="I104" s="888">
        <v>1</v>
      </c>
      <c r="J104" s="1192">
        <f t="shared" si="55"/>
        <v>14.512814222400003</v>
      </c>
      <c r="K104" s="696"/>
      <c r="L104" s="696"/>
      <c r="M104" s="696"/>
      <c r="N104" s="696"/>
      <c r="O104" s="696"/>
      <c r="P104" s="696"/>
      <c r="Q104" s="696"/>
      <c r="R104" s="696"/>
      <c r="S104" s="696"/>
      <c r="T104" s="696"/>
      <c r="U104" s="696"/>
      <c r="V104" s="696"/>
      <c r="W104" s="696"/>
      <c r="X104" s="696"/>
      <c r="Y104" s="878">
        <f t="shared" si="52"/>
        <v>14.512814222400003</v>
      </c>
      <c r="Z104" s="878"/>
      <c r="AA104" s="696"/>
      <c r="AB104" s="696"/>
      <c r="AC104" s="1152">
        <f t="shared" si="53"/>
        <v>14.512814222400003</v>
      </c>
      <c r="AD104" s="2166"/>
    </row>
    <row r="105" spans="1:31">
      <c r="A105" s="4899"/>
      <c r="B105" s="4902"/>
      <c r="C105" s="4902"/>
      <c r="D105" s="3924">
        <v>142.6</v>
      </c>
      <c r="E105" s="592" t="s">
        <v>4251</v>
      </c>
      <c r="F105" s="592" t="s">
        <v>407</v>
      </c>
      <c r="G105" s="2455">
        <f>' HR Annexure(NUHM)'!Q49*100000</f>
        <v>386400.00000000006</v>
      </c>
      <c r="H105" s="889">
        <f t="shared" si="54"/>
        <v>3.8640000000000008</v>
      </c>
      <c r="I105" s="902">
        <v>1</v>
      </c>
      <c r="J105" s="1192">
        <f t="shared" si="55"/>
        <v>3.8640000000000008</v>
      </c>
      <c r="K105" s="903"/>
      <c r="L105" s="903"/>
      <c r="M105" s="903"/>
      <c r="N105" s="903"/>
      <c r="O105" s="903"/>
      <c r="P105" s="903"/>
      <c r="Q105" s="903"/>
      <c r="R105" s="903"/>
      <c r="S105" s="903"/>
      <c r="T105" s="903"/>
      <c r="U105" s="903"/>
      <c r="V105" s="903"/>
      <c r="W105" s="903"/>
      <c r="X105" s="903"/>
      <c r="Y105" s="904">
        <f t="shared" si="52"/>
        <v>3.8640000000000008</v>
      </c>
      <c r="Z105" s="904"/>
      <c r="AA105" s="903"/>
      <c r="AB105" s="903"/>
      <c r="AC105" s="1193">
        <f t="shared" si="53"/>
        <v>3.8640000000000008</v>
      </c>
      <c r="AD105" s="2271"/>
    </row>
    <row r="106" spans="1:31" ht="30">
      <c r="A106" s="4899"/>
      <c r="B106" s="4902"/>
      <c r="C106" s="4902"/>
      <c r="D106" s="863">
        <v>143</v>
      </c>
      <c r="E106" s="864" t="s">
        <v>336</v>
      </c>
      <c r="F106" s="2053"/>
      <c r="G106" s="1204"/>
      <c r="H106" s="865"/>
      <c r="I106" s="865"/>
      <c r="J106" s="1205">
        <f>SUM(J107:J110)</f>
        <v>59.961600000000004</v>
      </c>
      <c r="K106" s="894"/>
      <c r="L106" s="865"/>
      <c r="M106" s="894"/>
      <c r="N106" s="894"/>
      <c r="O106" s="2057"/>
      <c r="P106" s="865"/>
      <c r="Q106" s="894"/>
      <c r="R106" s="865"/>
      <c r="S106" s="894"/>
      <c r="T106" s="894"/>
      <c r="U106" s="2057"/>
      <c r="V106" s="865"/>
      <c r="W106" s="894"/>
      <c r="X106" s="865"/>
      <c r="Y106" s="894">
        <f>SUM(Y107:Y110)</f>
        <v>59.961600000000004</v>
      </c>
      <c r="Z106" s="865"/>
      <c r="AA106" s="894"/>
      <c r="AB106" s="865"/>
      <c r="AC106" s="2058">
        <f t="shared" si="53"/>
        <v>59.961600000000004</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4996800</v>
      </c>
      <c r="H108" s="1488">
        <f t="shared" ref="H108" si="58">G108/100000</f>
        <v>49.968000000000004</v>
      </c>
      <c r="I108" s="1488">
        <v>1</v>
      </c>
      <c r="J108" s="1192">
        <f t="shared" ref="J108" si="59">H108*I108</f>
        <v>49.968000000000004</v>
      </c>
      <c r="K108" s="1123"/>
      <c r="L108" s="1123"/>
      <c r="M108" s="1123"/>
      <c r="N108" s="1123"/>
      <c r="O108" s="1123"/>
      <c r="P108" s="1123"/>
      <c r="Q108" s="1123"/>
      <c r="R108" s="1123"/>
      <c r="S108" s="1123"/>
      <c r="T108" s="1123"/>
      <c r="U108" s="1123"/>
      <c r="V108" s="1123"/>
      <c r="W108" s="1123"/>
      <c r="X108" s="1123"/>
      <c r="Y108" s="1302">
        <f>J108</f>
        <v>49.968000000000004</v>
      </c>
      <c r="Z108" s="1123"/>
      <c r="AA108" s="1123"/>
      <c r="AB108" s="1123"/>
      <c r="AC108" s="1302">
        <f t="shared" si="53"/>
        <v>49.968000000000004</v>
      </c>
      <c r="AD108" s="3938" t="s">
        <v>6277</v>
      </c>
      <c r="AE108" s="3"/>
    </row>
    <row r="109" spans="1:31" s="182" customFormat="1" ht="373.5" customHeight="1">
      <c r="A109" s="4899"/>
      <c r="B109" s="4902"/>
      <c r="C109" s="4902"/>
      <c r="D109" s="845">
        <v>143.30000000000001</v>
      </c>
      <c r="E109" s="1487" t="s">
        <v>4183</v>
      </c>
      <c r="F109" s="1486" t="s">
        <v>407</v>
      </c>
      <c r="G109" s="2459">
        <f>VLOOKUP($A$1,'[4]HSS(U)'!$C$10:$CC$67,43,0)</f>
        <v>999360</v>
      </c>
      <c r="H109" s="1489">
        <f t="shared" ref="H109" si="60">G109/100000</f>
        <v>9.9936000000000007</v>
      </c>
      <c r="I109" s="1488">
        <v>1</v>
      </c>
      <c r="J109" s="1192">
        <f>H109*I109</f>
        <v>9.9936000000000007</v>
      </c>
      <c r="K109" s="1123"/>
      <c r="L109" s="1123"/>
      <c r="M109" s="1123"/>
      <c r="N109" s="1123"/>
      <c r="O109" s="1123"/>
      <c r="P109" s="1123"/>
      <c r="Q109" s="1123"/>
      <c r="R109" s="1123"/>
      <c r="S109" s="1123"/>
      <c r="T109" s="1123"/>
      <c r="U109" s="1123"/>
      <c r="V109" s="1123"/>
      <c r="W109" s="1123"/>
      <c r="X109" s="1123"/>
      <c r="Y109" s="1302">
        <f>J109</f>
        <v>9.9936000000000007</v>
      </c>
      <c r="Z109" s="1123"/>
      <c r="AA109" s="1123"/>
      <c r="AB109" s="1123"/>
      <c r="AC109" s="1302">
        <f t="shared" si="53"/>
        <v>9.9936000000000007</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7.1999999999999993</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7.1999999999999993</v>
      </c>
      <c r="Z111" s="866"/>
      <c r="AA111" s="866">
        <f t="shared" si="61"/>
        <v>0</v>
      </c>
      <c r="AB111" s="866"/>
      <c r="AC111" s="1205">
        <f t="shared" si="61"/>
        <v>7.1999999999999993</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6</v>
      </c>
      <c r="J112" s="1192">
        <f>H112*I112*60%</f>
        <v>7.1999999999999993</v>
      </c>
      <c r="K112" s="696"/>
      <c r="L112" s="696"/>
      <c r="M112" s="696"/>
      <c r="N112" s="696"/>
      <c r="O112" s="696"/>
      <c r="P112" s="696"/>
      <c r="Q112" s="696"/>
      <c r="R112" s="696"/>
      <c r="S112" s="696"/>
      <c r="T112" s="696"/>
      <c r="U112" s="696"/>
      <c r="V112" s="696"/>
      <c r="W112" s="696"/>
      <c r="X112" s="696"/>
      <c r="Y112" s="878">
        <f>J112</f>
        <v>7.1999999999999993</v>
      </c>
      <c r="Z112" s="878"/>
      <c r="AA112" s="696"/>
      <c r="AB112" s="696"/>
      <c r="AC112" s="1152">
        <f t="shared" ref="AC112:AC113" si="63">K112+O112+Q112+U112+W112+Y112+AA112</f>
        <v>7.1999999999999993</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14.75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14.75</v>
      </c>
      <c r="Z122" s="866"/>
      <c r="AA122" s="866">
        <f t="shared" si="71"/>
        <v>0</v>
      </c>
      <c r="AB122" s="866"/>
      <c r="AC122" s="1205">
        <f t="shared" si="71"/>
        <v>14.75</v>
      </c>
      <c r="AD122" s="3950"/>
    </row>
    <row r="123" spans="1:31" ht="90">
      <c r="A123" s="4899"/>
      <c r="B123" s="4902"/>
      <c r="C123" s="4902"/>
      <c r="D123" s="3918">
        <v>149.1</v>
      </c>
      <c r="E123" s="684" t="s">
        <v>4217</v>
      </c>
      <c r="F123" s="683" t="s">
        <v>4166</v>
      </c>
      <c r="G123" s="2455">
        <v>175000</v>
      </c>
      <c r="H123" s="888">
        <f>G123/100000</f>
        <v>1.75</v>
      </c>
      <c r="I123" s="3925">
        <f>VLOOKUP($A$1,'[4]HSS(U)'!$C$10:$CC$67,53,0)</f>
        <v>5</v>
      </c>
      <c r="J123" s="1192">
        <f>H123*I123</f>
        <v>8.75</v>
      </c>
      <c r="K123" s="696"/>
      <c r="L123" s="696"/>
      <c r="M123" s="696"/>
      <c r="N123" s="696"/>
      <c r="O123" s="696"/>
      <c r="P123" s="696"/>
      <c r="Q123" s="696"/>
      <c r="R123" s="696"/>
      <c r="S123" s="696"/>
      <c r="T123" s="696"/>
      <c r="U123" s="696"/>
      <c r="V123" s="696"/>
      <c r="W123" s="696"/>
      <c r="X123" s="696"/>
      <c r="Y123" s="878">
        <f>J123</f>
        <v>8.75</v>
      </c>
      <c r="Z123" s="696"/>
      <c r="AA123" s="696"/>
      <c r="AB123" s="696"/>
      <c r="AC123" s="1152">
        <f t="shared" ref="AC123:AC127" si="72">K123+O123+Q123+U123+W123+Y123+AA123</f>
        <v>8.75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100</v>
      </c>
      <c r="J127" s="1192">
        <f>H127*I127</f>
        <v>5</v>
      </c>
      <c r="K127" s="696"/>
      <c r="L127" s="696"/>
      <c r="M127" s="696"/>
      <c r="N127" s="696"/>
      <c r="O127" s="696"/>
      <c r="P127" s="696"/>
      <c r="Q127" s="696"/>
      <c r="R127" s="696"/>
      <c r="S127" s="696"/>
      <c r="T127" s="696"/>
      <c r="U127" s="696"/>
      <c r="V127" s="696"/>
      <c r="W127" s="696"/>
      <c r="X127" s="696"/>
      <c r="Y127" s="878">
        <f t="shared" si="73"/>
        <v>5</v>
      </c>
      <c r="Z127" s="696"/>
      <c r="AA127" s="696"/>
      <c r="AB127" s="696"/>
      <c r="AC127" s="1152">
        <f t="shared" si="72"/>
        <v>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239.44915176157616</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239.44915176157616</v>
      </c>
      <c r="Z128" s="2061">
        <f t="shared" si="74"/>
        <v>0</v>
      </c>
      <c r="AA128" s="2061">
        <f t="shared" si="74"/>
        <v>0</v>
      </c>
      <c r="AB128" s="2061">
        <f t="shared" si="74"/>
        <v>0</v>
      </c>
      <c r="AC128" s="2061">
        <f t="shared" si="74"/>
        <v>239.44915176157616</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7347</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4</v>
      </c>
      <c r="F5" s="2366">
        <f>D5+E5</f>
        <v>4</v>
      </c>
      <c r="G5" s="2365">
        <f>F5-H5</f>
        <v>-3</v>
      </c>
      <c r="H5" s="1611">
        <f>VLOOKUP($A$1,'[4]NUHM Dist wise HR 2026-27'!$B$5:$AM$62,2,0)</f>
        <v>7</v>
      </c>
      <c r="I5" s="1611"/>
      <c r="J5" s="2366">
        <f>H5+I5</f>
        <v>7</v>
      </c>
      <c r="K5" s="2063"/>
      <c r="L5" s="2063">
        <v>24200</v>
      </c>
      <c r="M5" s="2063"/>
      <c r="N5" s="2063"/>
      <c r="O5" s="2063">
        <f t="shared" ref="O5" si="0">SUM(L5:N5)</f>
        <v>24200</v>
      </c>
      <c r="P5" s="2063">
        <f t="shared" ref="P5:P18" si="1">ROUND(O5*12/100000,2)</f>
        <v>2.9</v>
      </c>
      <c r="Q5" s="2064">
        <f>(P5*J5)*80%</f>
        <v>16.240000000000002</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7</v>
      </c>
      <c r="F7" s="2366">
        <f t="shared" si="2"/>
        <v>7</v>
      </c>
      <c r="G7" s="2365">
        <f t="shared" si="3"/>
        <v>0</v>
      </c>
      <c r="H7" s="1611">
        <f>VLOOKUP($A$1,'[4]NUHM Dist wise HR 2026-27'!$B$5:$AM$62,3,0)</f>
        <v>7</v>
      </c>
      <c r="I7" s="1611">
        <f>VLOOKUP($A$1,'[4]NUHM Dist wise HR 2026-27'!$B$5:$AM$62,37,0)</f>
        <v>2</v>
      </c>
      <c r="J7" s="2366">
        <f t="shared" si="4"/>
        <v>9</v>
      </c>
      <c r="K7" s="2063"/>
      <c r="L7" s="2063">
        <v>26300</v>
      </c>
      <c r="M7" s="2063"/>
      <c r="N7" s="2063"/>
      <c r="O7" s="2063">
        <f t="shared" si="5"/>
        <v>26300</v>
      </c>
      <c r="P7" s="2063">
        <f t="shared" si="1"/>
        <v>3.16</v>
      </c>
      <c r="Q7" s="2064">
        <f>(P7*J7)*80%</f>
        <v>22.752000000000002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5</v>
      </c>
      <c r="F10" s="2366">
        <f t="shared" si="2"/>
        <v>5</v>
      </c>
      <c r="G10" s="2365">
        <f t="shared" si="3"/>
        <v>0</v>
      </c>
      <c r="H10" s="1611">
        <f>VLOOKUP($A$1,'[4]NUHM Dist wise HR 2026-27'!$B$5:$AM$62,5,0)</f>
        <v>5</v>
      </c>
      <c r="I10" s="1611">
        <f>VLOOKUP($A$1,'[4]NUHM Dist wise HR 2026-27'!$B$5:$AM$62,38,0)</f>
        <v>1</v>
      </c>
      <c r="J10" s="2366">
        <f t="shared" si="4"/>
        <v>6</v>
      </c>
      <c r="K10" s="2063"/>
      <c r="L10" s="2063">
        <v>26300</v>
      </c>
      <c r="M10" s="2063"/>
      <c r="N10" s="2063"/>
      <c r="O10" s="2063">
        <f t="shared" si="5"/>
        <v>26300</v>
      </c>
      <c r="P10" s="2063">
        <f t="shared" si="1"/>
        <v>3.16</v>
      </c>
      <c r="Q10" s="2064">
        <f>(P10*J10)*80%</f>
        <v>15.168000000000001</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1</v>
      </c>
      <c r="J13" s="2366">
        <f t="shared" si="4"/>
        <v>1</v>
      </c>
      <c r="K13" s="2063"/>
      <c r="L13" s="2063">
        <v>26300</v>
      </c>
      <c r="M13" s="2063"/>
      <c r="N13" s="2063"/>
      <c r="O13" s="2063">
        <f t="shared" si="5"/>
        <v>26300</v>
      </c>
      <c r="P13" s="2063">
        <f t="shared" si="1"/>
        <v>3.16</v>
      </c>
      <c r="Q13" s="2403">
        <f>(P13*H13)+(O13*12/100000)*I13*0.85</f>
        <v>2.6825999999999999</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3</v>
      </c>
      <c r="F18" s="2366">
        <f t="shared" si="2"/>
        <v>3</v>
      </c>
      <c r="G18" s="2365">
        <f t="shared" si="3"/>
        <v>0</v>
      </c>
      <c r="H18" s="1611">
        <f>VLOOKUP($A$1,'[4]NUHM Dist wise HR 2026-27'!$B$5:$AM$62,10,0)</f>
        <v>3</v>
      </c>
      <c r="I18" s="1611">
        <f>VLOOKUP($A$1,'[4]NUHM Dist wise HR 2026-27'!$B$5:$AM$62,34,0)</f>
        <v>1</v>
      </c>
      <c r="J18" s="2366">
        <f t="shared" si="4"/>
        <v>4</v>
      </c>
      <c r="K18" s="2063">
        <v>85101</v>
      </c>
      <c r="L18" s="2063">
        <f t="shared" ref="L18" si="10">ROUND(K18*1.05,0)</f>
        <v>89356</v>
      </c>
      <c r="M18" s="2063">
        <f t="shared" ref="M18" si="11">ROUND(L18*25%,0)</f>
        <v>22339</v>
      </c>
      <c r="N18" s="2063"/>
      <c r="O18" s="2063">
        <f t="shared" si="9"/>
        <v>111695</v>
      </c>
      <c r="P18" s="2063">
        <f t="shared" si="1"/>
        <v>13.4</v>
      </c>
      <c r="Q18" s="2064">
        <f>((P18*H18)+(O18*12/100000)*I18)*0.7</f>
        <v>37.522379999999998</v>
      </c>
      <c r="R18" s="2064"/>
      <c r="S18" s="3923" t="s">
        <v>5840</v>
      </c>
      <c r="T18" s="2367"/>
    </row>
    <row r="19" spans="1:20" s="2368" customFormat="1" ht="84.75" customHeight="1">
      <c r="A19" s="703">
        <v>142.1</v>
      </c>
      <c r="B19" s="703" t="s">
        <v>5830</v>
      </c>
      <c r="C19" s="725" t="s">
        <v>5845</v>
      </c>
      <c r="D19" s="2365"/>
      <c r="E19" s="1611">
        <f>VLOOKUP($A$1,'[4]Dist wise  HR 25-26'!$B$5:$P$62,14,0)</f>
        <v>5</v>
      </c>
      <c r="F19" s="2366">
        <f t="shared" si="2"/>
        <v>5</v>
      </c>
      <c r="G19" s="2365">
        <f t="shared" si="3"/>
        <v>0</v>
      </c>
      <c r="H19" s="1611">
        <f>VLOOKUP($A$1,'[4]NUHM Dist wise HR 2026-27'!$B$5:$AM$62,11,0)</f>
        <v>5</v>
      </c>
      <c r="I19" s="1611">
        <f>VLOOKUP($A$1,'[4]NUHM Dist wise HR 2026-27'!$B$5:$AM$62,35,0)</f>
        <v>1</v>
      </c>
      <c r="J19" s="2366">
        <f t="shared" si="4"/>
        <v>6</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26</v>
      </c>
      <c r="F23" s="2351">
        <f t="shared" si="16"/>
        <v>26</v>
      </c>
      <c r="G23" s="2351">
        <f t="shared" si="16"/>
        <v>-3</v>
      </c>
      <c r="H23" s="2351">
        <f t="shared" si="16"/>
        <v>29</v>
      </c>
      <c r="I23" s="2351">
        <f t="shared" si="16"/>
        <v>6</v>
      </c>
      <c r="J23" s="2351">
        <f>SUM(J5:J22)</f>
        <v>35</v>
      </c>
      <c r="K23" s="2352"/>
      <c r="L23" s="2352"/>
      <c r="M23" s="2352"/>
      <c r="N23" s="2352"/>
      <c r="O23" s="2352"/>
      <c r="P23" s="2352"/>
      <c r="Q23" s="2353">
        <f>SUM(Q5:Q22)</f>
        <v>99.736853600000003</v>
      </c>
      <c r="R23" s="2369">
        <f>SUM(Q5:Q14)*0.0508757733434531</f>
        <v>3.1652094575558469</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2</v>
      </c>
      <c r="F26" s="2366">
        <f t="shared" si="2"/>
        <v>2</v>
      </c>
      <c r="G26" s="2365">
        <f t="shared" si="3"/>
        <v>0</v>
      </c>
      <c r="H26" s="1611">
        <f>VLOOKUP($A$1,'[4]NUHM Dist wise HR 2026-27'!$B$5:$AM$62,15,0)</f>
        <v>2</v>
      </c>
      <c r="I26" s="1611"/>
      <c r="J26" s="2366">
        <f t="shared" si="4"/>
        <v>2</v>
      </c>
      <c r="K26" s="2063">
        <v>34725</v>
      </c>
      <c r="L26" s="2063">
        <f t="shared" si="17"/>
        <v>36461</v>
      </c>
      <c r="M26" s="2063">
        <f t="shared" si="18"/>
        <v>9115</v>
      </c>
      <c r="N26" s="2063"/>
      <c r="O26" s="2063">
        <f t="shared" si="19"/>
        <v>45576</v>
      </c>
      <c r="P26" s="2063">
        <f t="shared" si="20"/>
        <v>5.47</v>
      </c>
      <c r="Q26" s="2064">
        <f>(P26*J26)*90%</f>
        <v>9.8460000000000001</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3</v>
      </c>
      <c r="F41" s="2372">
        <f t="shared" si="23"/>
        <v>3</v>
      </c>
      <c r="G41" s="2372">
        <f t="shared" si="23"/>
        <v>0</v>
      </c>
      <c r="H41" s="2372">
        <f t="shared" si="23"/>
        <v>3</v>
      </c>
      <c r="I41" s="2372">
        <f t="shared" si="23"/>
        <v>0</v>
      </c>
      <c r="J41" s="2372">
        <f t="shared" si="23"/>
        <v>3</v>
      </c>
      <c r="K41" s="2372"/>
      <c r="L41" s="2372"/>
      <c r="M41" s="2372"/>
      <c r="N41" s="2372"/>
      <c r="O41" s="2372"/>
      <c r="P41" s="2372"/>
      <c r="Q41" s="2332">
        <f>SUM(Q25:Q40)</f>
        <v>18.146000000000001</v>
      </c>
      <c r="R41" s="4917">
        <f>(Q25+Q26+Q40+Q43+Q44)*0.0529859323132986</f>
        <v>1.290674481620302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5</v>
      </c>
      <c r="F44" s="2366">
        <f t="shared" si="2"/>
        <v>5</v>
      </c>
      <c r="G44" s="2365">
        <f t="shared" si="3"/>
        <v>0</v>
      </c>
      <c r="H44" s="1611">
        <f>VLOOKUP($A$1,'[4]NUHM Dist wise HR 2026-27'!$B$5:$AM$62,31,0)</f>
        <v>5</v>
      </c>
      <c r="I44" s="1611">
        <f>VLOOKUP($A$1,'[4]NUHM Dist wise HR 2026-27'!$B$5:$AM$62,36,0)</f>
        <v>1</v>
      </c>
      <c r="J44" s="2366">
        <f t="shared" si="4"/>
        <v>6</v>
      </c>
      <c r="K44" s="2063">
        <v>19791</v>
      </c>
      <c r="L44" s="2063">
        <f t="shared" si="17"/>
        <v>20781</v>
      </c>
      <c r="M44" s="2063">
        <f t="shared" si="18"/>
        <v>5195</v>
      </c>
      <c r="N44" s="2063"/>
      <c r="O44" s="2063">
        <f t="shared" si="19"/>
        <v>25976</v>
      </c>
      <c r="P44" s="2063">
        <f t="shared" si="20"/>
        <v>3.12</v>
      </c>
      <c r="Q44" s="2064">
        <f>((P44*H44)*0.8)+((O44*12/100000)*I44)*0.652145</f>
        <v>14.512814222400003</v>
      </c>
      <c r="R44" s="4918"/>
      <c r="S44" s="3923" t="s">
        <v>6361</v>
      </c>
      <c r="T44" s="2367"/>
    </row>
    <row r="45" spans="1:20" s="2368" customFormat="1">
      <c r="A45" s="2370"/>
      <c r="B45" s="2370"/>
      <c r="C45" s="2371" t="s">
        <v>5874</v>
      </c>
      <c r="D45" s="2372">
        <f t="shared" ref="D45:J45" si="24">SUM(D43:D44)</f>
        <v>0</v>
      </c>
      <c r="E45" s="2372">
        <f t="shared" si="24"/>
        <v>5</v>
      </c>
      <c r="F45" s="2372">
        <f t="shared" si="24"/>
        <v>5</v>
      </c>
      <c r="G45" s="2372">
        <f t="shared" si="24"/>
        <v>0</v>
      </c>
      <c r="H45" s="2372">
        <f t="shared" si="24"/>
        <v>5</v>
      </c>
      <c r="I45" s="2372">
        <f t="shared" si="24"/>
        <v>1</v>
      </c>
      <c r="J45" s="2372">
        <f t="shared" si="24"/>
        <v>6</v>
      </c>
      <c r="K45" s="2372"/>
      <c r="L45" s="2372"/>
      <c r="M45" s="2372"/>
      <c r="N45" s="2372"/>
      <c r="O45" s="2372"/>
      <c r="P45" s="2372"/>
      <c r="Q45" s="2332">
        <f>SUM(Q43:Q44)</f>
        <v>14.512814222400003</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3</v>
      </c>
      <c r="F47" s="2366">
        <f t="shared" si="2"/>
        <v>3</v>
      </c>
      <c r="G47" s="2365">
        <f t="shared" si="3"/>
        <v>0</v>
      </c>
      <c r="H47" s="1611">
        <f>VLOOKUP($A$1,'[4]NUHM Dist wise HR 2026-27'!$B$5:$AM$62,32,0)</f>
        <v>3</v>
      </c>
      <c r="I47" s="1611"/>
      <c r="J47" s="2366">
        <f t="shared" si="4"/>
        <v>3</v>
      </c>
      <c r="K47" s="2063">
        <v>12762</v>
      </c>
      <c r="L47" s="2063">
        <f>ROUND(K47*1.05,0)</f>
        <v>13400</v>
      </c>
      <c r="M47" s="2063"/>
      <c r="N47" s="2063"/>
      <c r="O47" s="2063">
        <f t="shared" ref="O47" si="25">SUM(L47:N47)</f>
        <v>13400</v>
      </c>
      <c r="P47" s="2063">
        <f>ROUND(O47*12/100000,2)</f>
        <v>1.61</v>
      </c>
      <c r="Q47" s="2064">
        <f>(P47*J47)*80%</f>
        <v>3.8640000000000003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3</v>
      </c>
      <c r="F49" s="2355">
        <f t="shared" si="26"/>
        <v>3</v>
      </c>
      <c r="G49" s="2355">
        <f t="shared" si="26"/>
        <v>0</v>
      </c>
      <c r="H49" s="2355">
        <f t="shared" si="26"/>
        <v>3</v>
      </c>
      <c r="I49" s="2355">
        <f t="shared" si="26"/>
        <v>0</v>
      </c>
      <c r="J49" s="2355">
        <f t="shared" si="26"/>
        <v>3</v>
      </c>
      <c r="K49" s="2355"/>
      <c r="L49" s="2355"/>
      <c r="M49" s="2355"/>
      <c r="N49" s="2355"/>
      <c r="O49" s="2355"/>
      <c r="P49" s="2355"/>
      <c r="Q49" s="2356">
        <f>SUM(Q47:Q48)</f>
        <v>3.8640000000000003</v>
      </c>
      <c r="R49" s="2356">
        <f>SUM(R47:R48)</f>
        <v>0</v>
      </c>
      <c r="S49" s="3948"/>
      <c r="T49" s="2065"/>
    </row>
    <row r="50" spans="1:20" s="2068" customFormat="1">
      <c r="A50" s="2357"/>
      <c r="B50" s="2358"/>
      <c r="C50" s="2364" t="s">
        <v>2034</v>
      </c>
      <c r="D50" s="2359">
        <f t="shared" ref="D50:R50" si="27">D49+D45+D41+D23</f>
        <v>0</v>
      </c>
      <c r="E50" s="2359">
        <f t="shared" si="27"/>
        <v>37</v>
      </c>
      <c r="F50" s="2359">
        <f t="shared" si="27"/>
        <v>37</v>
      </c>
      <c r="G50" s="2359">
        <f t="shared" si="27"/>
        <v>-3</v>
      </c>
      <c r="H50" s="2359">
        <f t="shared" si="27"/>
        <v>40</v>
      </c>
      <c r="I50" s="2359">
        <f t="shared" si="27"/>
        <v>7</v>
      </c>
      <c r="J50" s="2359">
        <f t="shared" si="27"/>
        <v>47</v>
      </c>
      <c r="K50" s="2359">
        <f t="shared" si="27"/>
        <v>0</v>
      </c>
      <c r="L50" s="2359">
        <f t="shared" si="27"/>
        <v>0</v>
      </c>
      <c r="M50" s="2359">
        <f t="shared" si="27"/>
        <v>0</v>
      </c>
      <c r="N50" s="2359">
        <f t="shared" si="27"/>
        <v>0</v>
      </c>
      <c r="O50" s="2359">
        <f t="shared" si="27"/>
        <v>0</v>
      </c>
      <c r="P50" s="2359">
        <f t="shared" si="27"/>
        <v>0</v>
      </c>
      <c r="Q50" s="2360">
        <f t="shared" si="27"/>
        <v>136.25966782239999</v>
      </c>
      <c r="R50" s="2360">
        <f t="shared" si="27"/>
        <v>4.4558839391761484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7347</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246.56400000000002</v>
      </c>
      <c r="H6" s="1213">
        <f>H7+H42+H45+H46</f>
        <v>0</v>
      </c>
      <c r="I6" s="1213"/>
      <c r="J6" s="1213">
        <f>J7+J42+J45+J46</f>
        <v>0</v>
      </c>
      <c r="K6" s="1213">
        <f>K7+K42+K45+K46</f>
        <v>0</v>
      </c>
      <c r="L6" s="1213">
        <f>L7+L42+L45+L46</f>
        <v>0</v>
      </c>
      <c r="M6" s="1213"/>
      <c r="N6" s="1213">
        <f>N7+N42+N45+N46</f>
        <v>94</v>
      </c>
      <c r="O6" s="1213"/>
      <c r="P6" s="1213">
        <f>P7+P42+P45+P46</f>
        <v>0</v>
      </c>
      <c r="Q6" s="1213">
        <f>Q7+Q42+Q45+Q46</f>
        <v>0</v>
      </c>
      <c r="R6" s="1213">
        <f>R7+R42+R45+R46</f>
        <v>0</v>
      </c>
      <c r="S6" s="1213"/>
      <c r="T6" s="1213">
        <f>T7+T42+T45+T46</f>
        <v>0</v>
      </c>
      <c r="U6" s="1213"/>
      <c r="V6" s="1213">
        <f>V7+V42+V45+V46</f>
        <v>152.56399999999996</v>
      </c>
      <c r="W6" s="1213"/>
      <c r="X6" s="1213">
        <f>X7+X42+X45+X46</f>
        <v>0</v>
      </c>
      <c r="Y6" s="1213"/>
      <c r="Z6" s="1213">
        <f t="shared" ref="Z6:Z7" si="0">X6+V6+T6+R6+N6+L6+H6</f>
        <v>246.56399999999996</v>
      </c>
      <c r="AA6" s="1832"/>
    </row>
    <row r="7" spans="1:27" s="93" customFormat="1" ht="30" customHeight="1">
      <c r="A7" s="94">
        <v>150</v>
      </c>
      <c r="B7" s="143" t="s">
        <v>363</v>
      </c>
      <c r="C7" s="143"/>
      <c r="D7" s="94"/>
      <c r="E7" s="95"/>
      <c r="F7" s="94"/>
      <c r="G7" s="187">
        <f>G8+G9+G11+G18+G19+G20+G23+G24</f>
        <v>177.20400000000001</v>
      </c>
      <c r="H7" s="1214">
        <f>H8+H9+H11+H18+H19+H20+H23+H24</f>
        <v>0</v>
      </c>
      <c r="I7" s="1214"/>
      <c r="J7" s="1214">
        <f>J8+J9+J11+J18+J19+J20+J23+J24</f>
        <v>0</v>
      </c>
      <c r="K7" s="1214">
        <f>K8+K9+K11+K18+K19+K20+K23+K24</f>
        <v>0</v>
      </c>
      <c r="L7" s="1214">
        <f>L8+L9+L11+L18+L19+L20+L23+L24</f>
        <v>0</v>
      </c>
      <c r="M7" s="1214"/>
      <c r="N7" s="1214">
        <f>N8+N9+N11+N18+N19+N20+N23+N24</f>
        <v>94</v>
      </c>
      <c r="O7" s="1214"/>
      <c r="P7" s="1214">
        <f>P8+P9+P11+P18+P19+P20+P23+P24</f>
        <v>0</v>
      </c>
      <c r="Q7" s="1214">
        <f>Q8+Q9+Q11+Q18+Q19+Q20+Q23+Q24</f>
        <v>0</v>
      </c>
      <c r="R7" s="1214">
        <f>R8+R9+R11+R18+R19+R20+R23+R24</f>
        <v>0</v>
      </c>
      <c r="S7" s="1214"/>
      <c r="T7" s="1214">
        <f>T8+T9+T11+T18+T19+T20+T23+T24</f>
        <v>0</v>
      </c>
      <c r="U7" s="1214"/>
      <c r="V7" s="1214">
        <f>V8+V9+V11+V18+V19+V20+V23+V24</f>
        <v>83.203999999999979</v>
      </c>
      <c r="W7" s="1214"/>
      <c r="X7" s="1214">
        <f>X8+X9+X11+X18+X19+X20+X23+X24</f>
        <v>0</v>
      </c>
      <c r="Y7" s="1214"/>
      <c r="Z7" s="1214">
        <f t="shared" si="0"/>
        <v>177.20399999999998</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177.20400000000001</v>
      </c>
      <c r="H24" s="209">
        <f t="shared" ref="H24:Z24" si="4">SUM(H25:H41)</f>
        <v>0</v>
      </c>
      <c r="I24" s="209">
        <f t="shared" si="4"/>
        <v>0</v>
      </c>
      <c r="J24" s="209">
        <f t="shared" si="4"/>
        <v>0</v>
      </c>
      <c r="K24" s="209">
        <f t="shared" si="4"/>
        <v>0</v>
      </c>
      <c r="L24" s="209">
        <f t="shared" si="4"/>
        <v>0</v>
      </c>
      <c r="M24" s="209">
        <f t="shared" si="4"/>
        <v>0</v>
      </c>
      <c r="N24" s="209">
        <f t="shared" si="4"/>
        <v>94</v>
      </c>
      <c r="O24" s="209">
        <f t="shared" si="4"/>
        <v>0</v>
      </c>
      <c r="P24" s="209">
        <f t="shared" si="4"/>
        <v>0</v>
      </c>
      <c r="Q24" s="209">
        <f t="shared" si="4"/>
        <v>0</v>
      </c>
      <c r="R24" s="209">
        <f t="shared" si="4"/>
        <v>0</v>
      </c>
      <c r="S24" s="209">
        <f t="shared" si="4"/>
        <v>0</v>
      </c>
      <c r="T24" s="209">
        <f t="shared" si="4"/>
        <v>0</v>
      </c>
      <c r="U24" s="209">
        <f t="shared" si="4"/>
        <v>0</v>
      </c>
      <c r="V24" s="209">
        <f t="shared" si="4"/>
        <v>83.203999999999979</v>
      </c>
      <c r="W24" s="209">
        <f t="shared" si="4"/>
        <v>0</v>
      </c>
      <c r="X24" s="209">
        <f t="shared" si="4"/>
        <v>0</v>
      </c>
      <c r="Y24" s="209">
        <f t="shared" si="4"/>
        <v>0</v>
      </c>
      <c r="Z24" s="209">
        <f t="shared" si="4"/>
        <v>177.20400000000001</v>
      </c>
      <c r="AA24" s="1839"/>
    </row>
    <row r="25" spans="1:27" ht="60">
      <c r="A25" s="4454" t="s">
        <v>2108</v>
      </c>
      <c r="B25" s="210" t="s">
        <v>2109</v>
      </c>
      <c r="C25" s="210" t="s">
        <v>2110</v>
      </c>
      <c r="D25" s="212">
        <v>3000</v>
      </c>
      <c r="E25" s="211">
        <f t="shared" si="3"/>
        <v>0.03</v>
      </c>
      <c r="F25" s="206">
        <f>VLOOKUP($A$1,'[4]HSS-1_CPHC'!$B$9:$Y$66,3,0)</f>
        <v>27</v>
      </c>
      <c r="G25" s="2083">
        <f t="shared" ref="G25" si="5">E25*F25*12</f>
        <v>9.7199999999999989</v>
      </c>
      <c r="H25" s="213"/>
      <c r="I25" s="213"/>
      <c r="J25" s="213"/>
      <c r="K25" s="213"/>
      <c r="L25" s="213"/>
      <c r="M25" s="213"/>
      <c r="N25" s="213"/>
      <c r="O25" s="213"/>
      <c r="P25" s="213"/>
      <c r="Q25" s="213"/>
      <c r="R25" s="213"/>
      <c r="S25" s="213"/>
      <c r="T25" s="213"/>
      <c r="U25" s="213"/>
      <c r="V25" s="208">
        <f>G25</f>
        <v>9.7199999999999989</v>
      </c>
      <c r="W25" s="213"/>
      <c r="X25" s="213"/>
      <c r="Y25" s="213"/>
      <c r="Z25" s="1140">
        <f t="shared" si="1"/>
        <v>9.7199999999999989</v>
      </c>
      <c r="AA25" s="1840" t="s">
        <v>6289</v>
      </c>
    </row>
    <row r="26" spans="1:27" ht="120">
      <c r="A26" s="4454" t="s">
        <v>2111</v>
      </c>
      <c r="B26" s="210" t="s">
        <v>2112</v>
      </c>
      <c r="C26" s="210" t="s">
        <v>407</v>
      </c>
      <c r="D26" s="212">
        <v>200000</v>
      </c>
      <c r="E26" s="211">
        <f>D26/100000</f>
        <v>2</v>
      </c>
      <c r="F26" s="206">
        <f>VLOOKUP($A$1,'[4]HSS-1_CPHC'!$B$9:$Y$66,4,0)</f>
        <v>47</v>
      </c>
      <c r="G26" s="2083">
        <f t="shared" ref="G26" si="6">E26*F26</f>
        <v>94</v>
      </c>
      <c r="H26" s="128"/>
      <c r="I26" s="128"/>
      <c r="J26" s="128"/>
      <c r="K26" s="128"/>
      <c r="L26" s="128"/>
      <c r="M26" s="128"/>
      <c r="N26" s="126">
        <f>G26</f>
        <v>94</v>
      </c>
      <c r="O26" s="128"/>
      <c r="P26" s="128"/>
      <c r="Q26" s="128"/>
      <c r="R26" s="128"/>
      <c r="S26" s="128"/>
      <c r="T26" s="128"/>
      <c r="U26" s="128"/>
      <c r="V26" s="128"/>
      <c r="W26" s="128"/>
      <c r="X26" s="128"/>
      <c r="Y26" s="128"/>
      <c r="Z26" s="1140">
        <f t="shared" si="1"/>
        <v>94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241</v>
      </c>
      <c r="G34" s="1195">
        <f>F34*E34</f>
        <v>2.8919999999999999</v>
      </c>
      <c r="H34" s="222"/>
      <c r="I34" s="222"/>
      <c r="J34" s="222"/>
      <c r="K34" s="222"/>
      <c r="L34" s="222"/>
      <c r="M34" s="222"/>
      <c r="N34" s="222"/>
      <c r="O34" s="222"/>
      <c r="P34" s="222"/>
      <c r="Q34" s="222"/>
      <c r="R34" s="222"/>
      <c r="S34" s="222"/>
      <c r="T34" s="222"/>
      <c r="U34" s="222"/>
      <c r="V34" s="223">
        <f t="shared" ref="V34:V41" si="7">G34</f>
        <v>2.8919999999999999</v>
      </c>
      <c r="W34" s="222"/>
      <c r="X34" s="222"/>
      <c r="Y34" s="222"/>
      <c r="Z34" s="1140">
        <f t="shared" si="1"/>
        <v>2.8919999999999999</v>
      </c>
      <c r="AA34" s="774" t="s">
        <v>6037</v>
      </c>
    </row>
    <row r="35" spans="1:27" ht="45">
      <c r="A35" s="4456" t="s">
        <v>2122</v>
      </c>
      <c r="B35" s="210" t="s">
        <v>2123</v>
      </c>
      <c r="C35" s="210" t="s">
        <v>2121</v>
      </c>
      <c r="D35" s="212">
        <f>300*4</f>
        <v>1200</v>
      </c>
      <c r="E35" s="220">
        <f>D35/100000</f>
        <v>1.2E-2</v>
      </c>
      <c r="F35" s="212">
        <f>VLOOKUP($A$1,'[4]HSS-1_CPHC'!$B$9:$Y$66,11,0)</f>
        <v>241</v>
      </c>
      <c r="G35" s="1195">
        <f>F35*E35</f>
        <v>2.8919999999999999</v>
      </c>
      <c r="H35" s="222"/>
      <c r="I35" s="222"/>
      <c r="J35" s="222"/>
      <c r="K35" s="222"/>
      <c r="L35" s="222"/>
      <c r="M35" s="222"/>
      <c r="N35" s="222"/>
      <c r="O35" s="222"/>
      <c r="P35" s="222"/>
      <c r="Q35" s="222"/>
      <c r="R35" s="222"/>
      <c r="S35" s="222"/>
      <c r="T35" s="222"/>
      <c r="U35" s="222"/>
      <c r="V35" s="223">
        <f t="shared" si="7"/>
        <v>2.8919999999999999</v>
      </c>
      <c r="W35" s="222"/>
      <c r="X35" s="222"/>
      <c r="Y35" s="222"/>
      <c r="Z35" s="1140">
        <f t="shared" si="1"/>
        <v>2.8919999999999999</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241</v>
      </c>
      <c r="G39" s="2084">
        <f t="shared" ref="G39:G41" si="8">E39*F39</f>
        <v>43.379999999999995</v>
      </c>
      <c r="H39" s="1464"/>
      <c r="I39" s="1464"/>
      <c r="J39" s="1464"/>
      <c r="K39" s="1464"/>
      <c r="L39" s="1464"/>
      <c r="M39" s="1464"/>
      <c r="N39" s="1464"/>
      <c r="O39" s="1464"/>
      <c r="P39" s="1464"/>
      <c r="Q39" s="1464"/>
      <c r="R39" s="1464"/>
      <c r="S39" s="1464"/>
      <c r="T39" s="1464"/>
      <c r="U39" s="1464"/>
      <c r="V39" s="223">
        <f t="shared" si="7"/>
        <v>43.379999999999995</v>
      </c>
      <c r="W39" s="224"/>
      <c r="X39" s="224"/>
      <c r="Y39" s="224"/>
      <c r="Z39" s="1140">
        <f t="shared" ref="Z39:Z41" si="9">X39+V39+T39+R39+N39+L39+H39</f>
        <v>43.379999999999995</v>
      </c>
      <c r="AA39" s="4944"/>
    </row>
    <row r="40" spans="1:27" s="218" customFormat="1" ht="60.75" customHeight="1">
      <c r="A40" s="4458" t="s">
        <v>5681</v>
      </c>
      <c r="B40" s="1462" t="s">
        <v>5682</v>
      </c>
      <c r="C40" s="1462" t="s">
        <v>5683</v>
      </c>
      <c r="D40" s="2088">
        <f>((5000*12)*0.4)</f>
        <v>24000</v>
      </c>
      <c r="E40" s="1463">
        <f t="shared" si="3"/>
        <v>0.24</v>
      </c>
      <c r="F40" s="212">
        <f>VLOOKUP($A$1,'[4]HSS-1_CPHC'!$B$9:$Y$66,15,0)</f>
        <v>48</v>
      </c>
      <c r="G40" s="2084">
        <f t="shared" si="8"/>
        <v>11.52</v>
      </c>
      <c r="H40" s="1464"/>
      <c r="I40" s="1464"/>
      <c r="J40" s="1464"/>
      <c r="K40" s="1464"/>
      <c r="L40" s="1464"/>
      <c r="M40" s="1464"/>
      <c r="N40" s="1464"/>
      <c r="O40" s="1464"/>
      <c r="P40" s="1464"/>
      <c r="Q40" s="1464"/>
      <c r="R40" s="1464"/>
      <c r="S40" s="1464"/>
      <c r="T40" s="1464"/>
      <c r="U40" s="1464"/>
      <c r="V40" s="223">
        <f t="shared" si="7"/>
        <v>11.52</v>
      </c>
      <c r="W40" s="224"/>
      <c r="X40" s="224"/>
      <c r="Y40" s="224"/>
      <c r="Z40" s="1140">
        <f t="shared" si="9"/>
        <v>11.52</v>
      </c>
      <c r="AA40" s="4944"/>
    </row>
    <row r="41" spans="1:27" s="218" customFormat="1" ht="60.75" customHeight="1">
      <c r="A41" s="4458" t="s">
        <v>5684</v>
      </c>
      <c r="B41" s="1462" t="s">
        <v>5685</v>
      </c>
      <c r="C41" s="1462" t="s">
        <v>525</v>
      </c>
      <c r="D41" s="2088">
        <f>((10000*12)*0.5)</f>
        <v>60000</v>
      </c>
      <c r="E41" s="1463">
        <f t="shared" si="3"/>
        <v>0.6</v>
      </c>
      <c r="F41" s="212">
        <f>VLOOKUP($A$1,'[4]HSS-1_CPHC'!$B$9:$Y$66,16,0)</f>
        <v>16</v>
      </c>
      <c r="G41" s="2084">
        <f t="shared" si="8"/>
        <v>9.6</v>
      </c>
      <c r="H41" s="1464"/>
      <c r="I41" s="1464"/>
      <c r="J41" s="1464"/>
      <c r="K41" s="1464"/>
      <c r="L41" s="1464"/>
      <c r="M41" s="1464"/>
      <c r="N41" s="1464"/>
      <c r="O41" s="1464"/>
      <c r="P41" s="1464"/>
      <c r="Q41" s="1464"/>
      <c r="R41" s="1464"/>
      <c r="S41" s="1464"/>
      <c r="T41" s="1464"/>
      <c r="U41" s="1464"/>
      <c r="V41" s="223">
        <f t="shared" si="7"/>
        <v>9.6</v>
      </c>
      <c r="W41" s="224"/>
      <c r="X41" s="224"/>
      <c r="Y41" s="224"/>
      <c r="Z41" s="1140">
        <f t="shared" si="9"/>
        <v>9.6</v>
      </c>
      <c r="AA41" s="4945"/>
    </row>
    <row r="42" spans="1:27" s="93" customFormat="1">
      <c r="A42" s="94">
        <v>151</v>
      </c>
      <c r="B42" s="143" t="s">
        <v>356</v>
      </c>
      <c r="C42" s="143"/>
      <c r="D42" s="94"/>
      <c r="E42" s="95"/>
      <c r="F42" s="94"/>
      <c r="G42" s="120">
        <f>G43+G44</f>
        <v>69.36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69.36</v>
      </c>
      <c r="W42" s="96"/>
      <c r="X42" s="96">
        <f t="shared" si="10"/>
        <v>0</v>
      </c>
      <c r="Y42" s="96"/>
      <c r="Z42" s="1214">
        <f>X42+V42+T42+R42+N42+L42+H42</f>
        <v>69.36</v>
      </c>
      <c r="AA42" s="583"/>
    </row>
    <row r="43" spans="1:27" s="218" customFormat="1" ht="105">
      <c r="A43" s="4459" t="s">
        <v>2132</v>
      </c>
      <c r="B43" s="147" t="s">
        <v>2133</v>
      </c>
      <c r="C43" s="59" t="s">
        <v>2134</v>
      </c>
      <c r="D43" s="76">
        <f>500*8*12</f>
        <v>48000</v>
      </c>
      <c r="E43" s="131">
        <f>D43/100000</f>
        <v>0.48</v>
      </c>
      <c r="F43" s="74">
        <f>VLOOKUP($A$1,'[4]HSS-1_CPHC'!$B$9:$Y$66,18,0)</f>
        <v>289</v>
      </c>
      <c r="G43" s="140">
        <f>F43*E43*0.5</f>
        <v>69.36</v>
      </c>
      <c r="H43" s="1168"/>
      <c r="I43" s="1168"/>
      <c r="J43" s="1168"/>
      <c r="K43" s="1168"/>
      <c r="L43" s="1168"/>
      <c r="M43" s="1168"/>
      <c r="N43" s="1168"/>
      <c r="O43" s="1168"/>
      <c r="P43" s="1168"/>
      <c r="Q43" s="1168"/>
      <c r="R43" s="1168"/>
      <c r="S43" s="1168"/>
      <c r="T43" s="1168"/>
      <c r="U43" s="1168"/>
      <c r="V43" s="1151">
        <f>G43</f>
        <v>69.36</v>
      </c>
      <c r="W43" s="1168"/>
      <c r="X43" s="1168"/>
      <c r="Y43" s="1168"/>
      <c r="Z43" s="1140">
        <f t="shared" si="1"/>
        <v>69.36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246.56400000000002</v>
      </c>
      <c r="H48" s="2092">
        <f t="shared" ref="H48:Z48" si="15">H6</f>
        <v>0</v>
      </c>
      <c r="I48" s="2092">
        <f t="shared" si="15"/>
        <v>0</v>
      </c>
      <c r="J48" s="2092">
        <f t="shared" si="15"/>
        <v>0</v>
      </c>
      <c r="K48" s="2092">
        <f t="shared" si="15"/>
        <v>0</v>
      </c>
      <c r="L48" s="2092">
        <f t="shared" si="15"/>
        <v>0</v>
      </c>
      <c r="M48" s="2092">
        <f t="shared" si="15"/>
        <v>0</v>
      </c>
      <c r="N48" s="2092">
        <f t="shared" si="15"/>
        <v>94</v>
      </c>
      <c r="O48" s="2092">
        <f t="shared" si="15"/>
        <v>0</v>
      </c>
      <c r="P48" s="2092">
        <f t="shared" si="15"/>
        <v>0</v>
      </c>
      <c r="Q48" s="2092">
        <f t="shared" si="15"/>
        <v>0</v>
      </c>
      <c r="R48" s="2092">
        <f t="shared" si="15"/>
        <v>0</v>
      </c>
      <c r="S48" s="2092">
        <f t="shared" si="15"/>
        <v>0</v>
      </c>
      <c r="T48" s="2092">
        <f t="shared" si="15"/>
        <v>0</v>
      </c>
      <c r="U48" s="2092">
        <f t="shared" si="15"/>
        <v>0</v>
      </c>
      <c r="V48" s="2092">
        <f t="shared" si="15"/>
        <v>152.56399999999996</v>
      </c>
      <c r="W48" s="2092">
        <f t="shared" si="15"/>
        <v>0</v>
      </c>
      <c r="X48" s="2092">
        <f t="shared" si="15"/>
        <v>0</v>
      </c>
      <c r="Y48" s="2092">
        <f t="shared" si="15"/>
        <v>0</v>
      </c>
      <c r="Z48" s="2092">
        <f t="shared" si="15"/>
        <v>246.56399999999996</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7347</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30.552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25.992000000000001</v>
      </c>
      <c r="W6" s="92"/>
      <c r="X6" s="92">
        <f>+X7+X19+X23+X32+X37</f>
        <v>0</v>
      </c>
      <c r="Y6" s="92"/>
      <c r="Z6" s="92">
        <f>+Z7+Z19+Z23+Z32+Z37</f>
        <v>30.552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25.272000000000002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25.272000000000002</v>
      </c>
      <c r="W19" s="96"/>
      <c r="X19" s="96">
        <f t="shared" si="1"/>
        <v>0</v>
      </c>
      <c r="Y19" s="96"/>
      <c r="Z19" s="96">
        <f>SUM(Z20:Z22)</f>
        <v>25.272000000000002</v>
      </c>
      <c r="AA19" s="366"/>
    </row>
    <row r="20" spans="1:27" s="127" customFormat="1" ht="33" customHeight="1">
      <c r="A20" s="2013">
        <v>155.1</v>
      </c>
      <c r="B20" s="245" t="s">
        <v>2161</v>
      </c>
      <c r="C20" s="177" t="s">
        <v>693</v>
      </c>
      <c r="D20" s="80">
        <v>400</v>
      </c>
      <c r="E20" s="246">
        <f>D20/100000</f>
        <v>4.0000000000000001E-3</v>
      </c>
      <c r="F20" s="80">
        <f>VLOOKUP($A$1,'[4]HSS-2_Blood Services'!$B$11:$Q$68,5,0)</f>
        <v>6318</v>
      </c>
      <c r="G20" s="246">
        <f>F20*E20</f>
        <v>25.272000000000002</v>
      </c>
      <c r="H20" s="247"/>
      <c r="I20" s="247"/>
      <c r="J20" s="247"/>
      <c r="K20" s="247"/>
      <c r="L20" s="247"/>
      <c r="M20" s="247"/>
      <c r="N20" s="247"/>
      <c r="O20" s="247"/>
      <c r="P20" s="247"/>
      <c r="Q20" s="247"/>
      <c r="R20" s="247"/>
      <c r="S20" s="247"/>
      <c r="T20" s="247"/>
      <c r="U20" s="247"/>
      <c r="V20" s="248">
        <f>G20</f>
        <v>25.272000000000002</v>
      </c>
      <c r="W20" s="247"/>
      <c r="X20" s="247"/>
      <c r="Y20" s="247"/>
      <c r="Z20" s="1161">
        <f>X20+V20+T20+R20+N20+L20+H20</f>
        <v>25.272000000000002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3</v>
      </c>
      <c r="G26" s="2111">
        <f>E26*F26</f>
        <v>0.72</v>
      </c>
      <c r="H26" s="2112"/>
      <c r="I26" s="2112"/>
      <c r="J26" s="2112"/>
      <c r="K26" s="2112"/>
      <c r="L26" s="2112"/>
      <c r="M26" s="2112"/>
      <c r="N26" s="2112"/>
      <c r="O26" s="2112"/>
      <c r="P26" s="2112"/>
      <c r="Q26" s="2112"/>
      <c r="R26" s="2112"/>
      <c r="S26" s="2112"/>
      <c r="T26" s="2112"/>
      <c r="U26" s="2112"/>
      <c r="V26" s="2113">
        <f>G26</f>
        <v>0.72</v>
      </c>
      <c r="W26" s="2112"/>
      <c r="X26" s="2112"/>
      <c r="Y26" s="2112"/>
      <c r="Z26" s="2103">
        <f t="shared" si="3"/>
        <v>0.72</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30.552</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25.992000000000001</v>
      </c>
      <c r="W39" s="2276">
        <f t="shared" si="11"/>
        <v>0</v>
      </c>
      <c r="X39" s="2276">
        <f t="shared" si="11"/>
        <v>0</v>
      </c>
      <c r="Y39" s="2276">
        <f t="shared" si="11"/>
        <v>0</v>
      </c>
      <c r="Z39" s="2276">
        <f t="shared" si="11"/>
        <v>30.552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7347</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153.66587999999996</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153.66587999999996</v>
      </c>
      <c r="W6" s="268">
        <f t="shared" si="0"/>
        <v>0</v>
      </c>
      <c r="X6" s="268">
        <f t="shared" si="0"/>
        <v>0</v>
      </c>
      <c r="Y6" s="268">
        <f t="shared" si="0"/>
        <v>0</v>
      </c>
      <c r="Z6" s="268">
        <f t="shared" si="0"/>
        <v>153.66587999999996</v>
      </c>
      <c r="AA6" s="1856"/>
    </row>
    <row r="7" spans="1:27" s="13" customFormat="1" ht="126" customHeight="1">
      <c r="A7" s="10">
        <v>159</v>
      </c>
      <c r="B7" s="12" t="s">
        <v>2185</v>
      </c>
      <c r="C7" s="12"/>
      <c r="D7" s="11"/>
      <c r="E7" s="12"/>
      <c r="F7" s="12"/>
      <c r="G7" s="58">
        <f>SUM(G8:G47)</f>
        <v>149.81587999999996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149.81587999999996</v>
      </c>
      <c r="W7" s="27"/>
      <c r="X7" s="27">
        <f>SUM(X8:X47)</f>
        <v>0</v>
      </c>
      <c r="Y7" s="27"/>
      <c r="Z7" s="27">
        <f>SUM(Z8:Z47)</f>
        <v>149.81587999999996</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1746</v>
      </c>
      <c r="G26" s="271">
        <f t="shared" ref="G26:G31" si="8">E26*F26</f>
        <v>26.189999999999998</v>
      </c>
      <c r="H26" s="1172"/>
      <c r="I26" s="1172"/>
      <c r="J26" s="1172"/>
      <c r="K26" s="1172"/>
      <c r="L26" s="1172"/>
      <c r="M26" s="1172"/>
      <c r="N26" s="1172"/>
      <c r="O26" s="1172"/>
      <c r="P26" s="1172"/>
      <c r="Q26" s="1172"/>
      <c r="R26" s="1172"/>
      <c r="S26" s="1172"/>
      <c r="T26" s="1172"/>
      <c r="U26" s="1172"/>
      <c r="V26" s="1937">
        <f t="shared" ref="V26:V40" si="9">G26</f>
        <v>26.189999999999998</v>
      </c>
      <c r="W26" s="1172"/>
      <c r="X26" s="1172"/>
      <c r="Y26" s="1172"/>
      <c r="Z26" s="1143">
        <f t="shared" ref="Z26:Z47" si="10">X26+V26+T26+R26+N26+L26+J26+H26</f>
        <v>26.189999999999998</v>
      </c>
      <c r="AA26" s="1861" t="s">
        <v>4497</v>
      </c>
    </row>
    <row r="27" spans="1:27" ht="30">
      <c r="A27" s="32" t="s">
        <v>2220</v>
      </c>
      <c r="B27" s="2149" t="s">
        <v>2221</v>
      </c>
      <c r="C27" s="2144" t="s">
        <v>884</v>
      </c>
      <c r="D27" s="2147">
        <v>100</v>
      </c>
      <c r="E27" s="77">
        <f t="shared" si="7"/>
        <v>1E-3</v>
      </c>
      <c r="F27" s="2150">
        <f>VLOOKUP($A$1,'[4]HSS-3_Community Engagement'!$B$11:$AR$68,11,0)</f>
        <v>28</v>
      </c>
      <c r="G27" s="271">
        <f t="shared" si="8"/>
        <v>2.8000000000000001E-2</v>
      </c>
      <c r="H27" s="303"/>
      <c r="I27" s="303"/>
      <c r="J27" s="303"/>
      <c r="K27" s="303"/>
      <c r="L27" s="303"/>
      <c r="M27" s="303"/>
      <c r="N27" s="303"/>
      <c r="O27" s="303"/>
      <c r="P27" s="303"/>
      <c r="Q27" s="303"/>
      <c r="R27" s="303"/>
      <c r="S27" s="303"/>
      <c r="T27" s="303"/>
      <c r="U27" s="303"/>
      <c r="V27" s="322">
        <f t="shared" si="9"/>
        <v>2.8000000000000001E-2</v>
      </c>
      <c r="W27" s="303"/>
      <c r="X27" s="303"/>
      <c r="Y27" s="303"/>
      <c r="Z27" s="1143">
        <f t="shared" si="10"/>
        <v>2.8000000000000001E-2</v>
      </c>
      <c r="AA27" s="1862" t="s">
        <v>2222</v>
      </c>
    </row>
    <row r="28" spans="1:27" ht="165">
      <c r="A28" s="32" t="s">
        <v>2223</v>
      </c>
      <c r="B28" s="2143" t="s">
        <v>2224</v>
      </c>
      <c r="C28" s="72" t="s">
        <v>2225</v>
      </c>
      <c r="D28" s="34">
        <v>126000</v>
      </c>
      <c r="E28" s="77">
        <f t="shared" si="7"/>
        <v>1.26</v>
      </c>
      <c r="F28" s="2150">
        <f>VLOOKUP($A$1,'[4]HSS-3_Community Engagement'!$B$11:$AR$68,12,0)</f>
        <v>5</v>
      </c>
      <c r="G28" s="271">
        <f t="shared" si="8"/>
        <v>6.3</v>
      </c>
      <c r="H28" s="1155"/>
      <c r="I28" s="1155"/>
      <c r="J28" s="1155"/>
      <c r="K28" s="1155"/>
      <c r="L28" s="1155"/>
      <c r="M28" s="1155"/>
      <c r="N28" s="1155"/>
      <c r="O28" s="1155"/>
      <c r="P28" s="1155"/>
      <c r="Q28" s="1155"/>
      <c r="R28" s="1155"/>
      <c r="S28" s="1155"/>
      <c r="T28" s="1155"/>
      <c r="U28" s="1155"/>
      <c r="V28" s="1937">
        <f t="shared" si="9"/>
        <v>6.3</v>
      </c>
      <c r="W28" s="1155"/>
      <c r="X28" s="1155"/>
      <c r="Y28" s="1155"/>
      <c r="Z28" s="1143">
        <f t="shared" si="10"/>
        <v>6.3</v>
      </c>
      <c r="AA28" s="1863" t="s">
        <v>4498</v>
      </c>
    </row>
    <row r="29" spans="1:27" ht="90">
      <c r="A29" s="32" t="s">
        <v>2226</v>
      </c>
      <c r="B29" s="2133" t="s">
        <v>2227</v>
      </c>
      <c r="C29" s="2144" t="s">
        <v>461</v>
      </c>
      <c r="D29" s="2147">
        <v>5000</v>
      </c>
      <c r="E29" s="77">
        <f t="shared" si="7"/>
        <v>0.05</v>
      </c>
      <c r="F29" s="2150">
        <f>VLOOKUP($A$1,'[4]HSS-3_Community Engagement'!$B$11:$AR$68,13,0)</f>
        <v>12</v>
      </c>
      <c r="G29" s="271">
        <f t="shared" si="8"/>
        <v>0.60000000000000009</v>
      </c>
      <c r="H29" s="1142"/>
      <c r="I29" s="1142"/>
      <c r="J29" s="1142"/>
      <c r="K29" s="1142"/>
      <c r="L29" s="1142"/>
      <c r="M29" s="1142"/>
      <c r="N29" s="1142"/>
      <c r="O29" s="1142"/>
      <c r="P29" s="1142"/>
      <c r="Q29" s="1142"/>
      <c r="R29" s="1142"/>
      <c r="S29" s="1142"/>
      <c r="T29" s="1142"/>
      <c r="U29" s="1142"/>
      <c r="V29" s="1937">
        <f t="shared" si="9"/>
        <v>0.60000000000000009</v>
      </c>
      <c r="W29" s="1142"/>
      <c r="X29" s="1142"/>
      <c r="Y29" s="1142"/>
      <c r="Z29" s="1143">
        <f t="shared" si="10"/>
        <v>0.60000000000000009</v>
      </c>
      <c r="AA29" s="1862" t="s">
        <v>4499</v>
      </c>
    </row>
    <row r="30" spans="1:27" ht="75">
      <c r="A30" s="32" t="s">
        <v>2228</v>
      </c>
      <c r="B30" s="2133" t="s">
        <v>2229</v>
      </c>
      <c r="C30" s="2144" t="s">
        <v>461</v>
      </c>
      <c r="D30" s="2147">
        <v>15000</v>
      </c>
      <c r="E30" s="77">
        <f t="shared" si="7"/>
        <v>0.15</v>
      </c>
      <c r="F30" s="2150">
        <f>VLOOKUP($A$1,'[4]HSS-3_Community Engagement'!$B$11:$AR$68,14,0)</f>
        <v>12</v>
      </c>
      <c r="G30" s="271">
        <f t="shared" si="8"/>
        <v>1.7999999999999998</v>
      </c>
      <c r="H30" s="1142"/>
      <c r="I30" s="1142"/>
      <c r="J30" s="1142"/>
      <c r="K30" s="1142"/>
      <c r="L30" s="1142"/>
      <c r="M30" s="1142"/>
      <c r="N30" s="1142"/>
      <c r="O30" s="1142"/>
      <c r="P30" s="1142"/>
      <c r="Q30" s="1142"/>
      <c r="R30" s="1142"/>
      <c r="S30" s="1142"/>
      <c r="T30" s="1142"/>
      <c r="U30" s="1142"/>
      <c r="V30" s="1937">
        <f t="shared" si="9"/>
        <v>1.7999999999999998</v>
      </c>
      <c r="W30" s="1142"/>
      <c r="X30" s="1142"/>
      <c r="Y30" s="1142"/>
      <c r="Z30" s="1143">
        <f t="shared" si="10"/>
        <v>1.7999999999999998</v>
      </c>
      <c r="AA30" s="1862" t="s">
        <v>4500</v>
      </c>
    </row>
    <row r="31" spans="1:27" ht="120">
      <c r="A31" s="32" t="s">
        <v>2230</v>
      </c>
      <c r="B31" s="2133" t="s">
        <v>2231</v>
      </c>
      <c r="C31" s="2144" t="s">
        <v>884</v>
      </c>
      <c r="D31" s="2147">
        <v>1655</v>
      </c>
      <c r="E31" s="77">
        <f t="shared" si="7"/>
        <v>1.6549999999999999E-2</v>
      </c>
      <c r="F31" s="2150">
        <f>VLOOKUP($A$1,'[4]HSS-3_Community Engagement'!$B$11:$AR$68,15,0)</f>
        <v>1732</v>
      </c>
      <c r="G31" s="271">
        <f t="shared" si="8"/>
        <v>28.664599999999997</v>
      </c>
      <c r="H31" s="1173"/>
      <c r="I31" s="1173"/>
      <c r="J31" s="1173"/>
      <c r="K31" s="1173"/>
      <c r="L31" s="1173"/>
      <c r="M31" s="1173"/>
      <c r="N31" s="1173"/>
      <c r="O31" s="1173"/>
      <c r="P31" s="1173"/>
      <c r="Q31" s="1173"/>
      <c r="R31" s="1173"/>
      <c r="S31" s="1173"/>
      <c r="T31" s="1173"/>
      <c r="U31" s="1173"/>
      <c r="V31" s="1937">
        <f t="shared" si="9"/>
        <v>28.664599999999997</v>
      </c>
      <c r="W31" s="1173"/>
      <c r="X31" s="1173"/>
      <c r="Y31" s="1173"/>
      <c r="Z31" s="1143">
        <f t="shared" si="10"/>
        <v>28.664599999999997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1390</v>
      </c>
      <c r="G34" s="1197">
        <f>E34*F34*0.8</f>
        <v>4.8483200000000011</v>
      </c>
      <c r="H34" s="305"/>
      <c r="I34" s="305"/>
      <c r="J34" s="305"/>
      <c r="K34" s="305"/>
      <c r="L34" s="305"/>
      <c r="M34" s="305"/>
      <c r="N34" s="305"/>
      <c r="O34" s="305"/>
      <c r="P34" s="305"/>
      <c r="Q34" s="305"/>
      <c r="R34" s="305"/>
      <c r="S34" s="305"/>
      <c r="T34" s="305"/>
      <c r="U34" s="305"/>
      <c r="V34" s="322">
        <f t="shared" si="9"/>
        <v>4.8483200000000011</v>
      </c>
      <c r="W34" s="305"/>
      <c r="X34" s="305"/>
      <c r="Y34" s="305"/>
      <c r="Z34" s="1143">
        <f t="shared" si="10"/>
        <v>4.8483200000000011</v>
      </c>
      <c r="AA34" s="702" t="s">
        <v>2238</v>
      </c>
    </row>
    <row r="35" spans="1:27" ht="45">
      <c r="A35" s="278" t="s">
        <v>2239</v>
      </c>
      <c r="B35" s="304" t="s">
        <v>2240</v>
      </c>
      <c r="C35" s="287" t="s">
        <v>884</v>
      </c>
      <c r="D35" s="306">
        <v>20</v>
      </c>
      <c r="E35" s="77">
        <f t="shared" si="7"/>
        <v>2.0000000000000001E-4</v>
      </c>
      <c r="F35" s="289">
        <f>VLOOKUP($A$1,'[4]HSS-3_Community Engagement'!$B$11:$AR$68,19,0)</f>
        <v>1746</v>
      </c>
      <c r="G35" s="1197">
        <f>E35*F35*0.8</f>
        <v>0.27936</v>
      </c>
      <c r="H35" s="305"/>
      <c r="I35" s="305"/>
      <c r="J35" s="305"/>
      <c r="K35" s="305"/>
      <c r="L35" s="305"/>
      <c r="M35" s="305"/>
      <c r="N35" s="305"/>
      <c r="O35" s="305"/>
      <c r="P35" s="305"/>
      <c r="Q35" s="305"/>
      <c r="R35" s="305"/>
      <c r="S35" s="305"/>
      <c r="T35" s="305"/>
      <c r="U35" s="305"/>
      <c r="V35" s="322">
        <f t="shared" si="9"/>
        <v>0.27936</v>
      </c>
      <c r="W35" s="305"/>
      <c r="X35" s="305"/>
      <c r="Y35" s="305"/>
      <c r="Z35" s="1143">
        <f t="shared" si="10"/>
        <v>0.27936</v>
      </c>
      <c r="AA35" s="702" t="s">
        <v>2241</v>
      </c>
    </row>
    <row r="36" spans="1:27" ht="90">
      <c r="A36" s="278" t="s">
        <v>2242</v>
      </c>
      <c r="B36" s="304" t="s">
        <v>2243</v>
      </c>
      <c r="C36" s="287" t="s">
        <v>2244</v>
      </c>
      <c r="D36" s="288">
        <v>1800</v>
      </c>
      <c r="E36" s="77">
        <f t="shared" si="7"/>
        <v>1.7999999999999999E-2</v>
      </c>
      <c r="F36" s="289">
        <f>VLOOKUP($A$1,'[4]HSS-3_Community Engagement'!$B$11:$AR$68,20,0)</f>
        <v>1732</v>
      </c>
      <c r="G36" s="1197">
        <f>E36*F36*0.9</f>
        <v>28.058399999999999</v>
      </c>
      <c r="H36" s="305"/>
      <c r="I36" s="305"/>
      <c r="J36" s="305"/>
      <c r="K36" s="305"/>
      <c r="L36" s="305"/>
      <c r="M36" s="305"/>
      <c r="N36" s="305"/>
      <c r="O36" s="305"/>
      <c r="P36" s="305"/>
      <c r="Q36" s="305"/>
      <c r="R36" s="305"/>
      <c r="S36" s="305"/>
      <c r="T36" s="305"/>
      <c r="U36" s="305"/>
      <c r="V36" s="322">
        <f t="shared" si="9"/>
        <v>28.058399999999999</v>
      </c>
      <c r="W36" s="305"/>
      <c r="X36" s="305"/>
      <c r="Y36" s="305"/>
      <c r="Z36" s="1143">
        <f t="shared" si="10"/>
        <v>28.058399999999999</v>
      </c>
      <c r="AA36" s="702" t="s">
        <v>2245</v>
      </c>
    </row>
    <row r="37" spans="1:27" ht="45">
      <c r="A37" s="278" t="s">
        <v>2246</v>
      </c>
      <c r="B37" s="307" t="s">
        <v>2247</v>
      </c>
      <c r="C37" s="308" t="s">
        <v>2244</v>
      </c>
      <c r="D37" s="309">
        <v>600</v>
      </c>
      <c r="E37" s="73">
        <f t="shared" si="7"/>
        <v>6.0000000000000001E-3</v>
      </c>
      <c r="F37" s="289">
        <f>VLOOKUP($A$1,'[4]HSS-3_Community Engagement'!$B$11:$AR$68,21,0)</f>
        <v>1732</v>
      </c>
      <c r="G37" s="1198">
        <f t="shared" ref="G37" si="11">E37*F37</f>
        <v>10.391999999999999</v>
      </c>
      <c r="H37" s="310"/>
      <c r="I37" s="310"/>
      <c r="J37" s="310"/>
      <c r="K37" s="310"/>
      <c r="L37" s="310"/>
      <c r="M37" s="310"/>
      <c r="N37" s="310"/>
      <c r="O37" s="310"/>
      <c r="P37" s="310"/>
      <c r="Q37" s="310"/>
      <c r="R37" s="310"/>
      <c r="S37" s="310"/>
      <c r="T37" s="310"/>
      <c r="U37" s="310"/>
      <c r="V37" s="322">
        <f t="shared" si="9"/>
        <v>10.391999999999999</v>
      </c>
      <c r="W37" s="310"/>
      <c r="X37" s="310"/>
      <c r="Y37" s="310"/>
      <c r="Z37" s="1143">
        <f t="shared" si="10"/>
        <v>10.391999999999999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1732</v>
      </c>
      <c r="G40" s="1197">
        <f>E40*F40</f>
        <v>20.783999999999999</v>
      </c>
      <c r="H40" s="305"/>
      <c r="I40" s="305"/>
      <c r="J40" s="305"/>
      <c r="K40" s="305"/>
      <c r="L40" s="305"/>
      <c r="M40" s="305"/>
      <c r="N40" s="305"/>
      <c r="O40" s="305"/>
      <c r="P40" s="305"/>
      <c r="Q40" s="305"/>
      <c r="R40" s="305"/>
      <c r="S40" s="305"/>
      <c r="T40" s="305"/>
      <c r="U40" s="305"/>
      <c r="V40" s="322">
        <f t="shared" si="9"/>
        <v>20.783999999999999</v>
      </c>
      <c r="W40" s="305"/>
      <c r="X40" s="305"/>
      <c r="Y40" s="305"/>
      <c r="Z40" s="1143">
        <f t="shared" si="10"/>
        <v>20.783999999999999</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14</v>
      </c>
      <c r="G42" s="271">
        <f t="shared" ref="G42" si="12">E42*F42</f>
        <v>5.04</v>
      </c>
      <c r="H42" s="315"/>
      <c r="I42" s="315"/>
      <c r="J42" s="315"/>
      <c r="K42" s="315"/>
      <c r="L42" s="315"/>
      <c r="M42" s="315"/>
      <c r="N42" s="315"/>
      <c r="O42" s="315"/>
      <c r="P42" s="315"/>
      <c r="Q42" s="315"/>
      <c r="R42" s="315"/>
      <c r="S42" s="315"/>
      <c r="T42" s="315"/>
      <c r="U42" s="315"/>
      <c r="V42" s="322">
        <f>G42</f>
        <v>5.04</v>
      </c>
      <c r="W42" s="315"/>
      <c r="X42" s="315"/>
      <c r="Y42" s="315"/>
      <c r="Z42" s="1143">
        <f t="shared" si="10"/>
        <v>5.04</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54</v>
      </c>
      <c r="G47" s="1198">
        <f>E47*F47*0.8</f>
        <v>1.0368000000000002</v>
      </c>
      <c r="H47" s="326"/>
      <c r="I47" s="326"/>
      <c r="J47" s="326"/>
      <c r="K47" s="326"/>
      <c r="L47" s="326"/>
      <c r="M47" s="326"/>
      <c r="N47" s="326"/>
      <c r="O47" s="326"/>
      <c r="P47" s="326"/>
      <c r="Q47" s="326"/>
      <c r="R47" s="326"/>
      <c r="S47" s="326"/>
      <c r="T47" s="326"/>
      <c r="U47" s="326"/>
      <c r="V47" s="327">
        <f>G47</f>
        <v>1.0368000000000002</v>
      </c>
      <c r="W47" s="326"/>
      <c r="X47" s="326"/>
      <c r="Y47" s="326"/>
      <c r="Z47" s="1143">
        <f t="shared" si="10"/>
        <v>1.0368000000000002</v>
      </c>
      <c r="AA47" s="676" t="s">
        <v>2269</v>
      </c>
    </row>
    <row r="48" spans="1:27" s="66" customFormat="1">
      <c r="A48" s="10">
        <v>160</v>
      </c>
      <c r="B48" s="12" t="s">
        <v>200</v>
      </c>
      <c r="C48" s="12"/>
      <c r="D48" s="11"/>
      <c r="E48" s="12"/>
      <c r="F48" s="12"/>
      <c r="G48" s="58">
        <f>SUM(G49:G54)</f>
        <v>2.2000000000000002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2.2000000000000002</v>
      </c>
      <c r="W48" s="328"/>
      <c r="X48" s="328">
        <f t="shared" si="14"/>
        <v>0</v>
      </c>
      <c r="Y48" s="328"/>
      <c r="Z48" s="328">
        <f t="shared" si="14"/>
        <v>2.2000000000000002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11</v>
      </c>
      <c r="G53" s="2132">
        <f t="shared" ref="G53:G54" si="20">E53*F53</f>
        <v>1.1000000000000001</v>
      </c>
      <c r="H53" s="1141"/>
      <c r="I53" s="1141"/>
      <c r="J53" s="1141"/>
      <c r="K53" s="1141"/>
      <c r="L53" s="1141"/>
      <c r="M53" s="1141"/>
      <c r="N53" s="1141"/>
      <c r="O53" s="1141"/>
      <c r="P53" s="1141"/>
      <c r="Q53" s="1141"/>
      <c r="R53" s="1141"/>
      <c r="S53" s="1141"/>
      <c r="T53" s="1141"/>
      <c r="U53" s="1141"/>
      <c r="V53" s="1176">
        <f>G53</f>
        <v>1.1000000000000001</v>
      </c>
      <c r="W53" s="1141"/>
      <c r="X53" s="1141"/>
      <c r="Y53" s="1141"/>
      <c r="Z53" s="1143">
        <f t="shared" si="16"/>
        <v>1.1000000000000001</v>
      </c>
      <c r="AA53" s="720" t="s">
        <v>4504</v>
      </c>
    </row>
    <row r="54" spans="1:27" ht="90">
      <c r="A54" s="297">
        <v>160.6</v>
      </c>
      <c r="B54" s="2130" t="s">
        <v>2279</v>
      </c>
      <c r="C54" s="1939" t="s">
        <v>972</v>
      </c>
      <c r="D54" s="2116">
        <v>10000</v>
      </c>
      <c r="E54" s="2129">
        <f t="shared" si="19"/>
        <v>0.1</v>
      </c>
      <c r="F54" s="2023">
        <f>VLOOKUP($A$1,'[4]HSS-3_Community Engagement'!$B$11:$AR$68,28,0)</f>
        <v>11</v>
      </c>
      <c r="G54" s="281">
        <f t="shared" si="20"/>
        <v>1.1000000000000001</v>
      </c>
      <c r="H54" s="1141"/>
      <c r="I54" s="1141"/>
      <c r="J54" s="1141"/>
      <c r="K54" s="1141"/>
      <c r="L54" s="1141"/>
      <c r="M54" s="1141"/>
      <c r="N54" s="1141"/>
      <c r="O54" s="1141"/>
      <c r="P54" s="1141"/>
      <c r="Q54" s="1141"/>
      <c r="R54" s="1141"/>
      <c r="S54" s="1141"/>
      <c r="T54" s="1141"/>
      <c r="U54" s="1141"/>
      <c r="V54" s="1176">
        <f>G54</f>
        <v>1.1000000000000001</v>
      </c>
      <c r="W54" s="1141"/>
      <c r="X54" s="1141"/>
      <c r="Y54" s="1141"/>
      <c r="Z54" s="1143">
        <f t="shared" si="16"/>
        <v>1.1000000000000001</v>
      </c>
      <c r="AA54" s="720" t="s">
        <v>6294</v>
      </c>
    </row>
    <row r="55" spans="1:27" s="66" customFormat="1">
      <c r="A55" s="10">
        <v>161</v>
      </c>
      <c r="B55" s="12" t="s">
        <v>164</v>
      </c>
      <c r="C55" s="12"/>
      <c r="D55" s="11"/>
      <c r="E55" s="12"/>
      <c r="F55" s="12"/>
      <c r="G55" s="39">
        <f t="shared" ref="G55:Z55" si="21">SUM(G56:G58)</f>
        <v>1.65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1.65</v>
      </c>
      <c r="W55" s="27">
        <f t="shared" si="21"/>
        <v>0</v>
      </c>
      <c r="X55" s="27">
        <f t="shared" si="21"/>
        <v>0</v>
      </c>
      <c r="Y55" s="27">
        <f t="shared" si="21"/>
        <v>0</v>
      </c>
      <c r="Z55" s="27">
        <f t="shared" si="21"/>
        <v>1.65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11</v>
      </c>
      <c r="G57" s="1198">
        <f t="shared" ref="G57:G58" si="23">E57*F57</f>
        <v>1.65</v>
      </c>
      <c r="H57" s="1178"/>
      <c r="I57" s="1178"/>
      <c r="J57" s="1178"/>
      <c r="K57" s="1178"/>
      <c r="L57" s="1178"/>
      <c r="M57" s="1178"/>
      <c r="N57" s="1178"/>
      <c r="O57" s="1178"/>
      <c r="P57" s="1178"/>
      <c r="Q57" s="1178"/>
      <c r="R57" s="1178"/>
      <c r="S57" s="1178"/>
      <c r="T57" s="1178"/>
      <c r="U57" s="1178"/>
      <c r="V57" s="1179">
        <f>G57</f>
        <v>1.65</v>
      </c>
      <c r="W57" s="1178"/>
      <c r="X57" s="1178"/>
      <c r="Y57" s="1178"/>
      <c r="Z57" s="1143">
        <f>X57+V57+T57+R57+N57+L57+J57+H57</f>
        <v>1.65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153.66587999999996</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153.66587999999996</v>
      </c>
      <c r="W72" s="2279">
        <f t="shared" si="30"/>
        <v>0</v>
      </c>
      <c r="X72" s="2279">
        <f t="shared" si="30"/>
        <v>0</v>
      </c>
      <c r="Y72" s="2279">
        <f t="shared" si="30"/>
        <v>0</v>
      </c>
      <c r="Z72" s="2279">
        <f t="shared" si="30"/>
        <v>153.66587999999996</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7347</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566.1</v>
      </c>
      <c r="J8" s="2450">
        <f>J42+J28+J25+J21+J17+J13+J9</f>
        <v>0</v>
      </c>
      <c r="K8" s="2450">
        <f>K42+K28+K25+K21+K17+K13+K9</f>
        <v>0</v>
      </c>
      <c r="L8" s="2450">
        <f>L42+L28+L25+L21+L17+L13+L9</f>
        <v>0</v>
      </c>
      <c r="M8" s="2450">
        <f>M42+M28+M25+M21+M17+M13+M9</f>
        <v>566.1</v>
      </c>
      <c r="N8" s="2451">
        <f>L8+M8</f>
        <v>566.1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566.1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55.1</v>
      </c>
      <c r="J28" s="2445">
        <f t="shared" ref="J28:AA28" si="14">SUM(J29:J41)</f>
        <v>0</v>
      </c>
      <c r="K28" s="2445">
        <f t="shared" si="14"/>
        <v>0</v>
      </c>
      <c r="L28" s="2445">
        <f t="shared" si="14"/>
        <v>0</v>
      </c>
      <c r="M28" s="2445">
        <f t="shared" si="14"/>
        <v>55.1</v>
      </c>
      <c r="N28" s="2444">
        <f>L28+M28</f>
        <v>55.1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55.1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1500000</v>
      </c>
      <c r="G38" s="345">
        <f t="shared" si="20"/>
        <v>15</v>
      </c>
      <c r="H38" s="346">
        <v>1</v>
      </c>
      <c r="I38" s="347">
        <f t="shared" si="21"/>
        <v>15</v>
      </c>
      <c r="J38" s="348"/>
      <c r="K38" s="348"/>
      <c r="L38" s="349"/>
      <c r="M38" s="348">
        <f t="shared" si="22"/>
        <v>15</v>
      </c>
      <c r="N38" s="350">
        <f t="shared" si="2"/>
        <v>15</v>
      </c>
      <c r="O38" s="349" t="s">
        <v>4299</v>
      </c>
      <c r="P38" s="349"/>
      <c r="Q38" s="349"/>
      <c r="R38" s="349"/>
      <c r="S38" s="349"/>
      <c r="T38" s="349"/>
      <c r="U38" s="349"/>
      <c r="V38" s="349"/>
      <c r="W38" s="351"/>
      <c r="X38" s="351"/>
      <c r="Y38" s="349"/>
      <c r="Z38" s="349"/>
      <c r="AA38" s="349"/>
      <c r="AB38" s="919">
        <f t="shared" si="3"/>
        <v>15</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566.1</v>
      </c>
      <c r="J43" s="2432">
        <f t="shared" si="24"/>
        <v>0</v>
      </c>
      <c r="K43" s="2432">
        <f t="shared" si="24"/>
        <v>0</v>
      </c>
      <c r="L43" s="2432">
        <f t="shared" si="24"/>
        <v>0</v>
      </c>
      <c r="M43" s="2432">
        <f t="shared" si="24"/>
        <v>566.1</v>
      </c>
      <c r="N43" s="2433">
        <f t="shared" si="24"/>
        <v>566.1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566.1</v>
      </c>
      <c r="AC43" s="2430"/>
    </row>
    <row r="44" spans="1:29" s="920" customFormat="1" ht="30">
      <c r="A44" s="912"/>
      <c r="B44" s="913"/>
      <c r="C44" s="914"/>
      <c r="D44" s="915" t="s">
        <v>4297</v>
      </c>
      <c r="E44" s="345" t="s">
        <v>407</v>
      </c>
      <c r="F44" s="915">
        <f>VLOOKUP($A$1,'Revalidation Dist. Abst. 26-27'!$B$8:$S$65,18,0)*100000</f>
        <v>58367799.999999985</v>
      </c>
      <c r="G44" s="345">
        <f t="shared" ref="G44" si="27">F44/100000</f>
        <v>583.67799999999988</v>
      </c>
      <c r="H44" s="346">
        <v>1</v>
      </c>
      <c r="I44" s="347">
        <f t="shared" ref="I44" si="28">G44*H44</f>
        <v>583.67799999999988</v>
      </c>
      <c r="J44" s="916"/>
      <c r="K44" s="916"/>
      <c r="L44" s="916"/>
      <c r="M44" s="917"/>
      <c r="N44" s="918">
        <f>I44</f>
        <v>583.67799999999988</v>
      </c>
      <c r="O44" s="915" t="s">
        <v>4298</v>
      </c>
      <c r="P44" s="916"/>
      <c r="Q44" s="916"/>
      <c r="R44" s="916"/>
      <c r="S44" s="916"/>
      <c r="T44" s="916"/>
      <c r="U44" s="916"/>
      <c r="V44" s="916"/>
      <c r="W44" s="918"/>
      <c r="X44" s="918"/>
      <c r="Y44" s="916"/>
      <c r="Z44" s="916"/>
      <c r="AA44" s="916"/>
      <c r="AB44" s="348">
        <f t="shared" ref="AB44" si="29">Z44+X44+V44+T44+P44+N44+J44</f>
        <v>583.67799999999988</v>
      </c>
      <c r="AC44" s="915" t="s">
        <v>4298</v>
      </c>
    </row>
    <row r="45" spans="1:29" s="920" customFormat="1">
      <c r="A45" s="2434"/>
      <c r="B45" s="2410"/>
      <c r="C45" s="2408"/>
      <c r="D45" s="2435" t="s">
        <v>2034</v>
      </c>
      <c r="E45" s="2435"/>
      <c r="F45" s="2435"/>
      <c r="G45" s="2435"/>
      <c r="H45" s="2408"/>
      <c r="I45" s="2436">
        <f>I43+I44</f>
        <v>1149.7779999999998</v>
      </c>
      <c r="J45" s="2437"/>
      <c r="K45" s="2437"/>
      <c r="L45" s="2438"/>
      <c r="M45" s="2439"/>
      <c r="N45" s="2439">
        <f>N43+N44</f>
        <v>1149.7779999999998</v>
      </c>
      <c r="O45" s="2438"/>
      <c r="P45" s="916"/>
      <c r="Q45" s="916"/>
      <c r="R45" s="916"/>
      <c r="S45" s="916"/>
      <c r="T45" s="916"/>
      <c r="U45" s="916"/>
      <c r="V45" s="917"/>
      <c r="W45" s="917"/>
      <c r="X45" s="917"/>
      <c r="Y45" s="916"/>
      <c r="Z45" s="916"/>
      <c r="AA45" s="916"/>
      <c r="AB45" s="921">
        <f>AB43+AB44</f>
        <v>1149.7779999999998</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7347</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7347</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7347</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7347</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idden="1">
      <c r="A1" s="4594" t="s">
        <v>7347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7347</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7347</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7347</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7347</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7347</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82.592824999999991</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82.29</v>
      </c>
      <c r="W6" s="383"/>
      <c r="X6" s="383">
        <f>X7+X56+X90</f>
        <v>0</v>
      </c>
      <c r="Y6" s="383"/>
      <c r="Z6" s="383">
        <f>H6+L6+N6+R6+T6+V6+X6</f>
        <v>82.592825000000005</v>
      </c>
      <c r="AA6" s="384"/>
    </row>
    <row r="7" spans="1:27" s="388" customFormat="1" ht="105" customHeight="1">
      <c r="A7" s="385">
        <v>175</v>
      </c>
      <c r="B7" s="386" t="s">
        <v>173</v>
      </c>
      <c r="C7" s="386"/>
      <c r="D7" s="386"/>
      <c r="E7" s="386"/>
      <c r="F7" s="385"/>
      <c r="G7" s="368">
        <f>+G8+G9+G10+G12+G18+G22+G26+G27+G31+G32+G36+G48+G54</f>
        <v>70.167824999999993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69.865000000000009</v>
      </c>
      <c r="W7" s="368"/>
      <c r="X7" s="368">
        <f>+X8+X9+X10+X12+X18+X22+X26+X27+X31+X32+X36+X48+X54</f>
        <v>0</v>
      </c>
      <c r="Y7" s="368"/>
      <c r="Z7" s="368">
        <f>H7+L7+N7+R7+T7+V7+X7</f>
        <v>70.167825000000008</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6.6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6.6</v>
      </c>
      <c r="W18" s="414"/>
      <c r="X18" s="414">
        <f t="shared" si="5"/>
        <v>0</v>
      </c>
      <c r="Y18" s="414"/>
      <c r="Z18" s="1147">
        <f>H18+L18+N18+R18+T18+V18+X18</f>
        <v>6.6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16</v>
      </c>
      <c r="G21" s="411">
        <f t="shared" si="6"/>
        <v>5.6</v>
      </c>
      <c r="H21" s="416"/>
      <c r="I21" s="416"/>
      <c r="J21" s="416"/>
      <c r="K21" s="416"/>
      <c r="L21" s="416"/>
      <c r="M21" s="416"/>
      <c r="N21" s="416"/>
      <c r="O21" s="416"/>
      <c r="P21" s="416"/>
      <c r="Q21" s="416"/>
      <c r="R21" s="416"/>
      <c r="S21" s="416"/>
      <c r="T21" s="416"/>
      <c r="U21" s="416"/>
      <c r="V21" s="417">
        <f t="shared" si="8"/>
        <v>5.6</v>
      </c>
      <c r="W21" s="416"/>
      <c r="X21" s="416"/>
      <c r="Y21" s="416"/>
      <c r="Z21" s="1147">
        <f t="shared" si="7"/>
        <v>5.6</v>
      </c>
      <c r="AA21" s="5118"/>
    </row>
    <row r="22" spans="1:27" s="406" customFormat="1" ht="105">
      <c r="A22" s="453">
        <v>175.6</v>
      </c>
      <c r="B22" s="389" t="s">
        <v>2355</v>
      </c>
      <c r="C22" s="408"/>
      <c r="D22" s="415"/>
      <c r="E22" s="410">
        <f t="shared" si="4"/>
        <v>0</v>
      </c>
      <c r="F22" s="409"/>
      <c r="G22" s="414">
        <f>SUM(G23:G25)</f>
        <v>9</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9</v>
      </c>
      <c r="W22" s="414"/>
      <c r="X22" s="414">
        <f t="shared" si="9"/>
        <v>0</v>
      </c>
      <c r="Y22" s="781"/>
      <c r="Z22" s="1147">
        <f>H22+L22+N22+R22+T22+V22+X22</f>
        <v>9</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16</v>
      </c>
      <c r="G25" s="411">
        <f t="shared" si="10"/>
        <v>8</v>
      </c>
      <c r="H25" s="1474"/>
      <c r="I25" s="1474"/>
      <c r="J25" s="1474"/>
      <c r="K25" s="1474"/>
      <c r="L25" s="1474"/>
      <c r="M25" s="1474"/>
      <c r="N25" s="1474"/>
      <c r="O25" s="1474"/>
      <c r="P25" s="1474"/>
      <c r="Q25" s="1474"/>
      <c r="R25" s="1474"/>
      <c r="S25" s="1474"/>
      <c r="T25" s="1474"/>
      <c r="U25" s="1474"/>
      <c r="V25" s="417">
        <f t="shared" si="8"/>
        <v>8</v>
      </c>
      <c r="W25" s="1474"/>
      <c r="X25" s="1474"/>
      <c r="Y25" s="1474"/>
      <c r="Z25" s="1147">
        <f t="shared" si="11"/>
        <v>8</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2.16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2.16</v>
      </c>
      <c r="W27" s="414"/>
      <c r="X27" s="414">
        <f t="shared" si="12"/>
        <v>0</v>
      </c>
      <c r="Y27" s="420"/>
      <c r="Z27" s="1147">
        <f>H27+L27+N27+R27+T27+V27+X27</f>
        <v>2.16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32</v>
      </c>
      <c r="G30" s="411">
        <f>E30*F30*12</f>
        <v>1.92</v>
      </c>
      <c r="H30" s="421"/>
      <c r="I30" s="421"/>
      <c r="J30" s="421"/>
      <c r="K30" s="421"/>
      <c r="L30" s="421"/>
      <c r="M30" s="421"/>
      <c r="N30" s="421"/>
      <c r="O30" s="421"/>
      <c r="P30" s="421"/>
      <c r="Q30" s="421"/>
      <c r="R30" s="421"/>
      <c r="S30" s="421"/>
      <c r="T30" s="421"/>
      <c r="U30" s="421"/>
      <c r="V30" s="417">
        <f t="shared" si="13"/>
        <v>1.92</v>
      </c>
      <c r="W30" s="421"/>
      <c r="X30" s="421"/>
      <c r="Y30" s="421"/>
      <c r="Z30" s="1147">
        <f t="shared" si="14"/>
        <v>1.92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2.2249999999999996</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2.2249999999999996</v>
      </c>
      <c r="W32" s="414"/>
      <c r="X32" s="414">
        <f t="shared" si="16"/>
        <v>0</v>
      </c>
      <c r="Y32" s="414"/>
      <c r="Z32" s="1147">
        <f>H32+L32+N32+R32+T32+V32+X32</f>
        <v>2.2249999999999996</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11</v>
      </c>
      <c r="G35" s="2282">
        <f>F35*E35*0.5</f>
        <v>0.82499999999999996</v>
      </c>
      <c r="H35" s="1180"/>
      <c r="I35" s="1180"/>
      <c r="J35" s="1180"/>
      <c r="K35" s="1180"/>
      <c r="L35" s="1180"/>
      <c r="M35" s="1180"/>
      <c r="N35" s="1180"/>
      <c r="O35" s="1181"/>
      <c r="P35" s="1181"/>
      <c r="Q35" s="1181"/>
      <c r="R35" s="1181"/>
      <c r="S35" s="1181"/>
      <c r="T35" s="1181"/>
      <c r="U35" s="1181"/>
      <c r="V35" s="1182">
        <f t="shared" si="17"/>
        <v>0.82499999999999996</v>
      </c>
      <c r="W35" s="1181"/>
      <c r="X35" s="1181"/>
      <c r="Y35" s="1181"/>
      <c r="Z35" s="1147">
        <f t="shared" si="18"/>
        <v>0.82499999999999996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49.88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49.88</v>
      </c>
      <c r="W48" s="433"/>
      <c r="X48" s="433">
        <f t="shared" si="22"/>
        <v>0</v>
      </c>
      <c r="Y48" s="433"/>
      <c r="Z48" s="1147">
        <f>H48+L48+N48+R48+T48+V48+X48</f>
        <v>49.88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1</v>
      </c>
      <c r="G52" s="1200">
        <f t="shared" si="19"/>
        <v>2</v>
      </c>
      <c r="H52" s="440"/>
      <c r="I52" s="440"/>
      <c r="J52" s="440"/>
      <c r="K52" s="440"/>
      <c r="L52" s="440"/>
      <c r="M52" s="440"/>
      <c r="N52" s="440"/>
      <c r="O52" s="440"/>
      <c r="P52" s="440"/>
      <c r="Q52" s="440"/>
      <c r="R52" s="440"/>
      <c r="S52" s="440"/>
      <c r="T52" s="440"/>
      <c r="U52" s="440"/>
      <c r="V52" s="417">
        <f t="shared" si="17"/>
        <v>2</v>
      </c>
      <c r="W52" s="440"/>
      <c r="X52" s="440"/>
      <c r="Y52" s="440"/>
      <c r="Z52" s="1147">
        <f t="shared" si="23"/>
        <v>2</v>
      </c>
      <c r="AA52" s="440" t="s">
        <v>6048</v>
      </c>
    </row>
    <row r="53" spans="1:27" s="406" customFormat="1" ht="90">
      <c r="A53" s="453" t="s">
        <v>2426</v>
      </c>
      <c r="B53" s="434" t="s">
        <v>2427</v>
      </c>
      <c r="C53" s="423" t="s">
        <v>793</v>
      </c>
      <c r="D53" s="424">
        <v>126000</v>
      </c>
      <c r="E53" s="429">
        <f t="shared" si="15"/>
        <v>1.26</v>
      </c>
      <c r="F53" s="425">
        <f>VLOOKUP($A$1,'[4]HSS-6 Quality Assurance'!$B$12:$BM$69,33,0)</f>
        <v>38</v>
      </c>
      <c r="G53" s="1200">
        <f t="shared" si="19"/>
        <v>47.88</v>
      </c>
      <c r="H53" s="440"/>
      <c r="I53" s="440"/>
      <c r="J53" s="440"/>
      <c r="K53" s="440"/>
      <c r="L53" s="440"/>
      <c r="M53" s="440"/>
      <c r="N53" s="440"/>
      <c r="O53" s="440"/>
      <c r="P53" s="440"/>
      <c r="Q53" s="440"/>
      <c r="R53" s="440"/>
      <c r="S53" s="440"/>
      <c r="T53" s="440"/>
      <c r="U53" s="440"/>
      <c r="V53" s="417">
        <f t="shared" si="17"/>
        <v>47.88</v>
      </c>
      <c r="W53" s="440"/>
      <c r="X53" s="440"/>
      <c r="Y53" s="440"/>
      <c r="Z53" s="1147">
        <f t="shared" si="23"/>
        <v>47.88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12.425000000000001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12.425000000000001</v>
      </c>
      <c r="W56" s="448"/>
      <c r="X56" s="368">
        <f t="shared" si="27"/>
        <v>0</v>
      </c>
      <c r="Y56" s="448"/>
      <c r="Z56" s="449">
        <f>H56+L56+N56+R56+T56+V56+X56</f>
        <v>12.425000000000001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9.91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9.91</v>
      </c>
      <c r="W58" s="414"/>
      <c r="X58" s="414">
        <f t="shared" si="29"/>
        <v>0</v>
      </c>
      <c r="Y58" s="414"/>
      <c r="Z58" s="1203">
        <f>H58+L58+N58+R58+T58+V58+X58</f>
        <v>9.91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16</v>
      </c>
      <c r="G63" s="1202">
        <f t="shared" si="31"/>
        <v>2.08</v>
      </c>
      <c r="H63" s="440"/>
      <c r="I63" s="440"/>
      <c r="J63" s="440"/>
      <c r="K63" s="440"/>
      <c r="L63" s="440"/>
      <c r="M63" s="440"/>
      <c r="N63" s="440"/>
      <c r="O63" s="440"/>
      <c r="P63" s="440"/>
      <c r="Q63" s="440"/>
      <c r="R63" s="440"/>
      <c r="S63" s="440"/>
      <c r="T63" s="440"/>
      <c r="U63" s="440"/>
      <c r="V63" s="462">
        <f t="shared" si="33"/>
        <v>2.08</v>
      </c>
      <c r="W63" s="440"/>
      <c r="X63" s="440"/>
      <c r="Y63" s="440"/>
      <c r="Z63" s="1147">
        <f t="shared" si="32"/>
        <v>2.08</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53</v>
      </c>
      <c r="G66" s="1202">
        <f t="shared" si="31"/>
        <v>2.6500000000000004</v>
      </c>
      <c r="H66" s="440"/>
      <c r="I66" s="440"/>
      <c r="J66" s="440"/>
      <c r="K66" s="440"/>
      <c r="L66" s="440"/>
      <c r="M66" s="440"/>
      <c r="N66" s="440"/>
      <c r="O66" s="440"/>
      <c r="P66" s="440"/>
      <c r="Q66" s="440"/>
      <c r="R66" s="440"/>
      <c r="S66" s="440"/>
      <c r="T66" s="440"/>
      <c r="U66" s="440"/>
      <c r="V66" s="462">
        <f t="shared" si="33"/>
        <v>2.6500000000000004</v>
      </c>
      <c r="W66" s="440"/>
      <c r="X66" s="440"/>
      <c r="Y66" s="440"/>
      <c r="Z66" s="1147">
        <f t="shared" si="32"/>
        <v>2.6500000000000004</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194</v>
      </c>
      <c r="G69" s="1202">
        <f t="shared" si="31"/>
        <v>3.88</v>
      </c>
      <c r="H69" s="440"/>
      <c r="I69" s="440"/>
      <c r="J69" s="440"/>
      <c r="K69" s="440"/>
      <c r="L69" s="440"/>
      <c r="M69" s="440"/>
      <c r="N69" s="440"/>
      <c r="O69" s="440"/>
      <c r="P69" s="440"/>
      <c r="Q69" s="440"/>
      <c r="R69" s="440"/>
      <c r="S69" s="440"/>
      <c r="T69" s="440"/>
      <c r="U69" s="440"/>
      <c r="V69" s="462">
        <f t="shared" si="33"/>
        <v>3.88</v>
      </c>
      <c r="W69" s="440"/>
      <c r="X69" s="440"/>
      <c r="Y69" s="440"/>
      <c r="Z69" s="1147">
        <f t="shared" si="32"/>
        <v>3.88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0.71500000000000008</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0.71500000000000008</v>
      </c>
      <c r="W85" s="469">
        <f t="shared" si="39"/>
        <v>0</v>
      </c>
      <c r="X85" s="469">
        <f t="shared" si="39"/>
        <v>0</v>
      </c>
      <c r="Y85" s="469">
        <f t="shared" si="39"/>
        <v>0</v>
      </c>
      <c r="Z85" s="469">
        <f t="shared" si="39"/>
        <v>0.71500000000000008</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11</v>
      </c>
      <c r="G88" s="2283">
        <f t="shared" si="42"/>
        <v>0.71500000000000008</v>
      </c>
      <c r="H88" s="1180"/>
      <c r="I88" s="1180"/>
      <c r="J88" s="1180"/>
      <c r="K88" s="1180"/>
      <c r="L88" s="1180"/>
      <c r="M88" s="1180"/>
      <c r="N88" s="1180"/>
      <c r="O88" s="1180"/>
      <c r="P88" s="1180"/>
      <c r="Q88" s="1180"/>
      <c r="R88" s="1180"/>
      <c r="S88" s="1180"/>
      <c r="T88" s="1180"/>
      <c r="U88" s="1180"/>
      <c r="V88" s="1183">
        <f t="shared" si="43"/>
        <v>0.71500000000000008</v>
      </c>
      <c r="W88" s="1180"/>
      <c r="X88" s="1180"/>
      <c r="Y88" s="1180"/>
      <c r="Z88" s="1147">
        <f t="shared" si="40"/>
        <v>0.71500000000000008</v>
      </c>
      <c r="AA88" s="5117"/>
    </row>
    <row r="89" spans="1:27" s="165" customFormat="1" ht="60">
      <c r="A89" s="678">
        <v>176.5</v>
      </c>
      <c r="B89" s="783" t="s">
        <v>2512</v>
      </c>
      <c r="C89" s="779" t="s">
        <v>2513</v>
      </c>
      <c r="D89" s="780">
        <v>20000</v>
      </c>
      <c r="E89" s="410">
        <f>D89/100000</f>
        <v>0.2</v>
      </c>
      <c r="F89" s="409">
        <f>VLOOKUP($A$1,'[4]HSS-6 Quality Assurance'!$B$12:$BM$69,62,0)</f>
        <v>9</v>
      </c>
      <c r="G89" s="410">
        <f>E89*F89</f>
        <v>1.8</v>
      </c>
      <c r="H89" s="781"/>
      <c r="I89" s="781"/>
      <c r="J89" s="781"/>
      <c r="K89" s="781"/>
      <c r="L89" s="781"/>
      <c r="M89" s="781"/>
      <c r="N89" s="781"/>
      <c r="O89" s="781"/>
      <c r="P89" s="781"/>
      <c r="Q89" s="781"/>
      <c r="R89" s="781"/>
      <c r="S89" s="781"/>
      <c r="T89" s="781"/>
      <c r="U89" s="781"/>
      <c r="V89" s="782">
        <f>G89</f>
        <v>1.8</v>
      </c>
      <c r="W89" s="781"/>
      <c r="X89" s="781"/>
      <c r="Y89" s="781"/>
      <c r="Z89" s="1147">
        <f t="shared" si="40"/>
        <v>1.8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82.592824999999991</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82.29</v>
      </c>
      <c r="W91" s="2285">
        <f t="shared" si="44"/>
        <v>0</v>
      </c>
      <c r="X91" s="2285">
        <f t="shared" si="44"/>
        <v>0</v>
      </c>
      <c r="Y91" s="2285">
        <f t="shared" si="44"/>
        <v>0</v>
      </c>
      <c r="Z91" s="2285">
        <f t="shared" si="44"/>
        <v>82.592825000000005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7347</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453.91908099999995</v>
      </c>
      <c r="H6" s="476">
        <f>+H7+H16+H35+H44+H54+H61</f>
        <v>0</v>
      </c>
      <c r="I6" s="476"/>
      <c r="J6" s="476"/>
      <c r="K6" s="476"/>
      <c r="L6" s="476">
        <f>+L7+L16+L35+L44+L54+L61</f>
        <v>0</v>
      </c>
      <c r="M6" s="476"/>
      <c r="N6" s="476">
        <f>+N7+N16+N35+N44+N54+N61</f>
        <v>0</v>
      </c>
      <c r="O6" s="476"/>
      <c r="P6" s="476"/>
      <c r="Q6" s="476"/>
      <c r="R6" s="476">
        <f>+R7+R16+R35+R44+R54+R61</f>
        <v>0</v>
      </c>
      <c r="S6" s="476"/>
      <c r="T6" s="476">
        <f>+T7+T16+T35+T44+T54+T61</f>
        <v>398.12061099999994</v>
      </c>
      <c r="U6" s="476"/>
      <c r="V6" s="476">
        <f>+V7+V16+V35+V44+V54+V61</f>
        <v>55.798469999999995</v>
      </c>
      <c r="W6" s="476"/>
      <c r="X6" s="476">
        <f>+X7+X16+X35+X44+X54+X61</f>
        <v>0</v>
      </c>
      <c r="Y6" s="476"/>
      <c r="Z6" s="476">
        <f>+Z7+Z16+Z35+Z44+Z54+Z61</f>
        <v>453.91908099999995</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24.623429999999999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24.623429999999999</v>
      </c>
      <c r="W35" s="537"/>
      <c r="X35" s="537">
        <f>SUM(X36:X43)</f>
        <v>0</v>
      </c>
      <c r="Y35" s="537"/>
      <c r="Z35" s="537">
        <f>SUM(Z36:Z43)</f>
        <v>24.623429999999999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241</v>
      </c>
      <c r="G42" s="540">
        <f>E42*F42*0.7</f>
        <v>4.0488</v>
      </c>
      <c r="H42" s="544"/>
      <c r="I42" s="544"/>
      <c r="J42" s="544"/>
      <c r="K42" s="544"/>
      <c r="L42" s="544"/>
      <c r="M42" s="544"/>
      <c r="N42" s="544"/>
      <c r="O42" s="544"/>
      <c r="P42" s="544"/>
      <c r="Q42" s="544"/>
      <c r="R42" s="544"/>
      <c r="S42" s="544"/>
      <c r="T42" s="544"/>
      <c r="U42" s="544"/>
      <c r="V42" s="498">
        <f t="shared" si="15"/>
        <v>4.0488</v>
      </c>
      <c r="W42" s="497"/>
      <c r="X42" s="497"/>
      <c r="Y42" s="497"/>
      <c r="Z42" s="1889">
        <f t="shared" si="13"/>
        <v>4.0488</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11</v>
      </c>
      <c r="G43" s="540">
        <f>E43*F43</f>
        <v>0.60719999999999996</v>
      </c>
      <c r="H43" s="544"/>
      <c r="I43" s="544"/>
      <c r="J43" s="544"/>
      <c r="K43" s="544"/>
      <c r="L43" s="544"/>
      <c r="M43" s="544"/>
      <c r="N43" s="544"/>
      <c r="O43" s="544"/>
      <c r="P43" s="544"/>
      <c r="Q43" s="544"/>
      <c r="R43" s="544"/>
      <c r="S43" s="544"/>
      <c r="T43" s="544"/>
      <c r="U43" s="544"/>
      <c r="V43" s="498">
        <f t="shared" si="15"/>
        <v>0.60719999999999996</v>
      </c>
      <c r="W43" s="497"/>
      <c r="X43" s="497"/>
      <c r="Y43" s="497"/>
      <c r="Z43" s="1889">
        <f t="shared" si="13"/>
        <v>0.60719999999999996</v>
      </c>
      <c r="AA43" s="5135"/>
    </row>
    <row r="44" spans="1:27" s="20" customFormat="1" ht="75">
      <c r="A44" s="478">
        <v>181</v>
      </c>
      <c r="B44" s="479" t="s">
        <v>220</v>
      </c>
      <c r="C44" s="480"/>
      <c r="D44" s="479"/>
      <c r="E44" s="479"/>
      <c r="F44" s="478"/>
      <c r="G44" s="545">
        <f>SUM(G45:G53)</f>
        <v>398.12061099999994</v>
      </c>
      <c r="H44" s="545">
        <f>SUM(H45:H53)</f>
        <v>0</v>
      </c>
      <c r="I44" s="482"/>
      <c r="J44" s="482"/>
      <c r="K44" s="482"/>
      <c r="L44" s="545">
        <f>SUM(L45:L53)</f>
        <v>0</v>
      </c>
      <c r="M44" s="482"/>
      <c r="N44" s="545">
        <f>SUM(N45:N53)</f>
        <v>0</v>
      </c>
      <c r="O44" s="482"/>
      <c r="P44" s="482"/>
      <c r="Q44" s="482"/>
      <c r="R44" s="545">
        <f>SUM(R45:R53)</f>
        <v>0</v>
      </c>
      <c r="S44" s="482"/>
      <c r="T44" s="545">
        <f>SUM(T45:T53)</f>
        <v>398.12061099999994</v>
      </c>
      <c r="U44" s="482"/>
      <c r="V44" s="545">
        <f>SUM(V45:V53)</f>
        <v>0</v>
      </c>
      <c r="W44" s="482"/>
      <c r="X44" s="545">
        <f>SUM(X45:X53)</f>
        <v>0</v>
      </c>
      <c r="Y44" s="482"/>
      <c r="Z44" s="545">
        <f>SUM(Z45:Z53)</f>
        <v>398.12061099999994</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9798973</v>
      </c>
      <c r="E47" s="558">
        <f>D47/100000</f>
        <v>97.989729999999994</v>
      </c>
      <c r="F47" s="489">
        <v>1</v>
      </c>
      <c r="G47" s="559">
        <f>F47*E47*0.7</f>
        <v>68.592810999999998</v>
      </c>
      <c r="H47" s="555"/>
      <c r="I47" s="555"/>
      <c r="J47" s="555"/>
      <c r="K47" s="555"/>
      <c r="L47" s="555"/>
      <c r="M47" s="555"/>
      <c r="N47" s="555"/>
      <c r="O47" s="555"/>
      <c r="P47" s="555"/>
      <c r="Q47" s="555"/>
      <c r="R47" s="555"/>
      <c r="S47" s="555"/>
      <c r="T47" s="556">
        <f>G47</f>
        <v>68.592810999999998</v>
      </c>
      <c r="U47" s="555"/>
      <c r="V47" s="555"/>
      <c r="W47" s="555"/>
      <c r="X47" s="555"/>
      <c r="Y47" s="555"/>
      <c r="Z47" s="1889">
        <f t="shared" si="16"/>
        <v>68.592810999999998</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16200</v>
      </c>
      <c r="G51" s="559">
        <f>F51*E51*0.7</f>
        <v>255.26339999999996</v>
      </c>
      <c r="H51" s="500"/>
      <c r="I51" s="500"/>
      <c r="J51" s="500"/>
      <c r="K51" s="500"/>
      <c r="L51" s="500"/>
      <c r="M51" s="500"/>
      <c r="N51" s="500"/>
      <c r="O51" s="500"/>
      <c r="P51" s="500"/>
      <c r="Q51" s="500"/>
      <c r="R51" s="500"/>
      <c r="S51" s="500"/>
      <c r="T51" s="556">
        <f>G51</f>
        <v>255.26339999999996</v>
      </c>
      <c r="U51" s="500"/>
      <c r="V51" s="500"/>
      <c r="W51" s="500"/>
      <c r="X51" s="500"/>
      <c r="Y51" s="500"/>
      <c r="Z51" s="1889">
        <f t="shared" si="16"/>
        <v>255.26339999999996</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453.91908099999995</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398.12061099999994</v>
      </c>
      <c r="U62" s="2295">
        <f t="shared" si="19"/>
        <v>0</v>
      </c>
      <c r="V62" s="2295">
        <f t="shared" si="19"/>
        <v>55.798469999999995</v>
      </c>
      <c r="W62" s="2295">
        <f t="shared" si="19"/>
        <v>0</v>
      </c>
      <c r="X62" s="2295">
        <f t="shared" si="19"/>
        <v>0</v>
      </c>
      <c r="Y62" s="2295">
        <f t="shared" si="19"/>
        <v>0</v>
      </c>
      <c r="Z62" s="2295">
        <f t="shared" si="19"/>
        <v>453.91908099999995</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7347</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7347</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2086.2619544255181</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2086.2619544255181</v>
      </c>
      <c r="W6" s="579">
        <f t="shared" si="0"/>
        <v>0</v>
      </c>
      <c r="X6" s="579">
        <f t="shared" si="0"/>
        <v>0</v>
      </c>
      <c r="Y6" s="579">
        <f t="shared" si="0"/>
        <v>0</v>
      </c>
      <c r="Z6" s="579">
        <f t="shared" si="0"/>
        <v>2086.2619544255181</v>
      </c>
      <c r="AA6" s="580"/>
    </row>
    <row r="7" spans="1:27">
      <c r="A7" s="366">
        <v>185</v>
      </c>
      <c r="B7" s="581" t="s">
        <v>178</v>
      </c>
      <c r="C7" s="367"/>
      <c r="D7" s="367"/>
      <c r="E7" s="367"/>
      <c r="F7" s="366"/>
      <c r="G7" s="582">
        <f>SUM(G8:G14)</f>
        <v>1710.963454425518</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1710.963454425518</v>
      </c>
      <c r="W7" s="582"/>
      <c r="X7" s="582">
        <f>SUM(X8:X14)</f>
        <v>0</v>
      </c>
      <c r="Y7" s="582"/>
      <c r="Z7" s="582">
        <f>SUM(Z8:Z14)</f>
        <v>1710.963454425518</v>
      </c>
      <c r="AA7" s="583" t="s">
        <v>7250</v>
      </c>
    </row>
    <row r="8" spans="1:27" s="105" customFormat="1">
      <c r="A8" s="591">
        <v>185.1</v>
      </c>
      <c r="B8" s="592" t="s">
        <v>4247</v>
      </c>
      <c r="C8" s="593" t="s">
        <v>407</v>
      </c>
      <c r="D8" s="3883">
        <f>'HR Budget Annex'!K114*100000</f>
        <v>120177692.25996006</v>
      </c>
      <c r="E8" s="3884">
        <f t="shared" ref="E8:E14" si="2">D8/100000</f>
        <v>1201.7769225996005</v>
      </c>
      <c r="F8" s="591">
        <v>1</v>
      </c>
      <c r="G8" s="600">
        <f>E8*F8</f>
        <v>1201.7769225996005</v>
      </c>
      <c r="H8" s="594"/>
      <c r="I8" s="594"/>
      <c r="J8" s="594"/>
      <c r="K8" s="594"/>
      <c r="L8" s="594"/>
      <c r="M8" s="594"/>
      <c r="N8" s="594"/>
      <c r="O8" s="594"/>
      <c r="P8" s="594"/>
      <c r="Q8" s="594"/>
      <c r="R8" s="594"/>
      <c r="S8" s="594"/>
      <c r="T8" s="594"/>
      <c r="U8" s="594"/>
      <c r="V8" s="594">
        <f>G8</f>
        <v>1201.7769225996005</v>
      </c>
      <c r="W8" s="594"/>
      <c r="X8" s="594"/>
      <c r="Y8" s="594"/>
      <c r="Z8" s="1144">
        <f t="shared" ref="Z8:Z14" si="3">H8+L8+N8+R8+T8+V8+X8</f>
        <v>1201.7769225996005</v>
      </c>
      <c r="AA8" s="595"/>
    </row>
    <row r="9" spans="1:27" s="105" customFormat="1">
      <c r="A9" s="591">
        <v>185.2</v>
      </c>
      <c r="B9" s="592" t="s">
        <v>7248</v>
      </c>
      <c r="C9" s="593" t="s">
        <v>407</v>
      </c>
      <c r="D9" s="3883">
        <f>('HR Budget Annex'!L114+'HR Budget Annex'!L313)*100000</f>
        <v>1869356.1650751769</v>
      </c>
      <c r="E9" s="3884">
        <f t="shared" si="2"/>
        <v>18.693561650751768</v>
      </c>
      <c r="F9" s="591">
        <v>1</v>
      </c>
      <c r="G9" s="600">
        <f>E9*F9</f>
        <v>18.693561650751768</v>
      </c>
      <c r="H9" s="594"/>
      <c r="I9" s="594"/>
      <c r="J9" s="594"/>
      <c r="K9" s="594"/>
      <c r="L9" s="594"/>
      <c r="M9" s="594"/>
      <c r="N9" s="594"/>
      <c r="O9" s="594"/>
      <c r="P9" s="594"/>
      <c r="Q9" s="594"/>
      <c r="R9" s="594"/>
      <c r="S9" s="594"/>
      <c r="T9" s="594"/>
      <c r="U9" s="594"/>
      <c r="V9" s="594">
        <f t="shared" ref="V9:V14" si="4">G9</f>
        <v>18.693561650751768</v>
      </c>
      <c r="W9" s="594"/>
      <c r="X9" s="594"/>
      <c r="Y9" s="594"/>
      <c r="Z9" s="1144">
        <f t="shared" si="3"/>
        <v>18.693561650751768</v>
      </c>
      <c r="AA9" s="595"/>
    </row>
    <row r="10" spans="1:27" s="105" customFormat="1">
      <c r="A10" s="591">
        <v>185.3</v>
      </c>
      <c r="B10" s="592" t="s">
        <v>4249</v>
      </c>
      <c r="C10" s="593" t="s">
        <v>407</v>
      </c>
      <c r="D10" s="3883">
        <f>'HR Budget Annex'!K281*100000</f>
        <v>40323875.49744001</v>
      </c>
      <c r="E10" s="3884">
        <f t="shared" si="2"/>
        <v>403.23875497440008</v>
      </c>
      <c r="F10" s="591">
        <v>1</v>
      </c>
      <c r="G10" s="600">
        <f>E10*F10</f>
        <v>403.23875497440008</v>
      </c>
      <c r="H10" s="594"/>
      <c r="I10" s="594"/>
      <c r="J10" s="594"/>
      <c r="K10" s="594"/>
      <c r="L10" s="594"/>
      <c r="M10" s="594"/>
      <c r="N10" s="594"/>
      <c r="O10" s="594"/>
      <c r="P10" s="594"/>
      <c r="Q10" s="594"/>
      <c r="R10" s="594"/>
      <c r="S10" s="594"/>
      <c r="T10" s="594"/>
      <c r="U10" s="594"/>
      <c r="V10" s="594">
        <f t="shared" si="4"/>
        <v>403.23875497440008</v>
      </c>
      <c r="W10" s="594"/>
      <c r="X10" s="594"/>
      <c r="Y10" s="594"/>
      <c r="Z10" s="1144">
        <f t="shared" si="3"/>
        <v>403.23875497440008</v>
      </c>
      <c r="AA10" s="595"/>
    </row>
    <row r="11" spans="1:27" s="105" customFormat="1">
      <c r="A11" s="591">
        <v>185.4</v>
      </c>
      <c r="B11" s="592" t="s">
        <v>7249</v>
      </c>
      <c r="C11" s="593" t="s">
        <v>407</v>
      </c>
      <c r="D11" s="3883">
        <f>('HR Budget Annex'!L281+'HR Budget Annex'!L304+'HR Budget Annex'!L320)*100000</f>
        <v>1091329.6800765803</v>
      </c>
      <c r="E11" s="3884">
        <f t="shared" si="2"/>
        <v>10.913296800765803</v>
      </c>
      <c r="F11" s="591">
        <v>1</v>
      </c>
      <c r="G11" s="600">
        <f>E11*F11</f>
        <v>10.913296800765803</v>
      </c>
      <c r="H11" s="594"/>
      <c r="I11" s="594"/>
      <c r="J11" s="594"/>
      <c r="K11" s="594"/>
      <c r="L11" s="594"/>
      <c r="M11" s="594"/>
      <c r="N11" s="594"/>
      <c r="O11" s="594"/>
      <c r="P11" s="594"/>
      <c r="Q11" s="594"/>
      <c r="R11" s="594"/>
      <c r="S11" s="594"/>
      <c r="T11" s="594"/>
      <c r="U11" s="594"/>
      <c r="V11" s="594">
        <f t="shared" si="4"/>
        <v>10.913296800765803</v>
      </c>
      <c r="W11" s="594"/>
      <c r="X11" s="594"/>
      <c r="Y11" s="594"/>
      <c r="Z11" s="1144">
        <f t="shared" si="3"/>
        <v>10.913296800765803</v>
      </c>
      <c r="AA11" s="595"/>
    </row>
    <row r="12" spans="1:27" s="105" customFormat="1">
      <c r="A12" s="591">
        <v>185.5</v>
      </c>
      <c r="B12" s="592" t="s">
        <v>4250</v>
      </c>
      <c r="C12" s="593" t="s">
        <v>407</v>
      </c>
      <c r="D12" s="3883">
        <f>'HR Budget Annex'!K304*100000</f>
        <v>6418266.2400000002</v>
      </c>
      <c r="E12" s="3884">
        <f t="shared" si="2"/>
        <v>64.182662399999998</v>
      </c>
      <c r="F12" s="591">
        <v>1</v>
      </c>
      <c r="G12" s="600">
        <f t="shared" ref="G12:G14" si="5">E12*F12</f>
        <v>64.182662399999998</v>
      </c>
      <c r="H12" s="594"/>
      <c r="I12" s="594"/>
      <c r="J12" s="594"/>
      <c r="K12" s="594"/>
      <c r="L12" s="594"/>
      <c r="M12" s="594"/>
      <c r="N12" s="594"/>
      <c r="O12" s="594"/>
      <c r="P12" s="594"/>
      <c r="Q12" s="594"/>
      <c r="R12" s="594"/>
      <c r="S12" s="594"/>
      <c r="T12" s="594"/>
      <c r="U12" s="594"/>
      <c r="V12" s="594">
        <f t="shared" si="4"/>
        <v>64.182662399999998</v>
      </c>
      <c r="W12" s="594"/>
      <c r="X12" s="594"/>
      <c r="Y12" s="594"/>
      <c r="Z12" s="1144">
        <f t="shared" si="3"/>
        <v>64.182662399999998</v>
      </c>
      <c r="AA12" s="595"/>
    </row>
    <row r="13" spans="1:27" s="105" customFormat="1">
      <c r="A13" s="591">
        <v>185.6</v>
      </c>
      <c r="B13" s="592" t="s">
        <v>4251</v>
      </c>
      <c r="C13" s="593" t="s">
        <v>407</v>
      </c>
      <c r="D13" s="3883">
        <f>'HR Budget Annex'!K313*100000</f>
        <v>1215825.6000000001</v>
      </c>
      <c r="E13" s="3884">
        <f t="shared" si="2"/>
        <v>12.158256000000002</v>
      </c>
      <c r="F13" s="591">
        <v>1</v>
      </c>
      <c r="G13" s="600">
        <f t="shared" si="5"/>
        <v>12.158256000000002</v>
      </c>
      <c r="H13" s="594"/>
      <c r="I13" s="594"/>
      <c r="J13" s="594"/>
      <c r="K13" s="594"/>
      <c r="L13" s="594"/>
      <c r="M13" s="594"/>
      <c r="N13" s="594"/>
      <c r="O13" s="594"/>
      <c r="P13" s="594"/>
      <c r="Q13" s="594"/>
      <c r="R13" s="594"/>
      <c r="S13" s="594"/>
      <c r="T13" s="594"/>
      <c r="U13" s="594"/>
      <c r="V13" s="594">
        <f t="shared" si="4"/>
        <v>12.158256000000002</v>
      </c>
      <c r="W13" s="594"/>
      <c r="X13" s="594"/>
      <c r="Y13" s="594"/>
      <c r="Z13" s="1144">
        <f t="shared" si="3"/>
        <v>12.158256000000002</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7.0005000000000006</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7.0005000000000006</v>
      </c>
      <c r="W15" s="582"/>
      <c r="X15" s="582">
        <f>SUM(X17:X41)</f>
        <v>0</v>
      </c>
      <c r="Y15" s="582"/>
      <c r="Z15" s="582">
        <f>SUM(Z17:Z41)</f>
        <v>7.0005000000000006</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4</v>
      </c>
      <c r="G17" s="600">
        <f>E17*F17*0.9*12</f>
        <v>1.296</v>
      </c>
      <c r="H17" s="594"/>
      <c r="I17" s="594"/>
      <c r="J17" s="594"/>
      <c r="K17" s="594"/>
      <c r="L17" s="594"/>
      <c r="M17" s="594"/>
      <c r="N17" s="594"/>
      <c r="O17" s="594"/>
      <c r="P17" s="594"/>
      <c r="Q17" s="594"/>
      <c r="R17" s="594"/>
      <c r="S17" s="594"/>
      <c r="T17" s="594"/>
      <c r="U17" s="594"/>
      <c r="V17" s="600">
        <f>G17</f>
        <v>1.296</v>
      </c>
      <c r="W17" s="594"/>
      <c r="X17" s="594"/>
      <c r="Y17" s="594"/>
      <c r="Z17" s="1144">
        <f>H17+L17+N17+R17+T17+V17+X17</f>
        <v>1.296</v>
      </c>
      <c r="AA17" s="601" t="s">
        <v>6057</v>
      </c>
    </row>
    <row r="18" spans="1:27" s="105" customFormat="1" ht="150">
      <c r="A18" s="591">
        <v>186.2</v>
      </c>
      <c r="B18" s="596" t="s">
        <v>2614</v>
      </c>
      <c r="C18" s="597" t="s">
        <v>407</v>
      </c>
      <c r="D18" s="598">
        <v>3000</v>
      </c>
      <c r="E18" s="599">
        <f>D18/100000</f>
        <v>0.03</v>
      </c>
      <c r="F18" s="591">
        <f>VLOOKUP($A$1,'[4]HSS-9_HRH'!$B$9:$AG$66,10,0)</f>
        <v>1</v>
      </c>
      <c r="G18" s="600">
        <f>E18*F18*0.5*12</f>
        <v>0.18</v>
      </c>
      <c r="H18" s="594"/>
      <c r="I18" s="594"/>
      <c r="J18" s="594"/>
      <c r="K18" s="594"/>
      <c r="L18" s="594"/>
      <c r="M18" s="594"/>
      <c r="N18" s="594"/>
      <c r="O18" s="594"/>
      <c r="P18" s="594"/>
      <c r="Q18" s="594"/>
      <c r="R18" s="594"/>
      <c r="S18" s="594"/>
      <c r="T18" s="594"/>
      <c r="U18" s="594"/>
      <c r="V18" s="600">
        <f>G18</f>
        <v>0.18</v>
      </c>
      <c r="W18" s="594"/>
      <c r="X18" s="594"/>
      <c r="Y18" s="594"/>
      <c r="Z18" s="1144">
        <f>H18+L18+N18+R18+T18+V18+X18</f>
        <v>0.18</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2277</v>
      </c>
      <c r="G25" s="600">
        <f>E25*F25</f>
        <v>3.4155000000000002</v>
      </c>
      <c r="H25" s="594"/>
      <c r="I25" s="594"/>
      <c r="J25" s="594"/>
      <c r="K25" s="594"/>
      <c r="L25" s="594"/>
      <c r="M25" s="594"/>
      <c r="N25" s="594"/>
      <c r="O25" s="594"/>
      <c r="P25" s="594"/>
      <c r="Q25" s="594"/>
      <c r="R25" s="594"/>
      <c r="S25" s="594"/>
      <c r="T25" s="594"/>
      <c r="U25" s="594"/>
      <c r="V25" s="600">
        <f t="shared" si="6"/>
        <v>3.4155000000000002</v>
      </c>
      <c r="W25" s="594"/>
      <c r="X25" s="594"/>
      <c r="Y25" s="594"/>
      <c r="Z25" s="1144">
        <f t="shared" si="9"/>
        <v>3.4155000000000002</v>
      </c>
      <c r="AA25" s="615" t="s">
        <v>2628</v>
      </c>
    </row>
    <row r="26" spans="1:27" s="105" customFormat="1" ht="40.5" customHeight="1">
      <c r="A26" s="591">
        <v>186.6</v>
      </c>
      <c r="B26" s="596" t="s">
        <v>2629</v>
      </c>
      <c r="C26" s="603" t="s">
        <v>2627</v>
      </c>
      <c r="D26" s="613">
        <v>150</v>
      </c>
      <c r="E26" s="614">
        <f t="shared" ref="E26:E41" si="10">D26/100000</f>
        <v>1.5E-3</v>
      </c>
      <c r="F26" s="591">
        <f>VLOOKUP($A$1,'[4]HSS-9_HRH'!$B$9:$AG$66,17,0)</f>
        <v>206</v>
      </c>
      <c r="G26" s="600">
        <f>E26*F26</f>
        <v>0.309</v>
      </c>
      <c r="H26" s="594"/>
      <c r="I26" s="594"/>
      <c r="J26" s="594"/>
      <c r="K26" s="594"/>
      <c r="L26" s="594"/>
      <c r="M26" s="594"/>
      <c r="N26" s="594"/>
      <c r="O26" s="594"/>
      <c r="P26" s="594"/>
      <c r="Q26" s="594"/>
      <c r="R26" s="594"/>
      <c r="S26" s="594"/>
      <c r="T26" s="594"/>
      <c r="U26" s="594"/>
      <c r="V26" s="600">
        <f t="shared" si="6"/>
        <v>0.309</v>
      </c>
      <c r="W26" s="594"/>
      <c r="X26" s="594"/>
      <c r="Y26" s="594"/>
      <c r="Z26" s="1144">
        <f t="shared" si="9"/>
        <v>0.309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275.30999999999995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275.30999999999995</v>
      </c>
      <c r="W42" s="582">
        <f t="shared" si="14"/>
        <v>0</v>
      </c>
      <c r="X42" s="582">
        <f t="shared" si="14"/>
        <v>0</v>
      </c>
      <c r="Y42" s="582">
        <f t="shared" si="14"/>
        <v>0</v>
      </c>
      <c r="Z42" s="582">
        <f>SUM(Z43:Z46)</f>
        <v>275.30999999999995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196</v>
      </c>
      <c r="G45" s="600">
        <f>E45*F45*12*0.7</f>
        <v>246.95999999999995</v>
      </c>
      <c r="H45" s="1144"/>
      <c r="I45" s="1144"/>
      <c r="J45" s="1144"/>
      <c r="K45" s="1144"/>
      <c r="L45" s="1144"/>
      <c r="M45" s="1144"/>
      <c r="N45" s="1144"/>
      <c r="O45" s="1144"/>
      <c r="P45" s="1144"/>
      <c r="Q45" s="1144"/>
      <c r="R45" s="1144"/>
      <c r="S45" s="1144"/>
      <c r="T45" s="1144"/>
      <c r="U45" s="1144"/>
      <c r="V45" s="1137">
        <f t="shared" ref="V45:V46" si="15">G45</f>
        <v>246.95999999999995</v>
      </c>
      <c r="W45" s="1144"/>
      <c r="X45" s="1144"/>
      <c r="Y45" s="1144"/>
      <c r="Z45" s="1144">
        <f t="shared" ref="Z45:Z46" si="16">H45+L45+N45+R45+T45+V45+X45</f>
        <v>246.95999999999995</v>
      </c>
      <c r="AA45" s="645" t="s">
        <v>6320</v>
      </c>
    </row>
    <row r="46" spans="1:27" s="105" customFormat="1" ht="56.25" customHeight="1">
      <c r="A46" s="591" t="s">
        <v>4413</v>
      </c>
      <c r="B46" s="379" t="s">
        <v>2649</v>
      </c>
      <c r="C46" s="1640" t="s">
        <v>2650</v>
      </c>
      <c r="D46" s="1640">
        <v>15000</v>
      </c>
      <c r="E46" s="1641">
        <f>D46/100000</f>
        <v>0.15</v>
      </c>
      <c r="F46" s="591">
        <f>VLOOKUP($A$1,'[4]HSS-9_HRH'!$B$9:$AG$66,26,0)</f>
        <v>45</v>
      </c>
      <c r="G46" s="600">
        <f>E46*F46*6*0.7</f>
        <v>28.349999999999998</v>
      </c>
      <c r="H46" s="1144"/>
      <c r="I46" s="1144"/>
      <c r="J46" s="1144"/>
      <c r="K46" s="1144"/>
      <c r="L46" s="1144"/>
      <c r="M46" s="1144"/>
      <c r="N46" s="1144"/>
      <c r="O46" s="1144"/>
      <c r="P46" s="1144"/>
      <c r="Q46" s="1144"/>
      <c r="R46" s="1144"/>
      <c r="S46" s="1144"/>
      <c r="T46" s="1144"/>
      <c r="U46" s="1144"/>
      <c r="V46" s="1137">
        <f t="shared" si="15"/>
        <v>28.349999999999998</v>
      </c>
      <c r="W46" s="1144"/>
      <c r="X46" s="1144"/>
      <c r="Y46" s="1144"/>
      <c r="Z46" s="1144">
        <f t="shared" si="16"/>
        <v>28.349999999999998</v>
      </c>
      <c r="AA46" s="645" t="s">
        <v>6319</v>
      </c>
    </row>
    <row r="47" spans="1:27" ht="37.5" customHeight="1">
      <c r="A47" s="366">
        <v>188</v>
      </c>
      <c r="B47" s="581" t="s">
        <v>179</v>
      </c>
      <c r="C47" s="367"/>
      <c r="D47" s="367"/>
      <c r="E47" s="367"/>
      <c r="F47" s="366"/>
      <c r="G47" s="582">
        <f>SUM(G48:G53)</f>
        <v>92.988</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92.988</v>
      </c>
      <c r="W47" s="582"/>
      <c r="X47" s="582">
        <f>SUM(X48:X53)</f>
        <v>0</v>
      </c>
      <c r="Y47" s="582"/>
      <c r="Z47" s="582">
        <f>SUM(Z48:Z53)</f>
        <v>92.988</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241</v>
      </c>
      <c r="G52" s="600">
        <f>E52*F52*0.7</f>
        <v>60.731999999999992</v>
      </c>
      <c r="H52" s="594"/>
      <c r="I52" s="594"/>
      <c r="J52" s="594"/>
      <c r="K52" s="594"/>
      <c r="L52" s="594"/>
      <c r="M52" s="594"/>
      <c r="N52" s="594"/>
      <c r="O52" s="594"/>
      <c r="P52" s="594"/>
      <c r="Q52" s="594"/>
      <c r="R52" s="594"/>
      <c r="S52" s="594"/>
      <c r="T52" s="594"/>
      <c r="U52" s="594"/>
      <c r="V52" s="600">
        <f>G52</f>
        <v>60.731999999999992</v>
      </c>
      <c r="W52" s="594"/>
      <c r="X52" s="594"/>
      <c r="Y52" s="594"/>
      <c r="Z52" s="1144">
        <f t="shared" ref="Z52:Z55" si="18">H52+L52+N52+R52+T52+V52+X52</f>
        <v>60.731999999999992</v>
      </c>
      <c r="AA52" s="1894" t="s">
        <v>6318</v>
      </c>
    </row>
    <row r="53" spans="1:27" s="105" customFormat="1" ht="135">
      <c r="A53" s="591" t="s">
        <v>2655</v>
      </c>
      <c r="B53" s="625" t="s">
        <v>2656</v>
      </c>
      <c r="C53" s="815" t="s">
        <v>2657</v>
      </c>
      <c r="D53" s="815">
        <f>36000+24000+36000</f>
        <v>96000</v>
      </c>
      <c r="E53" s="817">
        <f>D53/100000</f>
        <v>0.96</v>
      </c>
      <c r="F53" s="591">
        <f>VLOOKUP($A$1,'[4]HSS-9_HRH'!$B$9:$AG$66,28,0)</f>
        <v>48</v>
      </c>
      <c r="G53" s="600">
        <f>E53*F53*0.7</f>
        <v>32.256</v>
      </c>
      <c r="H53" s="594"/>
      <c r="I53" s="594"/>
      <c r="J53" s="594"/>
      <c r="K53" s="594"/>
      <c r="L53" s="594"/>
      <c r="M53" s="594"/>
      <c r="N53" s="594"/>
      <c r="O53" s="594"/>
      <c r="P53" s="594"/>
      <c r="Q53" s="594"/>
      <c r="R53" s="594"/>
      <c r="S53" s="594"/>
      <c r="T53" s="594"/>
      <c r="U53" s="594"/>
      <c r="V53" s="600">
        <f>G53</f>
        <v>32.256</v>
      </c>
      <c r="W53" s="594"/>
      <c r="X53" s="594"/>
      <c r="Y53" s="594"/>
      <c r="Z53" s="1144">
        <f t="shared" si="18"/>
        <v>32.256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2086.2619544255181</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2086.2619544255181</v>
      </c>
      <c r="W56" s="2299">
        <f t="shared" si="19"/>
        <v>0</v>
      </c>
      <c r="X56" s="2299">
        <f t="shared" si="19"/>
        <v>0</v>
      </c>
      <c r="Y56" s="2299">
        <f t="shared" si="19"/>
        <v>0</v>
      </c>
      <c r="Z56" s="2299">
        <f>Z6</f>
        <v>2086.2619544255181</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20</v>
      </c>
      <c r="E7" s="3854"/>
      <c r="F7" s="3877">
        <v>26300</v>
      </c>
      <c r="G7" s="3877"/>
      <c r="H7" s="3877"/>
      <c r="I7" s="2063">
        <f t="shared" si="0"/>
        <v>26300</v>
      </c>
      <c r="J7" s="3845">
        <f t="shared" si="1"/>
        <v>3.1560000000000001</v>
      </c>
      <c r="K7" s="3846">
        <f>(J7*D7)*0.80468</f>
        <v>50.7914016</v>
      </c>
      <c r="L7" s="3855"/>
      <c r="M7" s="5147"/>
    </row>
    <row r="8" spans="1:13" ht="26.25" customHeight="1">
      <c r="A8" s="850">
        <v>4</v>
      </c>
      <c r="B8" s="3901"/>
      <c r="C8" s="696" t="s">
        <v>6938</v>
      </c>
      <c r="D8" s="850">
        <f>VLOOKUP($A$1,'[4]Dist. Inst HR 2026-27(Final)'!$B$7:$KW$64,5,0)</f>
        <v>48</v>
      </c>
      <c r="E8" s="3854"/>
      <c r="F8" s="3877">
        <v>26300</v>
      </c>
      <c r="G8" s="3877"/>
      <c r="H8" s="3877"/>
      <c r="I8" s="2063">
        <f t="shared" si="0"/>
        <v>26300</v>
      </c>
      <c r="J8" s="3845">
        <f t="shared" si="1"/>
        <v>3.1560000000000001</v>
      </c>
      <c r="K8" s="3846">
        <f>(J8*D8)*0.8</f>
        <v>121.19040000000001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19</v>
      </c>
      <c r="E19" s="3854">
        <v>42917</v>
      </c>
      <c r="F19" s="3877">
        <f t="shared" si="3"/>
        <v>45063</v>
      </c>
      <c r="G19" s="3877">
        <f t="shared" si="4"/>
        <v>11266</v>
      </c>
      <c r="H19" s="3877"/>
      <c r="I19" s="2063">
        <f t="shared" si="0"/>
        <v>56329</v>
      </c>
      <c r="J19" s="3845">
        <f t="shared" si="1"/>
        <v>6.7594799999999999</v>
      </c>
      <c r="K19" s="2064">
        <f>(J19*D19)*0.8</f>
        <v>102.744096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3</v>
      </c>
      <c r="E32" s="3854">
        <v>85103</v>
      </c>
      <c r="F32" s="3877">
        <f t="shared" si="3"/>
        <v>89358</v>
      </c>
      <c r="G32" s="3877">
        <f t="shared" si="4"/>
        <v>22340</v>
      </c>
      <c r="H32" s="3877"/>
      <c r="I32" s="2063">
        <f t="shared" si="0"/>
        <v>111698</v>
      </c>
      <c r="J32" s="3845">
        <f t="shared" si="1"/>
        <v>13.40376</v>
      </c>
      <c r="K32" s="2064">
        <f t="shared" si="5"/>
        <v>31.429538560800001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55</v>
      </c>
      <c r="E39" s="3854">
        <v>36471</v>
      </c>
      <c r="F39" s="3877">
        <f t="shared" si="3"/>
        <v>38295</v>
      </c>
      <c r="G39" s="3877">
        <f t="shared" si="4"/>
        <v>9574</v>
      </c>
      <c r="H39" s="3877"/>
      <c r="I39" s="2063">
        <f t="shared" si="0"/>
        <v>47869</v>
      </c>
      <c r="J39" s="3845">
        <f t="shared" si="1"/>
        <v>5.7442799999999998</v>
      </c>
      <c r="K39" s="2064">
        <f t="shared" si="6"/>
        <v>252.74832000000004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44</v>
      </c>
      <c r="E41" s="3854">
        <v>36471</v>
      </c>
      <c r="F41" s="3877">
        <f t="shared" si="3"/>
        <v>38295</v>
      </c>
      <c r="G41" s="3877">
        <f t="shared" si="4"/>
        <v>9574</v>
      </c>
      <c r="H41" s="3877"/>
      <c r="I41" s="2063">
        <f t="shared" si="0"/>
        <v>47869</v>
      </c>
      <c r="J41" s="3845">
        <f t="shared" si="1"/>
        <v>5.7442799999999998</v>
      </c>
      <c r="K41" s="2064">
        <f t="shared" si="6"/>
        <v>202.198656</v>
      </c>
      <c r="L41" s="3855"/>
      <c r="M41" s="3902"/>
    </row>
    <row r="42" spans="1:14" ht="117" customHeight="1">
      <c r="A42" s="850">
        <v>38</v>
      </c>
      <c r="B42" s="5148"/>
      <c r="C42" s="696" t="s">
        <v>7264</v>
      </c>
      <c r="D42" s="850">
        <f>VLOOKUP($A$1,'[4]Dist. Inst HR 2026-27(Final)'!$B$7:$KW$64,39,0)</f>
        <v>22</v>
      </c>
      <c r="E42" s="3854"/>
      <c r="F42" s="3877">
        <v>24200</v>
      </c>
      <c r="G42" s="3877"/>
      <c r="H42" s="3877"/>
      <c r="I42" s="2063">
        <f t="shared" si="0"/>
        <v>24200</v>
      </c>
      <c r="J42" s="3845">
        <f t="shared" si="1"/>
        <v>2.9039999999999999</v>
      </c>
      <c r="K42" s="3846">
        <f t="shared" si="6"/>
        <v>51.110399999999998</v>
      </c>
      <c r="L42" s="3855"/>
      <c r="M42" s="5147" t="s">
        <v>7262</v>
      </c>
    </row>
    <row r="43" spans="1:14" ht="117" customHeight="1">
      <c r="A43" s="850">
        <v>39</v>
      </c>
      <c r="B43" s="5148"/>
      <c r="C43" s="696" t="s">
        <v>3276</v>
      </c>
      <c r="D43" s="850">
        <f>VLOOKUP($A$1,'[4]Dist. Inst HR 2026-27(Final)'!$B$7:$KW$64,40,0)</f>
        <v>22</v>
      </c>
      <c r="E43" s="3854"/>
      <c r="F43" s="3877">
        <v>26300</v>
      </c>
      <c r="G43" s="3877"/>
      <c r="H43" s="3877"/>
      <c r="I43" s="2063">
        <f t="shared" si="0"/>
        <v>26300</v>
      </c>
      <c r="J43" s="3845">
        <f t="shared" si="1"/>
        <v>3.1560000000000001</v>
      </c>
      <c r="K43" s="3846">
        <f t="shared" si="6"/>
        <v>55.545600000000007</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18</v>
      </c>
      <c r="E67" s="3854">
        <v>26907</v>
      </c>
      <c r="F67" s="3877">
        <f t="shared" si="3"/>
        <v>28252</v>
      </c>
      <c r="G67" s="3877">
        <f t="shared" si="4"/>
        <v>7063</v>
      </c>
      <c r="H67" s="3877"/>
      <c r="I67" s="2063">
        <f t="shared" si="0"/>
        <v>35315</v>
      </c>
      <c r="J67" s="3845">
        <f t="shared" si="1"/>
        <v>4.2378</v>
      </c>
      <c r="K67" s="3846">
        <f>(J67*D67)*0.8</f>
        <v>61.024320000000003</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4</v>
      </c>
      <c r="E82" s="3854">
        <v>22808</v>
      </c>
      <c r="F82" s="3877">
        <f t="shared" si="10"/>
        <v>23948</v>
      </c>
      <c r="G82" s="3877">
        <f t="shared" si="11"/>
        <v>5987</v>
      </c>
      <c r="H82" s="3877"/>
      <c r="I82" s="2063">
        <f t="shared" si="8"/>
        <v>29935</v>
      </c>
      <c r="J82" s="3845">
        <f t="shared" si="9"/>
        <v>3.5922000000000001</v>
      </c>
      <c r="K82" s="3846">
        <f>(J82*D82)*0.86092</f>
        <v>12.370387296000001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3</v>
      </c>
      <c r="E87" s="3854">
        <v>22808</v>
      </c>
      <c r="F87" s="3877">
        <f t="shared" si="10"/>
        <v>23948</v>
      </c>
      <c r="G87" s="3877">
        <f t="shared" si="11"/>
        <v>5987</v>
      </c>
      <c r="H87" s="3877"/>
      <c r="I87" s="2063">
        <f t="shared" si="8"/>
        <v>29935</v>
      </c>
      <c r="J87" s="3845">
        <f t="shared" si="9"/>
        <v>3.5922000000000001</v>
      </c>
      <c r="K87" s="3846">
        <f>(J87*D87)*0.9271</f>
        <v>9.9909858600000003</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1</v>
      </c>
      <c r="E94" s="3854">
        <v>41701</v>
      </c>
      <c r="F94" s="3877">
        <f t="shared" si="10"/>
        <v>43786</v>
      </c>
      <c r="G94" s="3877">
        <f t="shared" si="11"/>
        <v>10947</v>
      </c>
      <c r="H94" s="3877"/>
      <c r="I94" s="2063">
        <f t="shared" si="8"/>
        <v>54733</v>
      </c>
      <c r="J94" s="3845">
        <f t="shared" si="9"/>
        <v>6.5679600000000002</v>
      </c>
      <c r="K94" s="2064">
        <f t="shared" si="7"/>
        <v>6.5679600000000002</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2</v>
      </c>
      <c r="E96" s="3854">
        <v>30816</v>
      </c>
      <c r="F96" s="3877">
        <f t="shared" si="10"/>
        <v>32357</v>
      </c>
      <c r="G96" s="3877">
        <f t="shared" si="11"/>
        <v>8089</v>
      </c>
      <c r="H96" s="3877"/>
      <c r="I96" s="2063">
        <f t="shared" si="8"/>
        <v>40446</v>
      </c>
      <c r="J96" s="3845">
        <f t="shared" si="9"/>
        <v>4.8535199999999996</v>
      </c>
      <c r="K96" s="2064">
        <f>(J96*D96)*0.9993</f>
        <v>9.7002450719999995</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11</v>
      </c>
      <c r="E99" s="3854">
        <v>30630</v>
      </c>
      <c r="F99" s="3877">
        <f t="shared" si="10"/>
        <v>32162</v>
      </c>
      <c r="G99" s="3877">
        <f t="shared" si="11"/>
        <v>8041</v>
      </c>
      <c r="H99" s="3877"/>
      <c r="I99" s="2063">
        <f t="shared" si="8"/>
        <v>40203</v>
      </c>
      <c r="J99" s="3845">
        <f t="shared" si="9"/>
        <v>4.8243600000000004</v>
      </c>
      <c r="K99" s="2064">
        <f>(J99*D99)*0.8015</f>
        <v>42.533969940000006</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1</v>
      </c>
      <c r="E108" s="3854">
        <v>56360</v>
      </c>
      <c r="F108" s="3877">
        <f t="shared" si="10"/>
        <v>59178</v>
      </c>
      <c r="G108" s="3877">
        <f t="shared" si="11"/>
        <v>14795</v>
      </c>
      <c r="H108" s="3877"/>
      <c r="I108" s="2063">
        <f t="shared" si="8"/>
        <v>73973</v>
      </c>
      <c r="J108" s="3845">
        <f t="shared" si="9"/>
        <v>8.8767600000000009</v>
      </c>
      <c r="K108" s="2064">
        <f t="shared" si="13"/>
        <v>8.8767600000000009</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308</v>
      </c>
      <c r="E114" s="3859"/>
      <c r="F114" s="3860"/>
      <c r="G114" s="3860"/>
      <c r="H114" s="3860"/>
      <c r="I114" s="3861"/>
      <c r="J114" s="3861"/>
      <c r="K114" s="3862">
        <f>SUM(K5:K113)</f>
        <v>1201.7769225996005</v>
      </c>
      <c r="L114" s="3862">
        <f>(K113+K112+K105+K104+K103+K102+K101+K100+K90+K89+K87+K86+K85+K82+K81+K80+K79+K78+K76+K75+K74+K73+K68+K67+K66+K65+K64+K63+K62+K61+K60+K59+K58+K57+K56+K55+K49+K43+K42+K20+K17+K16+K15+K13+K12+K11+K10+K9+K8+K7+K6+K5)*0.041374288564435</f>
        <v>18.190522458567493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4</v>
      </c>
      <c r="E232" s="3854">
        <v>46913</v>
      </c>
      <c r="F232" s="3877">
        <f t="shared" si="21"/>
        <v>49259</v>
      </c>
      <c r="G232" s="3877">
        <f t="shared" si="22"/>
        <v>12315</v>
      </c>
      <c r="H232" s="3877"/>
      <c r="I232" s="2063">
        <f t="shared" si="24"/>
        <v>61574</v>
      </c>
      <c r="J232" s="3845">
        <f t="shared" si="23"/>
        <v>7.3888800000000003</v>
      </c>
      <c r="K232" s="2064">
        <f>(J232*D232)*0.8989</f>
        <v>26.567456928000002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6</v>
      </c>
      <c r="E240" s="3854">
        <v>26907</v>
      </c>
      <c r="F240" s="3877">
        <f t="shared" si="21"/>
        <v>28252</v>
      </c>
      <c r="G240" s="3877">
        <f t="shared" si="22"/>
        <v>7063</v>
      </c>
      <c r="H240" s="3877"/>
      <c r="I240" s="2063">
        <f t="shared" si="24"/>
        <v>35315</v>
      </c>
      <c r="J240" s="3845">
        <f t="shared" si="23"/>
        <v>4.2378</v>
      </c>
      <c r="K240" s="3847">
        <f>(J240*D240)*0.8433185</f>
        <v>21.4428908358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11</v>
      </c>
      <c r="E268" s="3854">
        <v>36399</v>
      </c>
      <c r="F268" s="3877">
        <f t="shared" si="28"/>
        <v>38219</v>
      </c>
      <c r="G268" s="3877">
        <f t="shared" si="29"/>
        <v>9555</v>
      </c>
      <c r="H268" s="3877"/>
      <c r="I268" s="2063">
        <f>SUM(F268:H268)</f>
        <v>47774</v>
      </c>
      <c r="J268" s="3845">
        <f t="shared" si="30"/>
        <v>5.7328799999999998</v>
      </c>
      <c r="K268" s="2064">
        <f>(J268*D268)*0.85038</f>
        <v>53.626391438399999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4</v>
      </c>
      <c r="E270" s="3854">
        <v>30630</v>
      </c>
      <c r="F270" s="3877">
        <f t="shared" si="28"/>
        <v>32162</v>
      </c>
      <c r="G270" s="3877">
        <f t="shared" si="29"/>
        <v>8041</v>
      </c>
      <c r="H270" s="3877"/>
      <c r="I270" s="2063">
        <f t="shared" si="34"/>
        <v>40203</v>
      </c>
      <c r="J270" s="3845">
        <f t="shared" si="30"/>
        <v>4.8243600000000004</v>
      </c>
      <c r="K270" s="2064">
        <f>(J270*D270)*0.8936</f>
        <v>17.244192384000002</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11</v>
      </c>
      <c r="E272" s="3854">
        <v>26907</v>
      </c>
      <c r="F272" s="3877">
        <f t="shared" si="28"/>
        <v>28252</v>
      </c>
      <c r="G272" s="3877">
        <f t="shared" si="29"/>
        <v>7063</v>
      </c>
      <c r="H272" s="3877"/>
      <c r="I272" s="2063">
        <f t="shared" si="34"/>
        <v>35315</v>
      </c>
      <c r="J272" s="3845">
        <f t="shared" si="30"/>
        <v>4.2378</v>
      </c>
      <c r="K272" s="3850">
        <f>(J272*D272)*0.85043</f>
        <v>39.643474793999999</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1</v>
      </c>
      <c r="E274" s="3854">
        <v>26907</v>
      </c>
      <c r="F274" s="3877">
        <f t="shared" si="28"/>
        <v>28252</v>
      </c>
      <c r="G274" s="3877">
        <f t="shared" si="29"/>
        <v>7063</v>
      </c>
      <c r="H274" s="3877"/>
      <c r="I274" s="2063">
        <f t="shared" si="34"/>
        <v>35315</v>
      </c>
      <c r="J274" s="3845">
        <f t="shared" si="30"/>
        <v>4.2378</v>
      </c>
      <c r="K274" s="3850">
        <f>(J274*D274)*0.8499</f>
        <v>3.6017062200000001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11</v>
      </c>
      <c r="E280" s="3854">
        <v>23555</v>
      </c>
      <c r="F280" s="3877">
        <f t="shared" si="28"/>
        <v>24733</v>
      </c>
      <c r="G280" s="3877">
        <f t="shared" si="29"/>
        <v>6183</v>
      </c>
      <c r="H280" s="3877"/>
      <c r="I280" s="2063">
        <f t="shared" si="34"/>
        <v>30916</v>
      </c>
      <c r="J280" s="3845">
        <f t="shared" si="30"/>
        <v>3.7099199999999999</v>
      </c>
      <c r="K280" s="3850">
        <f>(J280*D280)*0.85031</f>
        <v>34.700402827200001</v>
      </c>
      <c r="L280" s="3855"/>
      <c r="M280" s="3902"/>
      <c r="N280" s="3864"/>
    </row>
    <row r="281" spans="1:14" s="3853" customFormat="1" ht="19.5" customHeight="1">
      <c r="A281" s="3903"/>
      <c r="B281" s="843"/>
      <c r="C281" s="844" t="s">
        <v>5871</v>
      </c>
      <c r="D281" s="3903">
        <f>SUM(D116:D280)</f>
        <v>76</v>
      </c>
      <c r="E281" s="3859"/>
      <c r="F281" s="3880"/>
      <c r="G281" s="3880"/>
      <c r="H281" s="3880"/>
      <c r="I281" s="3848"/>
      <c r="J281" s="3849"/>
      <c r="K281" s="3862">
        <f>SUM(K116:K280)</f>
        <v>403.23875497440008</v>
      </c>
      <c r="L281" s="3862">
        <f>(K280+K279+K278+K277+K276+K275+K274+K273+K272+K271+K266+K256+K248+K247+K244+K243+K242+K241+K240+K239+K199+K178+K177+K176+K175+K174+K130+K129+K126)*0.058458145099383</f>
        <v>7.1612974093218886</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14</v>
      </c>
      <c r="E294" s="3855"/>
      <c r="F294" s="3877">
        <v>24200</v>
      </c>
      <c r="G294" s="3877"/>
      <c r="H294" s="3877"/>
      <c r="I294" s="2063">
        <f t="shared" si="35"/>
        <v>24200</v>
      </c>
      <c r="J294" s="3845">
        <f t="shared" si="36"/>
        <v>2.9039999999999999</v>
      </c>
      <c r="K294" s="3850">
        <f>(J294*D294)*0.8</f>
        <v>32.524799999999999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25</v>
      </c>
      <c r="E304" s="3861"/>
      <c r="F304" s="3880">
        <f t="shared" ref="F304" si="42">ROUND((E304*1.05),0)</f>
        <v>0</v>
      </c>
      <c r="G304" s="3880">
        <f t="shared" ref="G304" si="43">ROUND(F304*0.25,0)</f>
        <v>0</v>
      </c>
      <c r="H304" s="3880"/>
      <c r="I304" s="3848">
        <f t="shared" si="35"/>
        <v>0</v>
      </c>
      <c r="J304" s="3848">
        <f>ROUND(I304*12/100000,2)</f>
        <v>0</v>
      </c>
      <c r="K304" s="3862">
        <f>SUM(K283:K303)</f>
        <v>64.182662399999998</v>
      </c>
      <c r="L304" s="3862">
        <f>K304*0.058458145099383</f>
        <v>3.7519993914439134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7</v>
      </c>
      <c r="E313" s="3861"/>
      <c r="F313" s="3880"/>
      <c r="G313" s="3880"/>
      <c r="H313" s="3880"/>
      <c r="I313" s="3848"/>
      <c r="J313" s="3848"/>
      <c r="K313" s="3862">
        <f>SUM(K306:K312)</f>
        <v>12.158256000000002</v>
      </c>
      <c r="L313" s="3862">
        <f>K313*0.041374288564435</f>
        <v>0.50303919218427329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416</v>
      </c>
      <c r="E321" s="3910"/>
      <c r="F321" s="3911"/>
      <c r="G321" s="3911"/>
      <c r="H321" s="3911"/>
      <c r="I321" s="3912"/>
      <c r="J321" s="3912"/>
      <c r="K321" s="3913">
        <f>K114+K281+K320+K304+K313</f>
        <v>1681.3565959740006</v>
      </c>
      <c r="L321" s="3913">
        <f>L114+L281+L320+L304+L313</f>
        <v>29.606858451517571</v>
      </c>
      <c r="M321" s="3914"/>
      <c r="N321" s="3858"/>
    </row>
    <row r="322" spans="1:14">
      <c r="A322" s="3872"/>
      <c r="B322" s="3915"/>
      <c r="C322" s="3873" t="s">
        <v>7244</v>
      </c>
      <c r="D322" s="3872"/>
      <c r="E322" s="3874"/>
      <c r="F322" s="3875"/>
      <c r="G322" s="3875"/>
      <c r="H322" s="3875"/>
      <c r="I322" s="3874"/>
      <c r="J322" s="3874"/>
      <c r="K322" s="5151">
        <f>K321+L321</f>
        <v>1710.9634544255182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7347</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13.7</v>
      </c>
      <c r="W6" s="365"/>
      <c r="X6" s="365">
        <f t="shared" si="0"/>
        <v>0</v>
      </c>
      <c r="Y6" s="365"/>
      <c r="Z6" s="365">
        <f t="shared" si="0"/>
        <v>13.7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13.7</v>
      </c>
      <c r="H11" s="582">
        <f>H12</f>
        <v>0</v>
      </c>
      <c r="I11" s="582"/>
      <c r="J11" s="582"/>
      <c r="K11" s="582"/>
      <c r="L11" s="582">
        <f>L12</f>
        <v>0</v>
      </c>
      <c r="M11" s="582"/>
      <c r="N11" s="582">
        <f>N12</f>
        <v>0</v>
      </c>
      <c r="O11" s="582"/>
      <c r="P11" s="582">
        <f>P12</f>
        <v>0</v>
      </c>
      <c r="Q11" s="582">
        <f>Q12</f>
        <v>0</v>
      </c>
      <c r="R11" s="582">
        <f>R12</f>
        <v>0</v>
      </c>
      <c r="S11" s="582"/>
      <c r="T11" s="582">
        <f>T12</f>
        <v>0</v>
      </c>
      <c r="U11" s="582"/>
      <c r="V11" s="582">
        <f>V12</f>
        <v>13.7</v>
      </c>
      <c r="W11" s="582"/>
      <c r="X11" s="582">
        <f>X12</f>
        <v>0</v>
      </c>
      <c r="Y11" s="582"/>
      <c r="Z11" s="582">
        <f>Z12</f>
        <v>13.7</v>
      </c>
      <c r="AA11" s="583"/>
    </row>
    <row r="12" spans="1:27" s="93" customFormat="1" ht="36.75" customHeight="1">
      <c r="A12" s="374">
        <v>192.1</v>
      </c>
      <c r="B12" s="593" t="s">
        <v>2665</v>
      </c>
      <c r="C12" s="375"/>
      <c r="D12" s="593"/>
      <c r="E12" s="593"/>
      <c r="F12" s="374"/>
      <c r="G12" s="634">
        <f>SUM(G13:G33)</f>
        <v>13.7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13.7</v>
      </c>
      <c r="W12" s="635"/>
      <c r="X12" s="635">
        <f>SUM(X13:X33)</f>
        <v>0</v>
      </c>
      <c r="Y12" s="635"/>
      <c r="Z12" s="635">
        <f>SUM(Z13:Z33)</f>
        <v>13.7</v>
      </c>
      <c r="AA12" s="636" t="s">
        <v>4514</v>
      </c>
    </row>
    <row r="13" spans="1:27" ht="225">
      <c r="A13" s="591" t="s">
        <v>2666</v>
      </c>
      <c r="B13" s="637" t="s">
        <v>2667</v>
      </c>
      <c r="C13" s="381" t="s">
        <v>2676</v>
      </c>
      <c r="D13" s="638">
        <v>1000000</v>
      </c>
      <c r="E13" s="639">
        <f>D13/100000</f>
        <v>10</v>
      </c>
      <c r="F13" s="425">
        <f>VLOOKUP($A$1,'[4]HSS-10_Enhancing HR'!$B$10:$U$67,5,0)</f>
        <v>1</v>
      </c>
      <c r="G13" s="559">
        <f>F13*E13</f>
        <v>10</v>
      </c>
      <c r="H13" s="584"/>
      <c r="I13" s="584"/>
      <c r="J13" s="584"/>
      <c r="K13" s="584"/>
      <c r="L13" s="584"/>
      <c r="M13" s="584"/>
      <c r="N13" s="584"/>
      <c r="O13" s="584"/>
      <c r="P13" s="584"/>
      <c r="Q13" s="584"/>
      <c r="R13" s="584"/>
      <c r="S13" s="584"/>
      <c r="T13" s="584"/>
      <c r="U13" s="584"/>
      <c r="V13" s="586">
        <f>G13</f>
        <v>10</v>
      </c>
      <c r="W13" s="584"/>
      <c r="X13" s="584"/>
      <c r="Y13" s="584"/>
      <c r="Z13" s="631">
        <f t="shared" ref="Z13" si="1">X13+V13+T13+R13+N13+L13+H13</f>
        <v>10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13.7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13.7</v>
      </c>
      <c r="W34" s="2159">
        <f t="shared" si="11"/>
        <v>0</v>
      </c>
      <c r="X34" s="2159">
        <f t="shared" si="11"/>
        <v>0</v>
      </c>
      <c r="Y34" s="2159">
        <f t="shared" si="11"/>
        <v>0</v>
      </c>
      <c r="Z34" s="2159">
        <f t="shared" si="11"/>
        <v>13.7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7347</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118.55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118.55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11855000</v>
      </c>
      <c r="E8" s="2384">
        <f>D8/100000</f>
        <v>118.55</v>
      </c>
      <c r="F8" s="672">
        <v>1</v>
      </c>
      <c r="G8" s="441">
        <f>E8*F8</f>
        <v>118.55</v>
      </c>
      <c r="H8" s="432"/>
      <c r="I8" s="432"/>
      <c r="J8" s="432"/>
      <c r="K8" s="432"/>
      <c r="L8" s="432"/>
      <c r="M8" s="432"/>
      <c r="N8" s="432"/>
      <c r="O8" s="432"/>
      <c r="P8" s="432"/>
      <c r="Q8" s="432"/>
      <c r="R8" s="432"/>
      <c r="S8" s="432"/>
      <c r="T8" s="432"/>
      <c r="U8" s="432"/>
      <c r="V8" s="432"/>
      <c r="W8" s="432"/>
      <c r="X8" s="432"/>
      <c r="Y8" s="432"/>
      <c r="Z8" s="432">
        <f>G8</f>
        <v>118.55</v>
      </c>
      <c r="AA8" s="2189" t="s">
        <v>6366</v>
      </c>
    </row>
    <row r="9" spans="1:27" s="161" customFormat="1" ht="20.25" customHeight="1">
      <c r="A9" s="2284"/>
      <c r="B9" s="2284" t="s">
        <v>6371</v>
      </c>
      <c r="C9" s="2389"/>
      <c r="D9" s="2389"/>
      <c r="E9" s="2389"/>
      <c r="F9" s="2389"/>
      <c r="G9" s="2401">
        <f>G6</f>
        <v>118.55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118.55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7347</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188.32499999999999</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188.32499999999999</v>
      </c>
      <c r="W6" s="649"/>
      <c r="X6" s="649">
        <f t="shared" si="0"/>
        <v>0</v>
      </c>
      <c r="Y6" s="649"/>
      <c r="Z6" s="649">
        <f t="shared" si="0"/>
        <v>188.32499999999999</v>
      </c>
      <c r="AA6" s="1875"/>
    </row>
    <row r="7" spans="1:27" s="151" customFormat="1" ht="15" customHeight="1">
      <c r="A7" s="650">
        <v>199</v>
      </c>
      <c r="B7" s="651" t="s">
        <v>190</v>
      </c>
      <c r="C7" s="651"/>
      <c r="D7" s="651"/>
      <c r="E7" s="651"/>
      <c r="F7" s="651"/>
      <c r="G7" s="652">
        <f>SUM(G8:G14)</f>
        <v>188.32499999999999</v>
      </c>
      <c r="H7" s="652">
        <f>SUM(H8:H14)</f>
        <v>0</v>
      </c>
      <c r="I7" s="653"/>
      <c r="J7" s="653"/>
      <c r="K7" s="653"/>
      <c r="L7" s="652">
        <f>SUM(L8:L14)</f>
        <v>0</v>
      </c>
      <c r="M7" s="653"/>
      <c r="N7" s="652">
        <f>SUM(N8:N14)</f>
        <v>0</v>
      </c>
      <c r="O7" s="653"/>
      <c r="P7" s="653"/>
      <c r="Q7" s="653"/>
      <c r="R7" s="652">
        <f>SUM(R8:R14)</f>
        <v>0</v>
      </c>
      <c r="S7" s="653"/>
      <c r="T7" s="652">
        <f>SUM(T8:T14)</f>
        <v>0</v>
      </c>
      <c r="U7" s="653"/>
      <c r="V7" s="652">
        <f>SUM(V8:V14)</f>
        <v>188.32499999999999</v>
      </c>
      <c r="W7" s="653"/>
      <c r="X7" s="652">
        <f>SUM(X8:X14)</f>
        <v>0</v>
      </c>
      <c r="Y7" s="653"/>
      <c r="Z7" s="652">
        <f>SUM(Z8:Z14)</f>
        <v>188.32499999999999</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16</v>
      </c>
      <c r="G10" s="1888">
        <f t="shared" si="1"/>
        <v>40</v>
      </c>
      <c r="H10" s="1497"/>
      <c r="I10" s="1497"/>
      <c r="J10" s="1497"/>
      <c r="K10" s="1497"/>
      <c r="L10" s="1497"/>
      <c r="M10" s="1497"/>
      <c r="N10" s="1497"/>
      <c r="O10" s="1497"/>
      <c r="P10" s="1497"/>
      <c r="Q10" s="1497"/>
      <c r="R10" s="1497"/>
      <c r="S10" s="1497"/>
      <c r="T10" s="1497"/>
      <c r="U10" s="1497"/>
      <c r="V10" s="1471">
        <f t="shared" si="2"/>
        <v>40</v>
      </c>
      <c r="W10" s="1497"/>
      <c r="X10" s="1497"/>
      <c r="Y10" s="1497"/>
      <c r="Z10" s="1889">
        <f t="shared" si="3"/>
        <v>40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48</v>
      </c>
      <c r="G11" s="1888">
        <f t="shared" si="1"/>
        <v>36</v>
      </c>
      <c r="H11" s="1497"/>
      <c r="I11" s="1497"/>
      <c r="J11" s="1497"/>
      <c r="K11" s="1497"/>
      <c r="L11" s="1497"/>
      <c r="M11" s="1497"/>
      <c r="N11" s="1497"/>
      <c r="O11" s="1497"/>
      <c r="P11" s="1497"/>
      <c r="Q11" s="1497"/>
      <c r="R11" s="1497"/>
      <c r="S11" s="1497"/>
      <c r="T11" s="1497"/>
      <c r="U11" s="1497"/>
      <c r="V11" s="1471">
        <f t="shared" si="2"/>
        <v>36</v>
      </c>
      <c r="W11" s="1497"/>
      <c r="X11" s="1497"/>
      <c r="Y11" s="1497"/>
      <c r="Z11" s="1889">
        <f t="shared" si="3"/>
        <v>36</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241</v>
      </c>
      <c r="G12" s="1888">
        <f t="shared" si="1"/>
        <v>30.125</v>
      </c>
      <c r="H12" s="1497"/>
      <c r="I12" s="1497"/>
      <c r="J12" s="1497"/>
      <c r="K12" s="1497"/>
      <c r="L12" s="1497"/>
      <c r="M12" s="1497"/>
      <c r="N12" s="1497"/>
      <c r="O12" s="1497"/>
      <c r="P12" s="1497"/>
      <c r="Q12" s="1497"/>
      <c r="R12" s="1497"/>
      <c r="S12" s="1497"/>
      <c r="T12" s="1497"/>
      <c r="U12" s="1497"/>
      <c r="V12" s="1471">
        <f t="shared" si="2"/>
        <v>30.125</v>
      </c>
      <c r="W12" s="1497"/>
      <c r="X12" s="1497"/>
      <c r="Y12" s="1497"/>
      <c r="Z12" s="1889">
        <f t="shared" si="3"/>
        <v>30.125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1544</v>
      </c>
      <c r="G13" s="1888">
        <f t="shared" si="1"/>
        <v>77.2</v>
      </c>
      <c r="H13" s="1497"/>
      <c r="I13" s="1497"/>
      <c r="J13" s="1497"/>
      <c r="K13" s="1497"/>
      <c r="L13" s="1497"/>
      <c r="M13" s="1497"/>
      <c r="N13" s="1497"/>
      <c r="O13" s="1497"/>
      <c r="P13" s="1497"/>
      <c r="Q13" s="1497"/>
      <c r="R13" s="1497"/>
      <c r="S13" s="1497"/>
      <c r="T13" s="1497"/>
      <c r="U13" s="1497"/>
      <c r="V13" s="1471">
        <f t="shared" si="2"/>
        <v>77.2</v>
      </c>
      <c r="W13" s="1497"/>
      <c r="X13" s="1497"/>
      <c r="Y13" s="1497"/>
      <c r="Z13" s="1889">
        <f t="shared" si="3"/>
        <v>77.2</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188.32499999999999</v>
      </c>
      <c r="H15" s="2304"/>
      <c r="I15" s="2304"/>
      <c r="J15" s="2304"/>
      <c r="K15" s="2304"/>
      <c r="L15" s="2304"/>
      <c r="M15" s="2304"/>
      <c r="N15" s="2304"/>
      <c r="O15" s="2304"/>
      <c r="P15" s="2304"/>
      <c r="Q15" s="2304"/>
      <c r="R15" s="2304"/>
      <c r="S15" s="2304"/>
      <c r="T15" s="2304"/>
      <c r="U15" s="2304"/>
      <c r="V15" s="2304"/>
      <c r="W15" s="2304"/>
      <c r="X15" s="2304"/>
      <c r="Y15" s="2304"/>
      <c r="Z15" s="2304">
        <f>Z6</f>
        <v>188.32499999999999</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7347</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7347</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36.228800000000007</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12</v>
      </c>
      <c r="H24" s="1223">
        <v>237000</v>
      </c>
      <c r="I24" s="1224" t="s">
        <v>1370</v>
      </c>
      <c r="J24" s="1132" t="s">
        <v>2806</v>
      </c>
      <c r="K24" s="1225">
        <v>14</v>
      </c>
      <c r="L24" s="1132" t="s">
        <v>2807</v>
      </c>
      <c r="M24" s="1132" t="s">
        <v>2837</v>
      </c>
      <c r="N24" s="1493">
        <f>H24*G24/100000*0.8</f>
        <v>22.752000000000002</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16.885999999999999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2.9359999999999999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2</v>
      </c>
      <c r="H39" s="957">
        <f>32000*3</f>
        <v>96000</v>
      </c>
      <c r="I39" s="703" t="s">
        <v>2875</v>
      </c>
      <c r="J39" s="845" t="s">
        <v>2876</v>
      </c>
      <c r="K39" s="845">
        <v>21</v>
      </c>
      <c r="L39" s="845" t="s">
        <v>2843</v>
      </c>
      <c r="M39" s="845" t="s">
        <v>2877</v>
      </c>
      <c r="N39" s="1302">
        <f>G39*H39/100000*0.8</f>
        <v>1.536</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5.83</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7</v>
      </c>
      <c r="H115" s="1309">
        <v>69000</v>
      </c>
      <c r="I115" s="1503" t="s">
        <v>604</v>
      </c>
      <c r="J115" s="1123" t="s">
        <v>3046</v>
      </c>
      <c r="K115" s="845">
        <v>3</v>
      </c>
      <c r="L115" s="845" t="s">
        <v>2807</v>
      </c>
      <c r="M115" s="845" t="s">
        <v>2837</v>
      </c>
      <c r="N115" s="1302">
        <f>G115*H115/100000</f>
        <v>4.83</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3.47</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52</v>
      </c>
      <c r="H135" s="1309">
        <v>2500</v>
      </c>
      <c r="I135" s="1503" t="s">
        <v>3089</v>
      </c>
      <c r="J135" s="845" t="s">
        <v>2858</v>
      </c>
      <c r="K135" s="845" t="s">
        <v>3090</v>
      </c>
      <c r="L135" s="1123" t="s">
        <v>2843</v>
      </c>
      <c r="M135" s="1123" t="s">
        <v>2837</v>
      </c>
      <c r="N135" s="1302">
        <f>G135*H135*2/100000</f>
        <v>2.6</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6.6796000000000006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3.6240000000000001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1117</v>
      </c>
      <c r="H188" s="957">
        <v>200</v>
      </c>
      <c r="I188" s="703" t="s">
        <v>1325</v>
      </c>
      <c r="J188" s="845" t="s">
        <v>2829</v>
      </c>
      <c r="K188" s="845">
        <v>1</v>
      </c>
      <c r="L188" s="845" t="s">
        <v>2843</v>
      </c>
      <c r="M188" s="845" t="s">
        <v>2877</v>
      </c>
      <c r="N188" s="1302">
        <f>G188*H188/100000</f>
        <v>2.234</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0.92800000000000005</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0.92800000000000005</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64</v>
      </c>
      <c r="H291" s="944">
        <v>1450</v>
      </c>
      <c r="I291" s="846" t="s">
        <v>3374</v>
      </c>
      <c r="J291" s="846" t="s">
        <v>3375</v>
      </c>
      <c r="K291" s="845">
        <v>1</v>
      </c>
      <c r="L291" s="846" t="s">
        <v>2807</v>
      </c>
      <c r="M291" s="846" t="s">
        <v>2808</v>
      </c>
      <c r="N291" s="1302">
        <f>G291*H291/100000</f>
        <v>0.92800000000000005</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5.8556799999999996</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2.4500799999999998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144</v>
      </c>
      <c r="H363" s="1566">
        <v>650</v>
      </c>
      <c r="I363" s="1567" t="s">
        <v>3441</v>
      </c>
      <c r="J363" s="1123" t="s">
        <v>2894</v>
      </c>
      <c r="K363" s="845">
        <v>1</v>
      </c>
      <c r="L363" s="1123" t="s">
        <v>2843</v>
      </c>
      <c r="M363" s="1123" t="s">
        <v>2877</v>
      </c>
      <c r="N363" s="1302">
        <f t="shared" ref="N363" si="24">G363*H363/100000</f>
        <v>0.93600000000000005</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67.918080000000003</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7347</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7838</v>
      </c>
      <c r="I7" s="1612">
        <f>G7*H7*0.8</f>
        <v>37.622399999999999</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871</v>
      </c>
      <c r="I8" s="2320">
        <f>G8*H8*0.8</f>
        <v>2.7872000000000003</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4606</v>
      </c>
      <c r="I9" s="2320">
        <f>G9*H9*0.4</f>
        <v>1.8424</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2687</v>
      </c>
      <c r="I10" s="2320">
        <f t="shared" ref="I10:I14" si="1">G10*H10</f>
        <v>13.435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10</v>
      </c>
      <c r="I11" s="2320">
        <f t="shared" si="1"/>
        <v>0.1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269</v>
      </c>
      <c r="I12" s="2320">
        <f t="shared" si="1"/>
        <v>0.53800000000000003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115</v>
      </c>
      <c r="I13" s="2320">
        <f t="shared" si="1"/>
        <v>0.46</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612</v>
      </c>
      <c r="I16" s="2320">
        <f>G16*H16</f>
        <v>1.53</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33</v>
      </c>
      <c r="I17" s="2320">
        <f>G17*H17</f>
        <v>6.6000000000000003E-2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744</v>
      </c>
      <c r="I18" s="2320">
        <f>G18*H18</f>
        <v>0.372</v>
      </c>
      <c r="J18" s="2340" t="s">
        <v>6339</v>
      </c>
    </row>
    <row r="19" spans="1:10" s="849" customFormat="1" ht="15" customHeight="1">
      <c r="A19" s="5199" t="s">
        <v>3502</v>
      </c>
      <c r="B19" s="5200"/>
      <c r="C19" s="5201"/>
      <c r="D19" s="844"/>
      <c r="E19" s="1358"/>
      <c r="F19" s="1358"/>
      <c r="G19" s="2326"/>
      <c r="H19" s="1616"/>
      <c r="I19" s="2327">
        <f>SUM(I7:I18)</f>
        <v>58.753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2591</v>
      </c>
      <c r="I21" s="2320">
        <f>G21*H21*2*0.7</f>
        <v>1.8137000000000001</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18226</v>
      </c>
      <c r="I22" s="2320">
        <f>G22*H22*0.8</f>
        <v>36.451999999999998</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17742</v>
      </c>
      <c r="I23" s="2320">
        <f t="shared" ref="I23" si="3">G23*H23*0.8</f>
        <v>35.484000000000002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270</v>
      </c>
      <c r="I24" s="2320">
        <f>G24*H24</f>
        <v>0.13500000000000001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140904</v>
      </c>
      <c r="I25" s="2320">
        <f t="shared" ref="I25" si="4">G25*H25</f>
        <v>1.4090400000000001</v>
      </c>
      <c r="J25" s="1605" t="s">
        <v>5970</v>
      </c>
    </row>
    <row r="26" spans="1:10" s="849" customFormat="1" ht="15" customHeight="1">
      <c r="A26" s="5199" t="s">
        <v>3508</v>
      </c>
      <c r="B26" s="5200"/>
      <c r="C26" s="5201"/>
      <c r="D26" s="844"/>
      <c r="E26" s="1358"/>
      <c r="F26" s="1358"/>
      <c r="G26" s="2326"/>
      <c r="H26" s="1616"/>
      <c r="I26" s="2327">
        <f>SUM(I21:I25)</f>
        <v>75.29374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18786</v>
      </c>
      <c r="I28" s="2320">
        <f t="shared" ref="I28:I30" si="5">G28*H28</f>
        <v>18.786000000000001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18786</v>
      </c>
      <c r="I29" s="2320">
        <f t="shared" si="5"/>
        <v>14.089500000000001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18899</v>
      </c>
      <c r="I30" s="2320">
        <f t="shared" si="5"/>
        <v>9.4495000000000005</v>
      </c>
      <c r="J30" s="686" t="s">
        <v>4617</v>
      </c>
    </row>
    <row r="31" spans="1:10" s="849" customFormat="1" ht="33" customHeight="1">
      <c r="A31" s="5199" t="s">
        <v>3512</v>
      </c>
      <c r="B31" s="5200"/>
      <c r="C31" s="5201"/>
      <c r="D31" s="844"/>
      <c r="E31" s="1358"/>
      <c r="F31" s="1358"/>
      <c r="G31" s="2326"/>
      <c r="H31" s="1616"/>
      <c r="I31" s="2327">
        <f>SUM(I28:I30)</f>
        <v>42.325000000000003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482</v>
      </c>
      <c r="I33" s="2325">
        <f>G33*H33*0.8</f>
        <v>0.7712</v>
      </c>
      <c r="J33" s="705" t="s">
        <v>5971</v>
      </c>
    </row>
    <row r="34" spans="1:10" s="849" customFormat="1" ht="33" customHeight="1">
      <c r="A34" s="5199" t="s">
        <v>3514</v>
      </c>
      <c r="B34" s="5200"/>
      <c r="C34" s="5201"/>
      <c r="D34" s="844"/>
      <c r="E34" s="1358"/>
      <c r="F34" s="1358"/>
      <c r="G34" s="2326"/>
      <c r="H34" s="1616"/>
      <c r="I34" s="2327">
        <f>SUM(I33)</f>
        <v>0.7712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2937</v>
      </c>
      <c r="I36" s="2320">
        <f>G36*H36*0.6</f>
        <v>2.6433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124</v>
      </c>
      <c r="I37" s="2320">
        <f>G37*H37*0.7</f>
        <v>0.13019999999999998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677</v>
      </c>
      <c r="I39" s="2320">
        <f>G39*H39</f>
        <v>0.67700000000000005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61</v>
      </c>
      <c r="I40" s="2320">
        <f>G40*H40*0.8</f>
        <v>0.24399999999999999</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14</v>
      </c>
      <c r="I41" s="2320">
        <f>G41*H41*0.8</f>
        <v>0.11200000000000002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5067</v>
      </c>
      <c r="I42" s="2320">
        <f t="shared" ref="I42" si="7">G42*H42</f>
        <v>0</v>
      </c>
      <c r="J42" s="2176" t="s">
        <v>5974</v>
      </c>
    </row>
    <row r="43" spans="1:10" s="849" customFormat="1">
      <c r="A43" s="5199" t="s">
        <v>3523</v>
      </c>
      <c r="B43" s="5200"/>
      <c r="C43" s="5201"/>
      <c r="D43" s="844"/>
      <c r="E43" s="1358"/>
      <c r="F43" s="1358"/>
      <c r="G43" s="2326"/>
      <c r="H43" s="1616"/>
      <c r="I43" s="2327">
        <f>SUM(I36:I42)</f>
        <v>7.8665000000000003</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1732</v>
      </c>
      <c r="I45" s="2320">
        <f>G45*H45*2</f>
        <v>3.464</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252</v>
      </c>
      <c r="I46" s="2320">
        <f t="shared" ref="I46:I47" si="8">G46*H46</f>
        <v>0.75600000000000001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1732</v>
      </c>
      <c r="I48" s="2320">
        <f>G48*H48*12*0.6</f>
        <v>12.4704</v>
      </c>
      <c r="J48" s="688" t="s">
        <v>4287</v>
      </c>
    </row>
    <row r="49" spans="1:10" s="849" customFormat="1" ht="33" customHeight="1">
      <c r="A49" s="5199" t="s">
        <v>3530</v>
      </c>
      <c r="B49" s="5200"/>
      <c r="C49" s="5201"/>
      <c r="D49" s="844"/>
      <c r="E49" s="1358"/>
      <c r="F49" s="1358"/>
      <c r="G49" s="2326"/>
      <c r="H49" s="1616"/>
      <c r="I49" s="2327">
        <f>SUM(I45:I48)</f>
        <v>16.6904</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1732</v>
      </c>
      <c r="I51" s="2320">
        <f>H51*G51*12*60%</f>
        <v>3.1175999999999999</v>
      </c>
      <c r="J51" s="706" t="s">
        <v>3532</v>
      </c>
    </row>
    <row r="52" spans="1:10" s="849" customFormat="1" ht="33" customHeight="1">
      <c r="A52" s="5199" t="s">
        <v>3533</v>
      </c>
      <c r="B52" s="5200"/>
      <c r="C52" s="5201"/>
      <c r="D52" s="844"/>
      <c r="E52" s="1358"/>
      <c r="F52" s="1358"/>
      <c r="G52" s="2326"/>
      <c r="H52" s="1616"/>
      <c r="I52" s="2327">
        <f>SUM(I51)</f>
        <v>3.1175999999999999</v>
      </c>
      <c r="J52" s="1604"/>
    </row>
    <row r="53" spans="1:10" s="849" customFormat="1" ht="33" customHeight="1">
      <c r="A53" s="5204" t="s">
        <v>3534</v>
      </c>
      <c r="B53" s="5205"/>
      <c r="C53" s="5206"/>
      <c r="D53" s="852"/>
      <c r="E53" s="2330"/>
      <c r="F53" s="2330"/>
      <c r="G53" s="2331"/>
      <c r="H53" s="853"/>
      <c r="I53" s="2332">
        <f>I52+I49+I43+I34+I31+I26+I19</f>
        <v>204.81743999999998</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20784</v>
      </c>
      <c r="I56" s="2320">
        <f>G56*H56*0.9</f>
        <v>18.7056</v>
      </c>
      <c r="J56" s="707" t="s">
        <v>5975</v>
      </c>
    </row>
    <row r="57" spans="1:10" s="849" customFormat="1" ht="33" customHeight="1">
      <c r="A57" s="5199" t="s">
        <v>3537</v>
      </c>
      <c r="B57" s="5200"/>
      <c r="C57" s="5201"/>
      <c r="D57" s="844"/>
      <c r="E57" s="1358"/>
      <c r="F57" s="1358"/>
      <c r="G57" s="2326"/>
      <c r="H57" s="1616"/>
      <c r="I57" s="2327">
        <f>SUM(I56)</f>
        <v>18.7056</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207840</v>
      </c>
      <c r="I59" s="2320">
        <f>G59*H59*0.8</f>
        <v>24.940799999999999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93</v>
      </c>
      <c r="I60" s="2320">
        <f>G60*H60*0.8</f>
        <v>0.14880000000000002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22</v>
      </c>
      <c r="I62" s="2334">
        <f t="shared" si="10"/>
        <v>6.6000000000000003E-2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1732</v>
      </c>
      <c r="I63" s="2320">
        <f>G63*H63*5*0.8</f>
        <v>13.856000000000002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1020</v>
      </c>
      <c r="I64" s="2320">
        <f t="shared" si="10"/>
        <v>7.6499999999999995</v>
      </c>
      <c r="J64" s="787" t="s">
        <v>5979</v>
      </c>
    </row>
    <row r="65" spans="1:10" s="849" customFormat="1" ht="33" customHeight="1">
      <c r="A65" s="5199" t="s">
        <v>3545</v>
      </c>
      <c r="B65" s="5200"/>
      <c r="C65" s="5201"/>
      <c r="D65" s="844"/>
      <c r="E65" s="1358"/>
      <c r="F65" s="1358"/>
      <c r="G65" s="2326"/>
      <c r="H65" s="1616"/>
      <c r="I65" s="2327">
        <f>SUM(I59:I64)</f>
        <v>46.6616</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60</v>
      </c>
      <c r="I67" s="1612">
        <f t="shared" si="10"/>
        <v>0.15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23</v>
      </c>
      <c r="I69" s="2320">
        <f t="shared" si="10"/>
        <v>9.1999999999999998E-2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38</v>
      </c>
      <c r="I70" s="2320">
        <f t="shared" si="10"/>
        <v>0.22800000000000001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0.47199999999999998</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964</v>
      </c>
      <c r="I75" s="2320">
        <f>G75*H75*0.8</f>
        <v>7.7120000000000006</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1090</v>
      </c>
      <c r="I76" s="2320">
        <f t="shared" ref="I76:I87" si="12">G76*H76</f>
        <v>0.54500000000000004</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792</v>
      </c>
      <c r="I77" s="2320">
        <f>G77*H77*0.8</f>
        <v>3.1680000000000001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1983</v>
      </c>
      <c r="I78" s="2320">
        <f>G78*H78*0.6</f>
        <v>2.9745000000000004</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17</v>
      </c>
      <c r="I79" s="2320">
        <f t="shared" si="12"/>
        <v>0.85000000000000009</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1064</v>
      </c>
      <c r="I80" s="2320">
        <f t="shared" si="12"/>
        <v>10.64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1248</v>
      </c>
      <c r="I81" s="2320">
        <f t="shared" si="12"/>
        <v>2.496</v>
      </c>
      <c r="J81" s="1154" t="s">
        <v>5984</v>
      </c>
    </row>
    <row r="82" spans="1:10" s="849" customFormat="1" ht="30" customHeight="1">
      <c r="A82" s="5199" t="s">
        <v>3559</v>
      </c>
      <c r="B82" s="5200"/>
      <c r="C82" s="5201"/>
      <c r="D82" s="844"/>
      <c r="E82" s="1358"/>
      <c r="F82" s="1358"/>
      <c r="G82" s="2326"/>
      <c r="H82" s="1616"/>
      <c r="I82" s="2327">
        <f>SUM(I74:I81)</f>
        <v>28.3855</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62</v>
      </c>
      <c r="I84" s="2323">
        <f t="shared" si="12"/>
        <v>6.2E-2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62</v>
      </c>
      <c r="I85" s="2323">
        <f t="shared" si="12"/>
        <v>3.1E-2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10</v>
      </c>
      <c r="I86" s="2320">
        <f t="shared" si="12"/>
        <v>0.01</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10</v>
      </c>
      <c r="I87" s="2320">
        <f t="shared" si="12"/>
        <v>0.01</v>
      </c>
      <c r="J87" s="1607" t="s">
        <v>3565</v>
      </c>
    </row>
    <row r="88" spans="1:10" s="849" customFormat="1" ht="31.5" customHeight="1">
      <c r="A88" s="5199" t="s">
        <v>3566</v>
      </c>
      <c r="B88" s="5200"/>
      <c r="C88" s="5201"/>
      <c r="D88" s="844"/>
      <c r="E88" s="1358"/>
      <c r="F88" s="1358"/>
      <c r="G88" s="2326"/>
      <c r="H88" s="1616"/>
      <c r="I88" s="2327">
        <f>SUM(I84:I87)</f>
        <v>0.11299999999999999</v>
      </c>
      <c r="J88" s="1604"/>
    </row>
    <row r="89" spans="1:10" s="849" customFormat="1" ht="29.25" customHeight="1">
      <c r="A89" s="5204" t="s">
        <v>3567</v>
      </c>
      <c r="B89" s="5205"/>
      <c r="C89" s="5206"/>
      <c r="D89" s="852"/>
      <c r="E89" s="2330"/>
      <c r="F89" s="2330"/>
      <c r="G89" s="2331"/>
      <c r="H89" s="853"/>
      <c r="I89" s="2332">
        <f>I88+I82+I72+I65+I57</f>
        <v>94.337700000000012</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1019977</v>
      </c>
      <c r="I96" s="2323">
        <f>G96*H96</f>
        <v>101.99770000000001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1714</v>
      </c>
      <c r="I97" s="2323">
        <f>G97*H97*12</f>
        <v>20.567999999999998</v>
      </c>
      <c r="J97" s="5193"/>
    </row>
    <row r="98" spans="1:10" ht="60">
      <c r="A98" s="3881" t="s">
        <v>7254</v>
      </c>
      <c r="B98" s="5208"/>
      <c r="C98" s="1817"/>
      <c r="D98" s="1617" t="s">
        <v>5751</v>
      </c>
      <c r="E98" s="1587" t="s">
        <v>5750</v>
      </c>
      <c r="F98" s="2321">
        <v>100</v>
      </c>
      <c r="G98" s="2336">
        <f>F98/100000</f>
        <v>1E-3</v>
      </c>
      <c r="H98" s="2006">
        <f>VLOOKUP($A$1,'[4]Annexure - ASHA Incentives'!$B$7:$CC$64,60,0)</f>
        <v>150972</v>
      </c>
      <c r="I98" s="2323">
        <f>G98*H98</f>
        <v>150.97200000000001</v>
      </c>
      <c r="J98" s="5194"/>
    </row>
    <row r="99" spans="1:10" s="849" customFormat="1" ht="21.75" customHeight="1">
      <c r="A99" s="1994" t="s">
        <v>3572</v>
      </c>
      <c r="B99" s="2345"/>
      <c r="C99" s="2346"/>
      <c r="D99" s="844"/>
      <c r="E99" s="1358"/>
      <c r="F99" s="1358"/>
      <c r="G99" s="2326"/>
      <c r="H99" s="1616"/>
      <c r="I99" s="4713">
        <f>SUM(I95:I98)</f>
        <v>273.53770000000003</v>
      </c>
      <c r="J99" s="1604"/>
    </row>
    <row r="100" spans="1:10" s="849" customFormat="1" ht="21.75" customHeight="1">
      <c r="A100" s="2344" t="s">
        <v>3573</v>
      </c>
      <c r="B100" s="2342"/>
      <c r="C100" s="2343"/>
      <c r="D100" s="2341"/>
      <c r="E100" s="2330"/>
      <c r="F100" s="2330"/>
      <c r="G100" s="2331"/>
      <c r="H100" s="853"/>
      <c r="I100" s="2332">
        <f>I99+I93</f>
        <v>273.53770000000003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100</v>
      </c>
      <c r="I104" s="2320">
        <f>G104*H104*12</f>
        <v>1.2000000000000002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1.2000000000000002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1732</v>
      </c>
      <c r="I109" s="2323">
        <f>G109*H109*12</f>
        <v>62.351999999999997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1732</v>
      </c>
      <c r="I110" s="2323">
        <f>G110*H110*12</f>
        <v>62.351999999999997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1810</v>
      </c>
      <c r="I111" s="2323">
        <f>G111*H111*12</f>
        <v>65.16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1732</v>
      </c>
      <c r="I112" s="2323">
        <f>G112*H112*12</f>
        <v>62.351999999999997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27088</v>
      </c>
      <c r="I116" s="2320">
        <f>G116*H116*0.8</f>
        <v>43.340800000000002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12110</v>
      </c>
      <c r="I117" s="2320">
        <f>G117*H117*0.8</f>
        <v>14.532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1732</v>
      </c>
      <c r="I118" s="2320">
        <f>G118*H118*12*0.8</f>
        <v>24.940799999999999</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1732</v>
      </c>
      <c r="I120" s="2320">
        <f>G120*H120*12*0.8</f>
        <v>49.881599999999999</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1732</v>
      </c>
      <c r="I121" s="2323">
        <f>G121*H121*12</f>
        <v>31.175999999999998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1732</v>
      </c>
      <c r="I122" s="2320">
        <f>G122*H122*12*0.6</f>
        <v>124.70399999999999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540.79119999999989</v>
      </c>
      <c r="J124" s="854"/>
    </row>
    <row r="125" spans="1:10" ht="15" customHeight="1">
      <c r="A125" s="5207" t="s">
        <v>6005</v>
      </c>
      <c r="B125" s="5207"/>
      <c r="C125" s="5207"/>
      <c r="D125" s="5207"/>
      <c r="E125" s="2347"/>
      <c r="F125" s="2347"/>
      <c r="G125" s="2348"/>
      <c r="H125" s="2316"/>
      <c r="I125" s="2349">
        <f>I124+I106+I100+I89+I53</f>
        <v>1114.6840400000001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3</v>
      </c>
      <c r="I10" s="829">
        <f>G10*H10*12</f>
        <v>0.10800000000000001</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11</v>
      </c>
      <c r="I42" s="1628">
        <f>H42*G42*12</f>
        <v>0.66</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30</v>
      </c>
      <c r="I47" s="829">
        <f>G47*H47</f>
        <v>0.6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4</v>
      </c>
      <c r="I49" s="829">
        <f>G49*H49</f>
        <v>2.4</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184</v>
      </c>
      <c r="I50" s="829">
        <f>G50*H50</f>
        <v>3.68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11</v>
      </c>
      <c r="I54" s="829">
        <f t="shared" si="6"/>
        <v>3.96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48</v>
      </c>
      <c r="I59" s="829">
        <f>H59*G59</f>
        <v>2.4000000000000004</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241</v>
      </c>
      <c r="I61" s="829">
        <f>H61*G61</f>
        <v>12.05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688</v>
      </c>
      <c r="I68" s="488">
        <f>H68*G68</f>
        <v>17.2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4420</v>
      </c>
      <c r="I69" s="488">
        <f>H69*G69*0.7</f>
        <v>30.94</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17</v>
      </c>
      <c r="I71" s="488">
        <f t="shared" ref="I71" si="9">H71*G71*12</f>
        <v>2.04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330</v>
      </c>
      <c r="I83" s="829">
        <f>G83*H83*12*0.6</f>
        <v>20.196000000000002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1732</v>
      </c>
      <c r="I90" s="1649">
        <f>(G90*H90*12)*0.7</f>
        <v>36.372</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135.60599999999999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7347</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7</v>
      </c>
      <c r="H8" s="935">
        <f t="shared" ref="H8:H15" si="0">F8*G8/100000</f>
        <v>5.25</v>
      </c>
      <c r="I8" s="2427" t="s">
        <v>6400</v>
      </c>
    </row>
    <row r="9" spans="1:15" ht="285">
      <c r="A9" s="1132" t="s">
        <v>5021</v>
      </c>
      <c r="B9" s="2404"/>
      <c r="C9" s="845"/>
      <c r="D9" s="846" t="s">
        <v>4458</v>
      </c>
      <c r="E9" s="845" t="s">
        <v>3688</v>
      </c>
      <c r="F9" s="1131">
        <v>30000</v>
      </c>
      <c r="G9" s="1135">
        <f>VLOOKUP($A$1,'[4]Annexure - IEC &amp; Printing'!$B$11:$HH$68,7,0)</f>
        <v>11</v>
      </c>
      <c r="H9" s="935">
        <f t="shared" si="0"/>
        <v>3.3</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13.350000000000001</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14580</v>
      </c>
      <c r="H33" s="1156">
        <f t="shared" si="3"/>
        <v>1.458</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18</v>
      </c>
      <c r="H37" s="1156">
        <f t="shared" si="4"/>
        <v>0.36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1.8180000000000001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11</v>
      </c>
      <c r="H43" s="1156">
        <f t="shared" ref="H43" si="5">F43*G43/100000</f>
        <v>2.2000000000000002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2.2000000000000002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1732</v>
      </c>
      <c r="H52" s="1156">
        <f t="shared" si="7"/>
        <v>0.10392</v>
      </c>
      <c r="I52" s="5218"/>
    </row>
    <row r="53" spans="1:9" ht="62.25" customHeight="1">
      <c r="A53" s="1153" t="s">
        <v>5444</v>
      </c>
      <c r="B53" s="2404" t="s">
        <v>3727</v>
      </c>
      <c r="C53" s="1823">
        <v>30.1</v>
      </c>
      <c r="D53" s="846" t="s">
        <v>5437</v>
      </c>
      <c r="E53" s="845" t="s">
        <v>2358</v>
      </c>
      <c r="F53" s="1131">
        <v>2000</v>
      </c>
      <c r="G53" s="944">
        <f>VLOOKUP($A$1,'[4]Annexure - IEC &amp; Printing'!$B$11:$HH$68,31,0)</f>
        <v>18</v>
      </c>
      <c r="H53" s="1156">
        <f t="shared" si="7"/>
        <v>0.36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1732</v>
      </c>
      <c r="H59" s="1156">
        <f t="shared" si="3"/>
        <v>0.10392</v>
      </c>
      <c r="I59" s="5224"/>
    </row>
    <row r="60" spans="1:9" ht="49.5" customHeight="1">
      <c r="A60" s="1153" t="s">
        <v>5451</v>
      </c>
      <c r="B60" s="2404" t="s">
        <v>3727</v>
      </c>
      <c r="C60" s="845"/>
      <c r="D60" s="846" t="s">
        <v>5437</v>
      </c>
      <c r="E60" s="845" t="s">
        <v>2358</v>
      </c>
      <c r="F60" s="1131">
        <v>2000</v>
      </c>
      <c r="G60" s="944">
        <f>VLOOKUP($A$1,'[4]Annexure - IEC &amp; Printing'!$B$11:$HH$68,36,0)</f>
        <v>18</v>
      </c>
      <c r="H60" s="1156">
        <f t="shared" si="3"/>
        <v>0.36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1.0778400000000001</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618</v>
      </c>
      <c r="H76" s="1671">
        <f t="shared" si="3"/>
        <v>1.8540000000000001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1.8540000000000001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80</v>
      </c>
      <c r="H82" s="1156">
        <f t="shared" si="3"/>
        <v>0.4</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241</v>
      </c>
      <c r="H97" s="1156">
        <f t="shared" si="8"/>
        <v>0.24099999999999999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18</v>
      </c>
      <c r="H100" s="1679">
        <f t="shared" si="8"/>
        <v>0.36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1.401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241</v>
      </c>
      <c r="H107" s="1156">
        <f t="shared" si="8"/>
        <v>0.1205</v>
      </c>
      <c r="I107" s="5218"/>
    </row>
    <row r="108" spans="1:9" ht="45" customHeight="1">
      <c r="A108" s="1153" t="s">
        <v>5493</v>
      </c>
      <c r="B108" s="845" t="s">
        <v>3113</v>
      </c>
      <c r="C108" s="845"/>
      <c r="D108" s="846" t="s">
        <v>5490</v>
      </c>
      <c r="E108" s="845" t="s">
        <v>793</v>
      </c>
      <c r="F108" s="1131">
        <v>200</v>
      </c>
      <c r="G108" s="944">
        <f>VLOOKUP($A$1,'[4]Annexure - IEC &amp; Printing'!$B$11:$HH$68,60,0)</f>
        <v>241</v>
      </c>
      <c r="H108" s="1156">
        <f t="shared" si="8"/>
        <v>0.48199999999999998</v>
      </c>
      <c r="I108" s="5219"/>
    </row>
    <row r="109" spans="1:9" s="1408" customFormat="1">
      <c r="A109" s="5230" t="s">
        <v>3757</v>
      </c>
      <c r="B109" s="5230"/>
      <c r="C109" s="843"/>
      <c r="D109" s="1814"/>
      <c r="E109" s="843"/>
      <c r="F109" s="1697"/>
      <c r="G109" s="1230"/>
      <c r="H109" s="1414">
        <f>SUM(H106:H108)</f>
        <v>0.60250000000000004</v>
      </c>
      <c r="I109" s="1659"/>
    </row>
    <row r="110" spans="1:9" s="1408" customFormat="1">
      <c r="A110" s="5231" t="s">
        <v>3758</v>
      </c>
      <c r="B110" s="5231"/>
      <c r="C110" s="948"/>
      <c r="D110" s="864"/>
      <c r="E110" s="948"/>
      <c r="F110" s="949"/>
      <c r="G110" s="950"/>
      <c r="H110" s="951">
        <f>H109+H104+H89+H78+H74+H63+H47+H41</f>
        <v>12.75334</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18</v>
      </c>
      <c r="H121" s="1156">
        <f t="shared" si="10"/>
        <v>0.36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18</v>
      </c>
      <c r="H127" s="1156">
        <f t="shared" si="11"/>
        <v>0.36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40</v>
      </c>
      <c r="H132" s="1156">
        <f t="shared" si="13"/>
        <v>8.0000000000000002E-3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2.8479999999999994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11</v>
      </c>
      <c r="H151" s="1156">
        <f>F151*G151/100000</f>
        <v>1.1000000000000001</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241</v>
      </c>
      <c r="H153" s="1156">
        <f>F153*G153/100000</f>
        <v>4.82</v>
      </c>
      <c r="I153" s="1124" t="s">
        <v>6165</v>
      </c>
    </row>
    <row r="154" spans="1:9" ht="75">
      <c r="A154" s="1153" t="s">
        <v>4674</v>
      </c>
      <c r="B154" s="845" t="s">
        <v>3771</v>
      </c>
      <c r="C154" s="845"/>
      <c r="D154" s="846" t="s">
        <v>3776</v>
      </c>
      <c r="E154" s="845" t="s">
        <v>3777</v>
      </c>
      <c r="F154" s="1674">
        <v>300</v>
      </c>
      <c r="G154" s="944">
        <f>VLOOKUP($A$1,'[4]Annexure - IEC &amp; Printing'!$B$11:$HH$68,84,0)</f>
        <v>43</v>
      </c>
      <c r="H154" s="1156">
        <f t="shared" si="9"/>
        <v>0.129</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18</v>
      </c>
      <c r="H160" s="1156">
        <f t="shared" si="18"/>
        <v>0.36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6.7090000000000005</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38</v>
      </c>
      <c r="H171" s="1156">
        <f t="shared" si="9"/>
        <v>1.1399999999999999</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1.1399999999999999</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12.036999999999999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5200</v>
      </c>
      <c r="H200" s="1156">
        <f t="shared" si="24"/>
        <v>5.1999999999999998E-2</v>
      </c>
      <c r="I200" s="5218"/>
    </row>
    <row r="201" spans="1:9" ht="42" customHeight="1">
      <c r="A201" s="1153" t="s">
        <v>5564</v>
      </c>
      <c r="B201" s="845" t="s">
        <v>3806</v>
      </c>
      <c r="C201" s="845"/>
      <c r="D201" s="846" t="s">
        <v>5561</v>
      </c>
      <c r="E201" s="845" t="s">
        <v>3788</v>
      </c>
      <c r="F201" s="1131">
        <v>1000</v>
      </c>
      <c r="G201" s="944">
        <f>VLOOKUP($A$1,'[4]Annexure - IEC &amp; Printing'!$B$11:$HH$68,105,0)</f>
        <v>52</v>
      </c>
      <c r="H201" s="1156">
        <f t="shared" si="24"/>
        <v>0.52</v>
      </c>
      <c r="I201" s="5219"/>
    </row>
    <row r="202" spans="1:9" s="1408" customFormat="1">
      <c r="A202" s="5230" t="s">
        <v>3808</v>
      </c>
      <c r="B202" s="5230"/>
      <c r="C202" s="843"/>
      <c r="D202" s="1814"/>
      <c r="E202" s="843"/>
      <c r="F202" s="1697"/>
      <c r="G202" s="1230"/>
      <c r="H202" s="1414">
        <f>SUM(H197:H201)</f>
        <v>0.57200000000000006</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18</v>
      </c>
      <c r="H212" s="1156">
        <f t="shared" si="27"/>
        <v>0.36</v>
      </c>
      <c r="I212" s="5219"/>
    </row>
    <row r="213" spans="1:9" s="1408" customFormat="1">
      <c r="A213" s="5230" t="s">
        <v>3812</v>
      </c>
      <c r="B213" s="5230"/>
      <c r="C213" s="843"/>
      <c r="D213" s="1814"/>
      <c r="E213" s="843"/>
      <c r="F213" s="1697"/>
      <c r="G213" s="1230"/>
      <c r="H213" s="1414">
        <f>SUM(H204:H212)</f>
        <v>0.56000000000000005</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108</v>
      </c>
      <c r="H219" s="1156">
        <f t="shared" si="28"/>
        <v>2.16</v>
      </c>
      <c r="I219" s="5225"/>
    </row>
    <row r="220" spans="1:9" s="1408" customFormat="1">
      <c r="A220" s="5230" t="s">
        <v>3816</v>
      </c>
      <c r="B220" s="5230"/>
      <c r="C220" s="843"/>
      <c r="D220" s="1814"/>
      <c r="E220" s="843"/>
      <c r="F220" s="1697"/>
      <c r="G220" s="1230"/>
      <c r="H220" s="1414">
        <f>SUM(H215:H219)</f>
        <v>2.16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3.742</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1</v>
      </c>
      <c r="H239" s="1716">
        <f t="shared" ref="H239:H250" si="30">F239*G239/100000</f>
        <v>0.5</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52</v>
      </c>
      <c r="H244" s="1716">
        <f t="shared" si="30"/>
        <v>2.6</v>
      </c>
      <c r="I244" s="5221"/>
    </row>
    <row r="245" spans="1:9" ht="43.5" customHeight="1">
      <c r="A245" s="1440" t="s">
        <v>5769</v>
      </c>
      <c r="B245" s="2413"/>
      <c r="C245" s="1817"/>
      <c r="D245" s="1615" t="s">
        <v>5771</v>
      </c>
      <c r="E245" s="1817" t="s">
        <v>841</v>
      </c>
      <c r="F245" s="1670">
        <v>1000</v>
      </c>
      <c r="G245" s="1579">
        <f>VLOOKUP($A$1,'[4]Annexure - IEC &amp; Printing'!$B$11:$HH$68,125,0)</f>
        <v>78</v>
      </c>
      <c r="H245" s="1716">
        <f t="shared" si="30"/>
        <v>0.78</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5</v>
      </c>
      <c r="H250" s="1716">
        <f t="shared" si="30"/>
        <v>2.5</v>
      </c>
      <c r="I250" s="1660" t="s">
        <v>6117</v>
      </c>
    </row>
    <row r="251" spans="1:9" s="1408" customFormat="1">
      <c r="A251" s="5231" t="s">
        <v>3839</v>
      </c>
      <c r="B251" s="5231"/>
      <c r="C251" s="948"/>
      <c r="D251" s="864"/>
      <c r="E251" s="948"/>
      <c r="F251" s="949"/>
      <c r="G251" s="950"/>
      <c r="H251" s="951">
        <f>SUM(H239:H250)</f>
        <v>7.6800000000000006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241</v>
      </c>
      <c r="H259" s="1156">
        <f t="shared" ref="H259:H260" si="33">F259*G259/100000*0.7</f>
        <v>42.174999999999997</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47</v>
      </c>
      <c r="H260" s="1156">
        <f t="shared" si="33"/>
        <v>16.45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71</v>
      </c>
      <c r="H263" s="1156">
        <f t="shared" si="34"/>
        <v>4.26</v>
      </c>
      <c r="I263" s="5219"/>
    </row>
    <row r="264" spans="1:9" s="1408" customFormat="1">
      <c r="A264" s="5238" t="s">
        <v>3845</v>
      </c>
      <c r="B264" s="5239"/>
      <c r="C264" s="843"/>
      <c r="D264" s="1814"/>
      <c r="E264" s="843"/>
      <c r="F264" s="1697"/>
      <c r="G264" s="1230"/>
      <c r="H264" s="1414">
        <f>SUM(H254:H263)</f>
        <v>62.984999999999992</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18</v>
      </c>
      <c r="H275" s="1156">
        <f t="shared" si="37"/>
        <v>0.36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0.36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66.344999999999999</v>
      </c>
      <c r="I310" s="952"/>
    </row>
    <row r="311" spans="1:9">
      <c r="A311" s="5232" t="s">
        <v>3873</v>
      </c>
      <c r="B311" s="5232"/>
      <c r="C311" s="5232"/>
      <c r="D311" s="5232"/>
      <c r="E311" s="1415"/>
      <c r="F311" s="1416"/>
      <c r="G311" s="1417"/>
      <c r="H311" s="1418">
        <f>H310+H251+H237+H180+H110+H27+H16+H11</f>
        <v>115.90734</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132</v>
      </c>
      <c r="H347" s="1156">
        <f t="shared" si="41"/>
        <v>0.42899999999999999</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17320</v>
      </c>
      <c r="H350" s="1156">
        <f t="shared" si="41"/>
        <v>1.732</v>
      </c>
      <c r="I350" s="721" t="s">
        <v>6200</v>
      </c>
    </row>
    <row r="351" spans="1:9" ht="150">
      <c r="A351" s="1153" t="s">
        <v>4954</v>
      </c>
      <c r="B351" s="845" t="s">
        <v>3727</v>
      </c>
      <c r="C351" s="719">
        <v>23.6</v>
      </c>
      <c r="D351" s="527" t="s">
        <v>3931</v>
      </c>
      <c r="E351" s="716" t="s">
        <v>3932</v>
      </c>
      <c r="F351" s="733">
        <v>30</v>
      </c>
      <c r="G351" s="1683">
        <f>VLOOKUP($A$1,'[4]Annexure - IEC &amp; Printing'!$B$11:$HH$68,159,0)</f>
        <v>1732</v>
      </c>
      <c r="H351" s="1156">
        <f t="shared" si="41"/>
        <v>0.51959999999999995</v>
      </c>
      <c r="I351" s="717" t="s">
        <v>3933</v>
      </c>
    </row>
    <row r="352" spans="1:9" ht="180">
      <c r="A352" s="1153" t="s">
        <v>4989</v>
      </c>
      <c r="B352" s="845" t="s">
        <v>3727</v>
      </c>
      <c r="C352" s="668" t="s">
        <v>3934</v>
      </c>
      <c r="D352" s="527" t="s">
        <v>3935</v>
      </c>
      <c r="E352" s="716" t="s">
        <v>3936</v>
      </c>
      <c r="F352" s="733">
        <v>50</v>
      </c>
      <c r="G352" s="1683">
        <f>VLOOKUP($A$1,'[4]Annexure - IEC &amp; Printing'!$B$11:$HH$68,160,0)</f>
        <v>1921</v>
      </c>
      <c r="H352" s="1156">
        <f>F352*G352/100000*0.6</f>
        <v>0.57630000000000003</v>
      </c>
      <c r="I352" s="717" t="s">
        <v>3937</v>
      </c>
    </row>
    <row r="353" spans="1:9" ht="135">
      <c r="A353" s="1153" t="s">
        <v>4990</v>
      </c>
      <c r="B353" s="845" t="s">
        <v>3727</v>
      </c>
      <c r="C353" s="668" t="s">
        <v>3938</v>
      </c>
      <c r="D353" s="527" t="s">
        <v>3939</v>
      </c>
      <c r="E353" s="716" t="s">
        <v>3936</v>
      </c>
      <c r="F353" s="733">
        <v>50</v>
      </c>
      <c r="G353" s="1683">
        <f>VLOOKUP($A$1,'[4]Annexure - IEC &amp; Printing'!$B$11:$HH$68,161,0)</f>
        <v>622</v>
      </c>
      <c r="H353" s="1156">
        <f>F353*G353/100000*0.6</f>
        <v>0.18659999999999999</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1325</v>
      </c>
      <c r="H355" s="1156">
        <f t="shared" si="41"/>
        <v>1.325E-2</v>
      </c>
      <c r="I355" s="717" t="s">
        <v>3945</v>
      </c>
    </row>
    <row r="356" spans="1:9" ht="30">
      <c r="A356" s="1153" t="s">
        <v>4993</v>
      </c>
      <c r="B356" s="845" t="s">
        <v>3727</v>
      </c>
      <c r="C356" s="668" t="s">
        <v>3946</v>
      </c>
      <c r="D356" s="527" t="s">
        <v>3947</v>
      </c>
      <c r="E356" s="716" t="s">
        <v>3944</v>
      </c>
      <c r="F356" s="1508">
        <v>2</v>
      </c>
      <c r="G356" s="1684">
        <f>VLOOKUP($A$1,'[4]Annexure - IEC &amp; Printing'!$B$11:$HH$68,163,0)</f>
        <v>663</v>
      </c>
      <c r="H356" s="1156">
        <f t="shared" si="41"/>
        <v>1.3259999999999999E-2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1162</v>
      </c>
      <c r="H357" s="1156">
        <f t="shared" si="41"/>
        <v>3.4860000000000002E-2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580</v>
      </c>
      <c r="H358" s="1156">
        <f t="shared" si="41"/>
        <v>1.7399999999999999E-2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1742</v>
      </c>
      <c r="H359" s="1156">
        <f t="shared" si="41"/>
        <v>3.4840000000000003E-2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279</v>
      </c>
      <c r="H360" s="1156">
        <f t="shared" si="41"/>
        <v>8.3700000000000007E-3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186</v>
      </c>
      <c r="H361" s="1156">
        <f t="shared" si="41"/>
        <v>5.5799999999999999E-3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1092</v>
      </c>
      <c r="H363" s="1156">
        <f t="shared" si="41"/>
        <v>5.4600000000000003E-2</v>
      </c>
      <c r="I363" s="2188" t="s">
        <v>6013</v>
      </c>
    </row>
    <row r="364" spans="1:9" s="1408" customFormat="1">
      <c r="A364" s="5230" t="s">
        <v>3966</v>
      </c>
      <c r="B364" s="5230"/>
      <c r="C364" s="843"/>
      <c r="D364" s="1814"/>
      <c r="E364" s="843"/>
      <c r="F364" s="1697"/>
      <c r="G364" s="1230"/>
      <c r="H364" s="1414">
        <f>SUM(H346:H363)</f>
        <v>4.0120600000000008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17734</v>
      </c>
      <c r="H366" s="1156">
        <f t="shared" si="41"/>
        <v>3.5468000000000002</v>
      </c>
      <c r="I366" s="714" t="s">
        <v>6345</v>
      </c>
    </row>
    <row r="367" spans="1:9" s="1408" customFormat="1">
      <c r="A367" s="5230" t="s">
        <v>3969</v>
      </c>
      <c r="B367" s="5230"/>
      <c r="C367" s="843"/>
      <c r="D367" s="1814"/>
      <c r="E367" s="843"/>
      <c r="F367" s="1697"/>
      <c r="G367" s="1230"/>
      <c r="H367" s="1414">
        <f>SUM(H366)</f>
        <v>3.5468000000000002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0.24919999999999998</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8.9880600000000008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261100</v>
      </c>
      <c r="G398" s="718">
        <v>1</v>
      </c>
      <c r="H398" s="935">
        <f t="shared" si="42"/>
        <v>2.6110000000000002</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1020</v>
      </c>
      <c r="H403" s="1156">
        <f t="shared" si="42"/>
        <v>0.255</v>
      </c>
      <c r="I403" s="5240"/>
    </row>
    <row r="404" spans="1:9" ht="30">
      <c r="A404" s="1153" t="s">
        <v>4777</v>
      </c>
      <c r="B404" s="845" t="s">
        <v>3123</v>
      </c>
      <c r="C404" s="703" t="s">
        <v>4009</v>
      </c>
      <c r="D404" s="725" t="s">
        <v>4010</v>
      </c>
      <c r="E404" s="703" t="s">
        <v>3748</v>
      </c>
      <c r="F404" s="703">
        <v>5</v>
      </c>
      <c r="G404" s="703">
        <f>VLOOKUP($A$1,'[4]Annexure - IEC &amp; Printing'!$B$11:$HH$68,186,0)</f>
        <v>1020</v>
      </c>
      <c r="H404" s="1156">
        <f t="shared" si="42"/>
        <v>5.0999999999999997E-2</v>
      </c>
      <c r="I404" s="5240"/>
    </row>
    <row r="405" spans="1:9" ht="30">
      <c r="A405" s="1153" t="s">
        <v>4778</v>
      </c>
      <c r="B405" s="845" t="s">
        <v>3123</v>
      </c>
      <c r="C405" s="703" t="s">
        <v>4011</v>
      </c>
      <c r="D405" s="725" t="s">
        <v>4012</v>
      </c>
      <c r="E405" s="703" t="s">
        <v>3748</v>
      </c>
      <c r="F405" s="703">
        <v>3</v>
      </c>
      <c r="G405" s="703">
        <f>VLOOKUP($A$1,'[4]Annexure - IEC &amp; Printing'!$B$11:$HH$68,187,0)</f>
        <v>6838</v>
      </c>
      <c r="H405" s="1156">
        <f t="shared" si="42"/>
        <v>0.20513999999999999</v>
      </c>
      <c r="I405" s="5240"/>
    </row>
    <row r="406" spans="1:9" ht="30">
      <c r="A406" s="1153" t="s">
        <v>4779</v>
      </c>
      <c r="B406" s="845" t="s">
        <v>3123</v>
      </c>
      <c r="C406" s="703" t="s">
        <v>4013</v>
      </c>
      <c r="D406" s="725" t="s">
        <v>4014</v>
      </c>
      <c r="E406" s="703" t="s">
        <v>4015</v>
      </c>
      <c r="F406" s="703">
        <v>25</v>
      </c>
      <c r="G406" s="703">
        <f>VLOOKUP($A$1,'[4]Annexure - IEC &amp; Printing'!$B$11:$HH$68,188,0)</f>
        <v>1020</v>
      </c>
      <c r="H406" s="1156">
        <f t="shared" si="42"/>
        <v>0.255</v>
      </c>
      <c r="I406" s="5240"/>
    </row>
    <row r="407" spans="1:9" s="1408" customFormat="1">
      <c r="A407" s="5230" t="s">
        <v>4016</v>
      </c>
      <c r="B407" s="5230"/>
      <c r="C407" s="843"/>
      <c r="D407" s="1814"/>
      <c r="E407" s="843"/>
      <c r="F407" s="1697"/>
      <c r="G407" s="1230"/>
      <c r="H407" s="1414">
        <f>SUM(H398:H406)</f>
        <v>3.38314</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3.7831399999999999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1788000</v>
      </c>
      <c r="H443" s="1156">
        <f>F443*G443/100000*0.6</f>
        <v>10.728</v>
      </c>
      <c r="I443" s="2245" t="s">
        <v>4291</v>
      </c>
    </row>
    <row r="444" spans="1:9" s="1408" customFormat="1">
      <c r="A444" s="5230" t="s">
        <v>4050</v>
      </c>
      <c r="B444" s="5230"/>
      <c r="C444" s="843"/>
      <c r="D444" s="1814"/>
      <c r="E444" s="843"/>
      <c r="F444" s="1697"/>
      <c r="G444" s="1230"/>
      <c r="H444" s="1414">
        <f>SUM(H443)</f>
        <v>10.728</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11.432599999999999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5</v>
      </c>
      <c r="H451" s="1716">
        <f t="shared" ref="H451:H457" si="46">+F451*G451/100000</f>
        <v>7.4999999999999997E-2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100</v>
      </c>
      <c r="H453" s="1156">
        <f t="shared" si="46"/>
        <v>0.16</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1200</v>
      </c>
      <c r="G455" s="1673">
        <v>1</v>
      </c>
      <c r="H455" s="1736">
        <f t="shared" si="46"/>
        <v>1.2E-2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0.247</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313000</v>
      </c>
      <c r="G468" s="1675">
        <v>1</v>
      </c>
      <c r="H468" s="935">
        <f t="shared" si="42"/>
        <v>3.13</v>
      </c>
      <c r="I468" s="705" t="s">
        <v>6016</v>
      </c>
    </row>
    <row r="469" spans="1:9" s="1408" customFormat="1">
      <c r="A469" s="5230" t="s">
        <v>4074</v>
      </c>
      <c r="B469" s="5230"/>
      <c r="C469" s="843"/>
      <c r="D469" s="1814"/>
      <c r="E469" s="843"/>
      <c r="F469" s="1697"/>
      <c r="G469" s="1230"/>
      <c r="H469" s="1414">
        <f>SUM(H468)</f>
        <v>3.13</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3.13</v>
      </c>
      <c r="I504" s="952"/>
    </row>
    <row r="505" spans="1:9" ht="15" customHeight="1">
      <c r="A505" s="5232" t="s">
        <v>6019</v>
      </c>
      <c r="B505" s="5232"/>
      <c r="C505" s="5232"/>
      <c r="D505" s="5232"/>
      <c r="E505" s="1415"/>
      <c r="F505" s="1416"/>
      <c r="G505" s="1417"/>
      <c r="H505" s="1418">
        <f>H504+H465+H449+H426+H394</f>
        <v>27.5808</v>
      </c>
      <c r="I505" s="1419"/>
    </row>
    <row r="506" spans="1:9">
      <c r="A506" s="5233" t="s">
        <v>6020</v>
      </c>
      <c r="B506" s="5233"/>
      <c r="C506" s="5233"/>
      <c r="D506" s="5233"/>
      <c r="E506" s="1421"/>
      <c r="F506" s="1422"/>
      <c r="G506" s="1423"/>
      <c r="H506" s="1424">
        <f>H505+H311</f>
        <v>143.48814000000002</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7347</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7347</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7347</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6</v>
      </c>
      <c r="G15" s="2168"/>
      <c r="H15" s="2168"/>
      <c r="I15" s="2168"/>
      <c r="J15" s="2170"/>
      <c r="K15" s="2168">
        <f>E15*F15/100000</f>
        <v>0.06</v>
      </c>
      <c r="L15" s="1760"/>
      <c r="M15" s="1760"/>
      <c r="N15" s="2173">
        <f t="shared" si="0"/>
        <v>0.06</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0.06</v>
      </c>
      <c r="L16" s="1770">
        <f t="shared" si="1"/>
        <v>0</v>
      </c>
      <c r="M16" s="1770">
        <f t="shared" si="1"/>
        <v>0</v>
      </c>
      <c r="N16" s="1770">
        <f>SUM(N7:N15)</f>
        <v>0.06</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11</v>
      </c>
      <c r="G40" s="2168">
        <f>E40*F40/100000</f>
        <v>0.22</v>
      </c>
      <c r="H40" s="2168"/>
      <c r="I40" s="2168"/>
      <c r="J40" s="2168"/>
      <c r="K40" s="2168"/>
      <c r="L40" s="2168"/>
      <c r="M40" s="2168"/>
      <c r="N40" s="2170">
        <f t="shared" si="8"/>
        <v>0.22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423</v>
      </c>
      <c r="G43" s="1258"/>
      <c r="H43" s="1784">
        <f>E43*F43/100000</f>
        <v>8.4600000000000009</v>
      </c>
      <c r="I43" s="906"/>
      <c r="J43" s="906"/>
      <c r="K43" s="906"/>
      <c r="L43" s="906"/>
      <c r="M43" s="906"/>
      <c r="N43" s="1785">
        <f t="shared" ref="N43:N77" si="9">SUM(G43:M43)</f>
        <v>8.4600000000000009</v>
      </c>
      <c r="O43" s="1809" t="s">
        <v>6215</v>
      </c>
    </row>
    <row r="44" spans="1:15" ht="105">
      <c r="A44" s="5267"/>
      <c r="B44" s="2275" t="s">
        <v>2738</v>
      </c>
      <c r="C44" s="1766">
        <v>194</v>
      </c>
      <c r="D44" s="1766" t="s">
        <v>841</v>
      </c>
      <c r="E44" s="1766">
        <v>5000</v>
      </c>
      <c r="F44" s="1766">
        <f>VLOOKUP($A$1,'[4]Annexure - PM Activities'!$B$10:$BF$67,19,0)</f>
        <v>132</v>
      </c>
      <c r="G44" s="1258"/>
      <c r="H44" s="1784">
        <f>E44*F44/100000</f>
        <v>6.6</v>
      </c>
      <c r="I44" s="906"/>
      <c r="J44" s="906"/>
      <c r="K44" s="906"/>
      <c r="L44" s="906"/>
      <c r="M44" s="906"/>
      <c r="N44" s="1785">
        <f t="shared" si="9"/>
        <v>6.6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44</v>
      </c>
      <c r="G65" s="1258"/>
      <c r="H65" s="1786">
        <f t="shared" ref="H65" si="14">E65*F65/100000</f>
        <v>0.88</v>
      </c>
      <c r="I65" s="906"/>
      <c r="J65" s="906"/>
      <c r="K65" s="906"/>
      <c r="L65" s="906"/>
      <c r="M65" s="906"/>
      <c r="N65" s="1773">
        <f t="shared" si="12"/>
        <v>0.88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11</v>
      </c>
      <c r="G75" s="1258"/>
      <c r="H75" s="906"/>
      <c r="I75" s="906"/>
      <c r="J75" s="1767">
        <f>E75*F75/100000</f>
        <v>55</v>
      </c>
      <c r="K75" s="906"/>
      <c r="L75" s="906"/>
      <c r="M75" s="906"/>
      <c r="N75" s="1785">
        <f t="shared" si="9"/>
        <v>55</v>
      </c>
      <c r="O75" s="1807" t="s">
        <v>6238</v>
      </c>
    </row>
    <row r="76" spans="1:15" ht="60">
      <c r="A76" s="5267"/>
      <c r="B76" s="2275" t="s">
        <v>2762</v>
      </c>
      <c r="C76" s="1766">
        <v>194</v>
      </c>
      <c r="D76" s="1766" t="s">
        <v>5633</v>
      </c>
      <c r="E76" s="1766">
        <v>20000</v>
      </c>
      <c r="F76" s="1766">
        <f>VLOOKUP($A$1,'[4]Annexure - PM Activities'!$B$10:$BF$67,47,0)</f>
        <v>47</v>
      </c>
      <c r="G76" s="1258"/>
      <c r="H76" s="906"/>
      <c r="I76" s="906"/>
      <c r="J76" s="1767">
        <f>E76*F76/100000</f>
        <v>9.4</v>
      </c>
      <c r="K76" s="906"/>
      <c r="L76" s="906"/>
      <c r="M76" s="906"/>
      <c r="N76" s="1785">
        <f t="shared" si="9"/>
        <v>9.4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11</v>
      </c>
      <c r="G83" s="1793"/>
      <c r="H83" s="1762"/>
      <c r="I83" s="1762"/>
      <c r="J83" s="1762"/>
      <c r="K83" s="1764">
        <f>E83*F83/100000</f>
        <v>7.7</v>
      </c>
      <c r="L83" s="1762"/>
      <c r="M83" s="1762"/>
      <c r="N83" s="1765">
        <f t="shared" si="15"/>
        <v>7.7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0.42000000000000004</v>
      </c>
      <c r="H85" s="1770">
        <f t="shared" si="16"/>
        <v>17.54</v>
      </c>
      <c r="I85" s="1770">
        <f t="shared" si="16"/>
        <v>0</v>
      </c>
      <c r="J85" s="1770">
        <f t="shared" si="16"/>
        <v>85.4</v>
      </c>
      <c r="K85" s="1770">
        <f t="shared" si="16"/>
        <v>15.190000000000001</v>
      </c>
      <c r="L85" s="1770">
        <f t="shared" si="16"/>
        <v>0</v>
      </c>
      <c r="M85" s="1770">
        <f t="shared" si="16"/>
        <v>0</v>
      </c>
      <c r="N85" s="1770">
        <f>SUM(N37:N84)</f>
        <v>118.55</v>
      </c>
      <c r="O85" s="1804"/>
    </row>
    <row r="86" spans="1:15" s="1771" customFormat="1">
      <c r="A86" s="1790"/>
      <c r="B86" s="4734" t="s">
        <v>4240</v>
      </c>
      <c r="C86" s="1791"/>
      <c r="D86" s="1791"/>
      <c r="E86" s="1791"/>
      <c r="F86" s="1791"/>
      <c r="G86" s="1792">
        <f t="shared" ref="G86:M86" si="17">G85+G35+G31+G20</f>
        <v>0.42000000000000004</v>
      </c>
      <c r="H86" s="1792">
        <f t="shared" si="17"/>
        <v>17.54</v>
      </c>
      <c r="I86" s="1792">
        <f t="shared" si="17"/>
        <v>0</v>
      </c>
      <c r="J86" s="1792">
        <f t="shared" si="17"/>
        <v>85.4</v>
      </c>
      <c r="K86" s="1792">
        <f t="shared" si="17"/>
        <v>15.190000000000001</v>
      </c>
      <c r="L86" s="1792">
        <f t="shared" si="17"/>
        <v>0</v>
      </c>
      <c r="M86" s="1792">
        <f t="shared" si="17"/>
        <v>0</v>
      </c>
      <c r="N86" s="1792">
        <f>N85+N35+N31+N20</f>
        <v>118.55</v>
      </c>
      <c r="O86" s="1812"/>
    </row>
    <row r="87" spans="1:15" ht="33" customHeight="1">
      <c r="A87" s="5264" t="s">
        <v>4241</v>
      </c>
      <c r="B87" s="5265"/>
      <c r="C87" s="1796"/>
      <c r="D87" s="1796"/>
      <c r="E87" s="1796"/>
      <c r="F87" s="1796"/>
      <c r="G87" s="1797">
        <f t="shared" ref="G87:M87" si="18">G86+G16</f>
        <v>0.42000000000000004</v>
      </c>
      <c r="H87" s="1797">
        <f t="shared" si="18"/>
        <v>17.54</v>
      </c>
      <c r="I87" s="1797">
        <f t="shared" si="18"/>
        <v>0</v>
      </c>
      <c r="J87" s="1797">
        <f t="shared" si="18"/>
        <v>85.4</v>
      </c>
      <c r="K87" s="1797">
        <f t="shared" si="18"/>
        <v>15.250000000000002</v>
      </c>
      <c r="L87" s="1797">
        <f t="shared" si="18"/>
        <v>0</v>
      </c>
      <c r="M87" s="1797">
        <f t="shared" si="18"/>
        <v>0</v>
      </c>
      <c r="N87" s="1797">
        <f>N86+N16</f>
        <v>118.61</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