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externalLinks/externalLink5.xml" ContentType="application/vnd.openxmlformats-officedocument.spreadsheetml.externalLink+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firstSheet="43" activeTab="45"/>
  </bookViews>
  <sheets>
    <sheet name="PIP Propos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NCD-3_NPHCE" sheetId="88" r:id="rId21"/>
    <sheet name="NCD-4_NTCP" sheetId="89" r:id="rId22"/>
    <sheet name="NCD-5_NP-NCD" sheetId="90" r:id="rId23"/>
    <sheet name="NCD-6_PMNDP" sheetId="91" r:id="rId24"/>
    <sheet name="NCD-7_NPCCHH" sheetId="92" r:id="rId25"/>
    <sheet name="NCD-8_NOHP" sheetId="93" r:id="rId26"/>
    <sheet name="NCD-9_NPPC" sheetId="94" r:id="rId27"/>
    <sheet name="NCD-10 NPPCF" sheetId="95" r:id="rId28"/>
    <sheet name="NCD-11_NPPCD" sheetId="96" r:id="rId29"/>
    <sheet name="HSS(U)" sheetId="65" r:id="rId30"/>
    <sheet name=" HR Annexure(NUHM)" sheetId="69" r:id="rId31"/>
    <sheet name="HSS-1_CPHC" sheetId="46" r:id="rId32"/>
    <sheet name="HSS-2_Blood Services" sheetId="47" r:id="rId33"/>
    <sheet name="HSS-3_Community Engagement" sheetId="48" r:id="rId34"/>
    <sheet name="HSS-4_ Civil IPHS" sheetId="49" r:id="rId35"/>
    <sheet name="HSS-5_Referral Transport" sheetId="50" r:id="rId36"/>
    <sheet name="HSS-6 Quality Assurance" sheetId="51" r:id="rId37"/>
    <sheet name="HSS-7_Other Initiatives" sheetId="52" r:id="rId38"/>
    <sheet name="HSS-8_Inventory Management" sheetId="53" r:id="rId39"/>
    <sheet name="HSS-9_HRH" sheetId="54" r:id="rId40"/>
    <sheet name="HR Budget Annex" sheetId="97" r:id="rId41"/>
    <sheet name="HSS-10_Enhancing HR" sheetId="55" r:id="rId42"/>
    <sheet name="HSS-11_ Technical Assistance" sheetId="70" r:id="rId43"/>
    <sheet name="HSS-14_Untied Grants" sheetId="57" r:id="rId44"/>
    <sheet name="HSS-15_SBPC" sheetId="58" r:id="rId45"/>
    <sheet name="Annexure - Capacity Building" sheetId="59" r:id="rId46"/>
    <sheet name="Annexure - ASHA Incentives" sheetId="67" r:id="rId47"/>
    <sheet name="Annexure - IT Interventions" sheetId="61" r:id="rId48"/>
    <sheet name="Annexure - IEC &amp; Printing" sheetId="62" r:id="rId49"/>
    <sheet name="HSS-20_Inventory Management" sheetId="63" r:id="rId50"/>
    <sheet name="Annexure - Innovations" sheetId="64" r:id="rId51"/>
    <sheet name="Annexure - PM Activities" sheetId="56" r:id="rId52"/>
  </sheets>
  <externalReferences>
    <externalReference r:id="rId53"/>
    <externalReference r:id="rId54"/>
    <externalReference r:id="rId55"/>
    <externalReference r:id="rId56"/>
    <externalReference r:id="rId57"/>
  </externalReferences>
  <definedNames>
    <definedName name="_a" localSheetId="46">#REF!</definedName>
    <definedName name="_a" localSheetId="3">#REF!</definedName>
    <definedName name="_a">#REF!</definedName>
    <definedName name="_ab1" localSheetId="46" hidden="1">#REF!</definedName>
    <definedName name="_ab1" hidden="1">#REF!</definedName>
    <definedName name="_ab10" localSheetId="46">#REF!</definedName>
    <definedName name="_ab10">#REF!</definedName>
    <definedName name="_ab11" localSheetId="42">#REF!</definedName>
    <definedName name="_ab11">#REF!</definedName>
    <definedName name="_ab2" localSheetId="42" hidden="1">#REF!</definedName>
    <definedName name="_ab2" hidden="1">#REF!</definedName>
    <definedName name="_ab3" localSheetId="42">#REF!</definedName>
    <definedName name="_ab3">#REF!</definedName>
    <definedName name="_ab4" localSheetId="42" hidden="1">#REF!</definedName>
    <definedName name="_ab4" hidden="1">#REF!</definedName>
    <definedName name="_ab5" localSheetId="42">#REF!</definedName>
    <definedName name="_ab5">#REF!</definedName>
    <definedName name="_ab6" localSheetId="42" hidden="1">#REF!</definedName>
    <definedName name="_ab6" hidden="1">#REF!</definedName>
    <definedName name="_ab7" localSheetId="42" hidden="1">#REF!</definedName>
    <definedName name="_ab7" hidden="1">#REF!</definedName>
    <definedName name="_ab8" localSheetId="42">#REF!</definedName>
    <definedName name="_ab8">#REF!</definedName>
    <definedName name="_ab9" localSheetId="42">#REF!</definedName>
    <definedName name="_ab9">#REF!</definedName>
    <definedName name="_c1" localSheetId="42">#REF!</definedName>
    <definedName name="_c1">#REF!</definedName>
    <definedName name="_c10" localSheetId="42">#REF!</definedName>
    <definedName name="_c10">#REF!</definedName>
    <definedName name="_c11" localSheetId="42">#REF!</definedName>
    <definedName name="_c11">#REF!</definedName>
    <definedName name="_c12" localSheetId="42">#REF!</definedName>
    <definedName name="_c12">#REF!</definedName>
    <definedName name="_c13" localSheetId="42">#REF!</definedName>
    <definedName name="_c13">#REF!</definedName>
    <definedName name="_c2" localSheetId="42" hidden="1">#REF!</definedName>
    <definedName name="_c2" hidden="1">#REF!</definedName>
    <definedName name="_c3" localSheetId="42" hidden="1">#REF!</definedName>
    <definedName name="_c3" hidden="1">#REF!</definedName>
    <definedName name="_c4" localSheetId="42">#REF!</definedName>
    <definedName name="_c4">#REF!</definedName>
    <definedName name="_c5" localSheetId="42" hidden="1">#REF!</definedName>
    <definedName name="_c5" hidden="1">#REF!</definedName>
    <definedName name="_c6" localSheetId="42">#REF!</definedName>
    <definedName name="_c6">#REF!</definedName>
    <definedName name="_c8" localSheetId="42" hidden="1">#REF!</definedName>
    <definedName name="_c8" hidden="1">#REF!</definedName>
    <definedName name="_c9" localSheetId="42" hidden="1">#REF!</definedName>
    <definedName name="_c9" hidden="1">#REF!</definedName>
    <definedName name="_d1" localSheetId="42">#REF!</definedName>
    <definedName name="_d1">#REF!</definedName>
    <definedName name="_d10" localSheetId="42">#REF!</definedName>
    <definedName name="_d10">#REF!</definedName>
    <definedName name="_d11" localSheetId="42">#REF!</definedName>
    <definedName name="_d11">#REF!</definedName>
    <definedName name="_d12" localSheetId="42">#REF!</definedName>
    <definedName name="_d12">#REF!</definedName>
    <definedName name="_d2" localSheetId="42" hidden="1">#REF!</definedName>
    <definedName name="_d2" hidden="1">#REF!</definedName>
    <definedName name="_d3" localSheetId="42" hidden="1">#REF!</definedName>
    <definedName name="_d3" hidden="1">#REF!</definedName>
    <definedName name="_d4" localSheetId="42">#REF!</definedName>
    <definedName name="_d4">#REF!</definedName>
    <definedName name="_d5" localSheetId="42" hidden="1">#REF!</definedName>
    <definedName name="_d5" hidden="1">#REF!</definedName>
    <definedName name="_d6" localSheetId="42">#REF!</definedName>
    <definedName name="_d6">#REF!</definedName>
    <definedName name="_d7" localSheetId="42" hidden="1">#REF!</definedName>
    <definedName name="_d7" hidden="1">#REF!</definedName>
    <definedName name="_d8" localSheetId="42" hidden="1">#REF!</definedName>
    <definedName name="_d8" hidden="1">#REF!</definedName>
    <definedName name="_d9" localSheetId="42">#REF!</definedName>
    <definedName name="_d9">#REF!</definedName>
    <definedName name="_db1" localSheetId="50">#REF!</definedName>
    <definedName name="_db1" localSheetId="51">#REF!</definedName>
    <definedName name="_db1" localSheetId="31">#REF!</definedName>
    <definedName name="_db1" localSheetId="41">#REF!</definedName>
    <definedName name="_db1" localSheetId="42">#REF!</definedName>
    <definedName name="_db1" localSheetId="49">#REF!</definedName>
    <definedName name="_db1" localSheetId="33">#REF!</definedName>
    <definedName name="_db1" localSheetId="37">#REF!</definedName>
    <definedName name="_db1" localSheetId="38">#REF!</definedName>
    <definedName name="_db1" localSheetId="39">#REF!</definedName>
    <definedName name="_db1" localSheetId="28">#REF!</definedName>
    <definedName name="_db1" localSheetId="19">#REF!</definedName>
    <definedName name="_db1" localSheetId="20">#REF!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#REF!</definedName>
    <definedName name="_db10" localSheetId="42" hidden="1">#REF!</definedName>
    <definedName name="_db10" hidden="1">#REF!</definedName>
    <definedName name="_db11" localSheetId="42">#REF!</definedName>
    <definedName name="_db11">#REF!</definedName>
    <definedName name="_db12" localSheetId="42">#REF!</definedName>
    <definedName name="_db12">#REF!</definedName>
    <definedName name="_db13" localSheetId="42">#REF!</definedName>
    <definedName name="_db13">#REF!</definedName>
    <definedName name="_db14" localSheetId="42">#REF!</definedName>
    <definedName name="_db14">#REF!</definedName>
    <definedName name="_db2" localSheetId="42">#REF!</definedName>
    <definedName name="_db2">#REF!</definedName>
    <definedName name="_db3" localSheetId="42">#REF!</definedName>
    <definedName name="_db3">#REF!</definedName>
    <definedName name="_db4" localSheetId="42" hidden="1">#REF!</definedName>
    <definedName name="_db4" hidden="1">#REF!</definedName>
    <definedName name="_db5" localSheetId="42" hidden="1">#REF!</definedName>
    <definedName name="_db5" hidden="1">#REF!</definedName>
    <definedName name="_db6" localSheetId="42">#REF!</definedName>
    <definedName name="_db6">#REF!</definedName>
    <definedName name="_db7" localSheetId="42" hidden="1">#REF!</definedName>
    <definedName name="_db7" hidden="1">#REF!</definedName>
    <definedName name="_db8" localSheetId="42">#REF!</definedName>
    <definedName name="_db8">#REF!</definedName>
    <definedName name="_db9" localSheetId="42" hidden="1">#REF!</definedName>
    <definedName name="_db9" hidden="1">#REF!</definedName>
    <definedName name="_e1" localSheetId="42">#REF!</definedName>
    <definedName name="_e1">#REF!</definedName>
    <definedName name="_f1" localSheetId="42">#REF!</definedName>
    <definedName name="_f1">#REF!</definedName>
    <definedName name="_Fill" localSheetId="50" hidden="1">#REF!</definedName>
    <definedName name="_Fill" localSheetId="51" hidden="1">#REF!</definedName>
    <definedName name="_Fill" localSheetId="31" hidden="1">#REF!</definedName>
    <definedName name="_Fill" localSheetId="41" hidden="1">#REF!</definedName>
    <definedName name="_Fill" localSheetId="42" hidden="1">#REF!</definedName>
    <definedName name="_Fill" localSheetId="49" hidden="1">#REF!</definedName>
    <definedName name="_Fill" localSheetId="37" hidden="1">#REF!</definedName>
    <definedName name="_Fill" localSheetId="38" hidden="1">#REF!</definedName>
    <definedName name="_Fill" localSheetId="39" hidden="1">#REF!</definedName>
    <definedName name="_Fill" localSheetId="28" hidden="1">#REF!</definedName>
    <definedName name="_Fill" localSheetId="20"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hidden="1">#REF!</definedName>
    <definedName name="_xlnm._FilterDatabase" localSheetId="46" hidden="1">'Annexure - ASHA Incentives'!$A$4:$J$125</definedName>
    <definedName name="_xlnm._FilterDatabase" localSheetId="45" hidden="1">'Annexure - Capacity Building'!$A$4:$T$367</definedName>
    <definedName name="_xlnm._FilterDatabase" localSheetId="48" hidden="1">'Annexure - IEC &amp; Printing'!$A$4:$I$506</definedName>
    <definedName name="_xlnm._FilterDatabase" localSheetId="50" hidden="1">'Annexure - Innovations'!$A$6:$G$42</definedName>
    <definedName name="_xlnm._FilterDatabase" localSheetId="47" hidden="1">'Annexure - IT Interventions'!$A$4:$J$98</definedName>
    <definedName name="_xlnm._FilterDatabase" localSheetId="51"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40" hidden="1">'HR Budget Annex'!$A$3:$N$320</definedName>
    <definedName name="_xlnm._FilterDatabase" localSheetId="29" hidden="1">'HSS(U)'!$A$6:$AE$128</definedName>
    <definedName name="_xlnm._FilterDatabase" localSheetId="31" hidden="1">'HSS-1_CPHC'!$A$6:$G$47</definedName>
    <definedName name="_xlnm._FilterDatabase" localSheetId="41" hidden="1">'HSS-10_Enhancing HR'!$A$5:$G$7</definedName>
    <definedName name="_xlnm._FilterDatabase" localSheetId="32" hidden="1">'HSS-2_Blood Services'!$A$5:$WWH$39</definedName>
    <definedName name="_xlnm._FilterDatabase" localSheetId="33" hidden="1">'HSS-3_Community Engagement'!$A$6:$WUM$72</definedName>
    <definedName name="_xlnm._FilterDatabase" localSheetId="34" hidden="1">'HSS-4_ Civil IPHS'!$A$7:$AC$45</definedName>
    <definedName name="_xlnm._FilterDatabase" localSheetId="35" hidden="1">'HSS-5_Referral Transport'!$A$6:$WWI$21</definedName>
    <definedName name="_xlnm._FilterDatabase" localSheetId="36" hidden="1">'HSS-6 Quality Assurance'!$A$6:$AA$91</definedName>
    <definedName name="_xlnm._FilterDatabase" localSheetId="37" hidden="1">'HSS-7_Other Initiatives'!$A$5:$WUD$62</definedName>
    <definedName name="_xlnm._FilterDatabase" localSheetId="38" hidden="1">'HSS-8_Inventory Management'!$A$5:$G$7</definedName>
    <definedName name="_xlnm._FilterDatabase" localSheetId="39" hidden="1">'HSS-9_HRH'!$A$5:$G$56</definedName>
    <definedName name="_xlnm._FilterDatabase" localSheetId="18" hidden="1">'NCD-1_NPCB&amp;VI'!$A$5:$G$41</definedName>
    <definedName name="_xlnm._FilterDatabase" localSheetId="28" hidden="1">'NCD-11_NPPCD'!$A$8:$G$23</definedName>
    <definedName name="_xlnm._FilterDatabase" localSheetId="19" hidden="1">'NCD-2_NMHP'!$A$5:$G$31</definedName>
    <definedName name="_xlnm._FilterDatabase" localSheetId="20" hidden="1">'NCD-3_NPHCE'!$A$5:$G$37</definedName>
    <definedName name="_xlnm._FilterDatabase" localSheetId="21" hidden="1">'NCD-4_NTCP'!$A$5:$G$28</definedName>
    <definedName name="_xlnm._FilterDatabase" localSheetId="22" hidden="1">'NCD-5_NP-NCD'!$A$5:$G$84</definedName>
    <definedName name="_xlnm._FilterDatabase" localSheetId="23" hidden="1">'NCD-6_PMNDP'!$A$5:$AA$17</definedName>
    <definedName name="_xlnm._FilterDatabase" localSheetId="24" hidden="1">'NCD-7_NPCCHH'!$A$5:$AA$32</definedName>
    <definedName name="_xlnm._FilterDatabase" localSheetId="25"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0" hidden="1">'PIP Proposal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Key1" localSheetId="50" hidden="1">#REF!</definedName>
    <definedName name="_Key1" localSheetId="47" hidden="1">#REF!</definedName>
    <definedName name="_Key1" localSheetId="51" hidden="1">#REF!</definedName>
    <definedName name="_Key1" localSheetId="31" hidden="1">#REF!</definedName>
    <definedName name="_Key1" localSheetId="41" hidden="1">#REF!</definedName>
    <definedName name="_Key1" localSheetId="42" hidden="1">#REF!</definedName>
    <definedName name="_Key1" localSheetId="49" hidden="1">#REF!</definedName>
    <definedName name="_Key1" localSheetId="33" hidden="1">#REF!</definedName>
    <definedName name="_Key1" localSheetId="36" hidden="1">#REF!</definedName>
    <definedName name="_Key1" localSheetId="37" hidden="1">#REF!</definedName>
    <definedName name="_Key1" localSheetId="38" hidden="1">#REF!</definedName>
    <definedName name="_Key1" localSheetId="39" hidden="1">#REF!</definedName>
    <definedName name="_Key1" localSheetId="28" hidden="1">#REF!</definedName>
    <definedName name="_Key1" localSheetId="19" hidden="1">#REF!</definedName>
    <definedName name="_Key1" localSheetId="20"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hidden="1">#REF!</definedName>
    <definedName name="_key2" localSheetId="42" hidden="1">#REF!</definedName>
    <definedName name="_key2" hidden="1">#REF!</definedName>
    <definedName name="_q" localSheetId="42" hidden="1">#REF!</definedName>
    <definedName name="_q" hidden="1">#REF!</definedName>
    <definedName name="_qq" localSheetId="42">#REF!</definedName>
    <definedName name="_qq">#REF!</definedName>
    <definedName name="_sdf" localSheetId="42" hidden="1">#REF!</definedName>
    <definedName name="_sdf" hidden="1">#REF!</definedName>
    <definedName name="_Sort" localSheetId="50" hidden="1">#REF!</definedName>
    <definedName name="_Sort" localSheetId="47" hidden="1">#REF!</definedName>
    <definedName name="_Sort" localSheetId="51" hidden="1">#REF!</definedName>
    <definedName name="_Sort" localSheetId="31" hidden="1">#REF!</definedName>
    <definedName name="_Sort" localSheetId="41" hidden="1">#REF!</definedName>
    <definedName name="_Sort" localSheetId="42" hidden="1">#REF!</definedName>
    <definedName name="_Sort" localSheetId="49" hidden="1">#REF!</definedName>
    <definedName name="_Sort" localSheetId="33"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28" hidden="1">#REF!</definedName>
    <definedName name="_Sort" localSheetId="19" hidden="1">#REF!</definedName>
    <definedName name="_Sort" localSheetId="20"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hidden="1">#REF!</definedName>
    <definedName name="_sort1" localSheetId="42" hidden="1">#REF!</definedName>
    <definedName name="_sort1" hidden="1">#REF!</definedName>
    <definedName name="_sq" localSheetId="42" hidden="1">#REF!</definedName>
    <definedName name="_sq" hidden="1">#REF!</definedName>
    <definedName name="_state" localSheetId="42">#REF!</definedName>
    <definedName name="_state">#REF!</definedName>
    <definedName name="_t1" localSheetId="42">#REF!</definedName>
    <definedName name="_t1">#REF!</definedName>
    <definedName name="_v" localSheetId="42">#REF!</definedName>
    <definedName name="_v">#REF!</definedName>
    <definedName name="_val" localSheetId="42">#REF!</definedName>
    <definedName name="_val">#REF!</definedName>
    <definedName name="_valid" localSheetId="42">#REF!</definedName>
    <definedName name="_valid">#REF!</definedName>
    <definedName name="a" localSheetId="50">#REF!</definedName>
    <definedName name="a" localSheetId="47">#REF!</definedName>
    <definedName name="a" localSheetId="51">#REF!</definedName>
    <definedName name="a" localSheetId="31">#REF!</definedName>
    <definedName name="a" localSheetId="41">#REF!</definedName>
    <definedName name="a" localSheetId="42">#REF!</definedName>
    <definedName name="a" localSheetId="49">#REF!</definedName>
    <definedName name="a" localSheetId="33">#REF!</definedName>
    <definedName name="a" localSheetId="36">#REF!</definedName>
    <definedName name="a" localSheetId="37">#REF!</definedName>
    <definedName name="a" localSheetId="38">#REF!</definedName>
    <definedName name="a" localSheetId="39">#REF!</definedName>
    <definedName name="a" localSheetId="28">#REF!</definedName>
    <definedName name="a" localSheetId="19">#REF!</definedName>
    <definedName name="a" localSheetId="20">#REF!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#REF!</definedName>
    <definedName name="aa" localSheetId="28" hidden="1">#REF!</definedName>
    <definedName name="aa" localSheetId="22" hidden="1">#REF!</definedName>
    <definedName name="aa" localSheetId="23" hidden="1">#REF!</definedName>
    <definedName name="aa" localSheetId="24" hidden="1">#REF!</definedName>
    <definedName name="aa" localSheetId="25" hidden="1">#REF!</definedName>
    <definedName name="aa" localSheetId="26" hidden="1">#REF!</definedName>
    <definedName name="aa" hidden="1">#REF!</definedName>
    <definedName name="ab" localSheetId="42">#REF!</definedName>
    <definedName name="ab">#REF!</definedName>
    <definedName name="abc" localSheetId="28" hidden="1">#REF!</definedName>
    <definedName name="abc" localSheetId="22" hidden="1">#REF!</definedName>
    <definedName name="abc" localSheetId="23" hidden="1">#REF!</definedName>
    <definedName name="abc" localSheetId="24" hidden="1">#REF!</definedName>
    <definedName name="abc" localSheetId="25" hidden="1">#REF!</definedName>
    <definedName name="abc" localSheetId="26" hidden="1">#REF!</definedName>
    <definedName name="abc" hidden="1">#REF!</definedName>
    <definedName name="angul" localSheetId="28" hidden="1">#REF!</definedName>
    <definedName name="angul" localSheetId="22"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hidden="1">#REF!</definedName>
    <definedName name="Angul1" localSheetId="28">#REF!</definedName>
    <definedName name="Angul1" localSheetId="22">#REF!</definedName>
    <definedName name="Angul1" localSheetId="23">#REF!</definedName>
    <definedName name="Angul1" localSheetId="24">#REF!</definedName>
    <definedName name="Angul1" localSheetId="25">#REF!</definedName>
    <definedName name="Angul1" localSheetId="26">#REF!</definedName>
    <definedName name="Angul1">#REF!</definedName>
    <definedName name="ankita" localSheetId="28">#REF!</definedName>
    <definedName name="ankita" localSheetId="22">#REF!</definedName>
    <definedName name="ankita" localSheetId="23">#REF!</definedName>
    <definedName name="ankita" localSheetId="24">#REF!</definedName>
    <definedName name="ankita" localSheetId="25">#REF!</definedName>
    <definedName name="ankita" localSheetId="26">#REF!</definedName>
    <definedName name="ankita">#REF!</definedName>
    <definedName name="aqwe" localSheetId="42">#REF!</definedName>
    <definedName name="aqwe">#REF!</definedName>
    <definedName name="aqwer" localSheetId="42">#REF!</definedName>
    <definedName name="aqwer">#REF!</definedName>
    <definedName name="aqwryt" localSheetId="42">#REF!</definedName>
    <definedName name="aqwryt">#REF!</definedName>
    <definedName name="asdre" localSheetId="42" hidden="1">#REF!</definedName>
    <definedName name="asdre" hidden="1">#REF!</definedName>
    <definedName name="asgtr" localSheetId="42" hidden="1">#REF!</definedName>
    <definedName name="asgtr" hidden="1">#REF!</definedName>
    <definedName name="axzsdr" localSheetId="42">#REF!</definedName>
    <definedName name="axzsdr">#REF!</definedName>
    <definedName name="bhu" localSheetId="28">#REF!</definedName>
    <definedName name="bhu" localSheetId="22">#REF!</definedName>
    <definedName name="bhu" localSheetId="23">#REF!</definedName>
    <definedName name="bhu" localSheetId="24">#REF!</definedName>
    <definedName name="bhu" localSheetId="25">#REF!</definedName>
    <definedName name="bhu" localSheetId="26">#REF!</definedName>
    <definedName name="bhu">#REF!</definedName>
    <definedName name="d" localSheetId="18" hidden="1">#REF!</definedName>
    <definedName name="d" localSheetId="28" hidden="1">#REF!</definedName>
    <definedName name="d" localSheetId="22" hidden="1">#REF!</definedName>
    <definedName name="d" localSheetId="23" hidden="1">#REF!</definedName>
    <definedName name="d" localSheetId="24" hidden="1">#REF!</definedName>
    <definedName name="d" localSheetId="25" hidden="1">#REF!</definedName>
    <definedName name="d" localSheetId="26" hidden="1">#REF!</definedName>
    <definedName name="d">#REF!</definedName>
    <definedName name="data" localSheetId="28">#REF!</definedName>
    <definedName name="data" localSheetId="22">#REF!</definedName>
    <definedName name="data" localSheetId="23">#REF!</definedName>
    <definedName name="data" localSheetId="24">#REF!</definedName>
    <definedName name="data" localSheetId="25">#REF!</definedName>
    <definedName name="data" localSheetId="26">#REF!</definedName>
    <definedName name="data">#REF!</definedName>
    <definedName name="_xlnm.Database" localSheetId="50">#REF!</definedName>
    <definedName name="_xlnm.Database" localSheetId="31">#REF!</definedName>
    <definedName name="_xlnm.Database" localSheetId="41">#REF!</definedName>
    <definedName name="_xlnm.Database" localSheetId="42">#REF!</definedName>
    <definedName name="_xlnm.Database" localSheetId="43">#REF!</definedName>
    <definedName name="_xlnm.Database" localSheetId="44">#REF!</definedName>
    <definedName name="_xlnm.Database" localSheetId="32">#REF!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18">#REF!</definedName>
    <definedName name="_xlnm.Database" localSheetId="28">#REF!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#REF!</definedName>
    <definedName name="dbs" localSheetId="42" hidden="1">#REF!</definedName>
    <definedName name="dbs" hidden="1">#REF!</definedName>
    <definedName name="Dd" localSheetId="42">#REF!</definedName>
    <definedName name="Dd">#REF!</definedName>
    <definedName name="dds" localSheetId="42" hidden="1">#REF!</definedName>
    <definedName name="dds" hidden="1">#REF!</definedName>
    <definedName name="dq" localSheetId="28">#REF!</definedName>
    <definedName name="dq" localSheetId="22">#REF!</definedName>
    <definedName name="dq" localSheetId="23">#REF!</definedName>
    <definedName name="dq" localSheetId="24">#REF!</definedName>
    <definedName name="dq" localSheetId="25">#REF!</definedName>
    <definedName name="dq" localSheetId="26">#REF!</definedName>
    <definedName name="dq">#REF!</definedName>
    <definedName name="emoc" localSheetId="28" hidden="1">#REF!</definedName>
    <definedName name="emoc" localSheetId="22" hidden="1">#REF!</definedName>
    <definedName name="emoc" localSheetId="23" hidden="1">#REF!</definedName>
    <definedName name="emoc" localSheetId="24" hidden="1">#REF!</definedName>
    <definedName name="emoc" localSheetId="25" hidden="1">#REF!</definedName>
    <definedName name="emoc" localSheetId="26" hidden="1">#REF!</definedName>
    <definedName name="emoc" hidden="1">#REF!</definedName>
    <definedName name="faed" localSheetId="42" hidden="1">#REF!</definedName>
    <definedName name="faed" hidden="1">#REF!</definedName>
    <definedName name="gfhf" localSheetId="28">#REF!</definedName>
    <definedName name="gfhf" localSheetId="22">#REF!</definedName>
    <definedName name="gfhf" localSheetId="23">#REF!</definedName>
    <definedName name="gfhf" localSheetId="24">#REF!</definedName>
    <definedName name="gfhf" localSheetId="25">#REF!</definedName>
    <definedName name="gfhf" localSheetId="26">#REF!</definedName>
    <definedName name="gfhf">#REF!</definedName>
    <definedName name="jgghvjh" localSheetId="28" hidden="1">#REF!</definedName>
    <definedName name="jgghvjh" localSheetId="22"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hidden="1">#REF!</definedName>
    <definedName name="Koraput" localSheetId="28" hidden="1">#REF!</definedName>
    <definedName name="Koraput" localSheetId="22"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hidden="1">#REF!</definedName>
    <definedName name="llllll" localSheetId="28" hidden="1">#REF!</definedName>
    <definedName name="llllll" localSheetId="22"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hidden="1">#REF!</definedName>
    <definedName name="lllllllllllll" localSheetId="28">#REF!</definedName>
    <definedName name="lllllllllllll" localSheetId="22">#REF!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#REF!</definedName>
    <definedName name="Mixed" localSheetId="28">#REF!</definedName>
    <definedName name="Mixed" localSheetId="22">#REF!</definedName>
    <definedName name="Mixed" localSheetId="23">#REF!</definedName>
    <definedName name="Mixed" localSheetId="24">#REF!</definedName>
    <definedName name="Mixed" localSheetId="25">#REF!</definedName>
    <definedName name="Mixed" localSheetId="26">#REF!</definedName>
    <definedName name="Mixed">#REF!</definedName>
    <definedName name="Norm" localSheetId="28">#REF!</definedName>
    <definedName name="Norm" localSheetId="22">#REF!</definedName>
    <definedName name="Norm" localSheetId="23">#REF!</definedName>
    <definedName name="Norm" localSheetId="24">#REF!</definedName>
    <definedName name="Norm" localSheetId="25">#REF!</definedName>
    <definedName name="Norm" localSheetId="26">#REF!</definedName>
    <definedName name="Norm">#REF!</definedName>
    <definedName name="Options">[1]Sheet1!$G$1:$G$2</definedName>
    <definedName name="_xlnm.Print_Area" localSheetId="46">'Annexure - ASHA Incentives'!$A$1:$J$125</definedName>
    <definedName name="_xlnm.Print_Area" localSheetId="45">'Annexure - Capacity Building'!$A$1:$O$367</definedName>
    <definedName name="_xlnm.Print_Area" localSheetId="48">'Annexure - IEC &amp; Printing'!$A$1:$I$506</definedName>
    <definedName name="_xlnm.Print_Area" localSheetId="50">'Annexure - Innovations'!$A$1:$H$42</definedName>
    <definedName name="_xlnm.Print_Area" localSheetId="1">'Format for RoP'!$A$1:$F$220</definedName>
    <definedName name="_xlnm.Print_Area" localSheetId="2">'Format for RoP Annexure'!$A$1:$N$220</definedName>
    <definedName name="_xlnm.Print_Area" localSheetId="40">'HR Budget Annex'!$A$1:$M$321</definedName>
    <definedName name="_xlnm.Print_Area" localSheetId="31">'HSS-1_CPHC'!$A$1:$AA$48</definedName>
    <definedName name="_xlnm.Print_Area" localSheetId="41">'HSS-10_Enhancing HR'!$A$1:$AA$34</definedName>
    <definedName name="_xlnm.Print_Area" localSheetId="43">'HSS-14_Untied Grants'!$A$1:$AA$15</definedName>
    <definedName name="_xlnm.Print_Area" localSheetId="44">'HSS-15_SBPC'!$A$1:$AA$19</definedName>
    <definedName name="_xlnm.Print_Area" localSheetId="32">'HSS-2_Blood Services'!$A$1:$AA$39</definedName>
    <definedName name="_xlnm.Print_Area" localSheetId="33">'HSS-3_Community Engagement'!$A$1:$AA$72</definedName>
    <definedName name="_xlnm.Print_Area" localSheetId="34">'HSS-4_ Civil IPHS'!$A$1:$AC$45</definedName>
    <definedName name="_xlnm.Print_Area" localSheetId="35">'HSS-5_Referral Transport'!$A$1:$AA$22</definedName>
    <definedName name="_xlnm.Print_Area" localSheetId="36">'HSS-6 Quality Assurance'!$A$1:$AA$91</definedName>
    <definedName name="_xlnm.Print_Area" localSheetId="37">'HSS-7_Other Initiatives'!$A$1:$AA$62</definedName>
    <definedName name="_xlnm.Print_Area" localSheetId="38">'HSS-8_Inventory Management'!$A$1:$AA$9</definedName>
    <definedName name="_xlnm.Print_Area" localSheetId="39">'HSS-9_HRH'!$A$1:$AA$56</definedName>
    <definedName name="_xlnm.Print_Area" localSheetId="18">'NCD-1_NPCB&amp;VI'!$A$1:$AA$42</definedName>
    <definedName name="_xlnm.Print_Area" localSheetId="27">'NCD-10 NPPCF'!$A$1:$AA$9</definedName>
    <definedName name="_xlnm.Print_Area" localSheetId="28">'NCD-11_NPPCD'!$A$1:$AA$23</definedName>
    <definedName name="_xlnm.Print_Area" localSheetId="19">'NCD-2_NMHP'!$A$1:$AA$32</definedName>
    <definedName name="_xlnm.Print_Area" localSheetId="20">'NCD-3_NPHCE'!$A$1:$AA$37</definedName>
    <definedName name="_xlnm.Print_Area" localSheetId="21">'NCD-4_NTCP'!$A$1:$AA$29</definedName>
    <definedName name="_xlnm.Print_Area" localSheetId="22">'NCD-5_NP-NCD'!$A$1:$AA$85</definedName>
    <definedName name="_xlnm.Print_Area" localSheetId="23">'NCD-6_PMNDP'!$A$1:$AA$17</definedName>
    <definedName name="_xlnm.Print_Area" localSheetId="24">'NCD-7_NPCCHH'!$A$1:$AA$32</definedName>
    <definedName name="_xlnm.Print_Area" localSheetId="25">'NCD-8_NOHP'!$A$1:$AA$22</definedName>
    <definedName name="_xlnm.Print_Area" localSheetId="26">'NCD-9_NPPC'!$A$1:$AA$12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0">'PIP Proposal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Titles" localSheetId="30">' HR Annexure(NUHM)'!$3:$4</definedName>
    <definedName name="_xlnm.Print_Titles" localSheetId="46">'Annexure - ASHA Incentives'!$2:$4</definedName>
    <definedName name="_xlnm.Print_Titles" localSheetId="45">'Annexure - Capacity Building'!$A:$A,'Annexure - Capacity Building'!$2:$4</definedName>
    <definedName name="_xlnm.Print_Titles" localSheetId="48">'Annexure - IEC &amp; Printing'!$2:$4</definedName>
    <definedName name="_xlnm.Print_Titles" localSheetId="50">'Annexure - Innovations'!$2:$6</definedName>
    <definedName name="_xlnm.Print_Titles" localSheetId="47">'Annexure - IT Interventions'!$2:$4</definedName>
    <definedName name="_xlnm.Print_Titles" localSheetId="51">'Annexure - PM Activities'!$2:$4</definedName>
    <definedName name="_xlnm.Print_Titles" localSheetId="1">'Format for RoP'!$1:$6</definedName>
    <definedName name="_xlnm.Print_Titles" localSheetId="2">'Format for RoP Annexure'!$4:$6</definedName>
    <definedName name="_xlnm.Print_Titles" localSheetId="40">'HR Budget Annex'!$3:$3</definedName>
    <definedName name="_xlnm.Print_Titles" localSheetId="29">'HSS(U)'!$2:$6</definedName>
    <definedName name="_xlnm.Print_Titles" localSheetId="31">'HSS-1_CPHC'!$4:$5</definedName>
    <definedName name="_xlnm.Print_Titles" localSheetId="41">'HSS-10_Enhancing HR'!$4:$5</definedName>
    <definedName name="_xlnm.Print_Titles" localSheetId="43">'HSS-14_Untied Grants'!$4:$5</definedName>
    <definedName name="_xlnm.Print_Titles" localSheetId="44">'HSS-15_SBPC'!$4:$6</definedName>
    <definedName name="_xlnm.Print_Titles" localSheetId="32">'HSS-2_Blood Services'!$3:$5</definedName>
    <definedName name="_xlnm.Print_Titles" localSheetId="49">'HSS-20_Inventory Management'!#REF!</definedName>
    <definedName name="_xlnm.Print_Titles" localSheetId="33">'HSS-3_Community Engagement'!$3:$5</definedName>
    <definedName name="_xlnm.Print_Titles" localSheetId="34">'HSS-4_ Civil IPHS'!$4:$7</definedName>
    <definedName name="_xlnm.Print_Titles" localSheetId="35">'HSS-5_Referral Transport'!$3:$5</definedName>
    <definedName name="_xlnm.Print_Titles" localSheetId="36">'HSS-6 Quality Assurance'!$3:$5</definedName>
    <definedName name="_xlnm.Print_Titles" localSheetId="37">'HSS-7_Other Initiatives'!$3:$5</definedName>
    <definedName name="_xlnm.Print_Titles" localSheetId="38">'HSS-8_Inventory Management'!$4:$5</definedName>
    <definedName name="_xlnm.Print_Titles" localSheetId="39">'HSS-9_HRH'!$4:$5</definedName>
    <definedName name="_xlnm.Print_Titles" localSheetId="18">'NCD-1_NPCB&amp;VI'!$3:$5</definedName>
    <definedName name="_xlnm.Print_Titles" localSheetId="28">'NCD-11_NPPCD'!$7:$8</definedName>
    <definedName name="_xlnm.Print_Titles" localSheetId="19">'NCD-2_NMHP'!$4:$5</definedName>
    <definedName name="_xlnm.Print_Titles" localSheetId="20">'NCD-3_NPHCE'!$4:$5</definedName>
    <definedName name="_xlnm.Print_Titles" localSheetId="21">'NCD-4_NTCP'!$3:$5</definedName>
    <definedName name="_xlnm.Print_Titles" localSheetId="22">'NCD-5_NP-NCD'!$3:$5</definedName>
    <definedName name="_xlnm.Print_Titles" localSheetId="23">'NCD-6_PMNDP'!$4:$5</definedName>
    <definedName name="_xlnm.Print_Titles" localSheetId="24">'NCD-7_NPCCHH'!$4:$5</definedName>
    <definedName name="_xlnm.Print_Titles" localSheetId="25">'NCD-8_NOHP'!$4:$5</definedName>
    <definedName name="_xlnm.Print_Titles" localSheetId="26">'NCD-9_NPPC'!$4:$5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0">'PIP Proposal _ FY 2026-27'!$A:$E,'PIP Proposal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q" localSheetId="50" hidden="1">#REF!</definedName>
    <definedName name="q" localSheetId="51" hidden="1">#REF!</definedName>
    <definedName name="q" localSheetId="31" hidden="1">#REF!</definedName>
    <definedName name="q" localSheetId="41" hidden="1">#REF!</definedName>
    <definedName name="q" localSheetId="42" hidden="1">#REF!</definedName>
    <definedName name="q" localSheetId="49" hidden="1">#REF!</definedName>
    <definedName name="q" localSheetId="33" hidden="1">#REF!</definedName>
    <definedName name="q" localSheetId="37" hidden="1">#REF!</definedName>
    <definedName name="q" localSheetId="38" hidden="1">#REF!</definedName>
    <definedName name="q" localSheetId="39" hidden="1">#REF!</definedName>
    <definedName name="q" localSheetId="28" hidden="1">#REF!</definedName>
    <definedName name="q" localSheetId="19" hidden="1">#REF!</definedName>
    <definedName name="q" localSheetId="20"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hidden="1">#REF!</definedName>
    <definedName name="qq" localSheetId="50">#REF!</definedName>
    <definedName name="qq" localSheetId="51">#REF!</definedName>
    <definedName name="qq" localSheetId="31">#REF!</definedName>
    <definedName name="qq" localSheetId="41">#REF!</definedName>
    <definedName name="qq" localSheetId="42">#REF!</definedName>
    <definedName name="qq" localSheetId="49">#REF!</definedName>
    <definedName name="qq" localSheetId="33">#REF!</definedName>
    <definedName name="qq" localSheetId="36">#REF!</definedName>
    <definedName name="qq" localSheetId="37">#REF!</definedName>
    <definedName name="qq" localSheetId="38">#REF!</definedName>
    <definedName name="qq" localSheetId="39">#REF!</definedName>
    <definedName name="qq" localSheetId="28">#REF!</definedName>
    <definedName name="qq" localSheetId="19">#REF!</definedName>
    <definedName name="qq" localSheetId="20">#REF!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#REF!</definedName>
    <definedName name="rs" localSheetId="42" hidden="1">#REF!</definedName>
    <definedName name="rs" hidden="1">#REF!</definedName>
    <definedName name="rst" localSheetId="42">#REF!</definedName>
    <definedName name="rst">#REF!</definedName>
    <definedName name="SAFDSF" localSheetId="42" hidden="1">#REF!</definedName>
    <definedName name="SAFDSF" hidden="1">#REF!</definedName>
    <definedName name="Scopes">[2]Sheet1!$C$1:$C$8</definedName>
    <definedName name="sdfsfh" localSheetId="50" hidden="1">#REF!</definedName>
    <definedName name="sdfsfh" localSheetId="51" hidden="1">#REF!</definedName>
    <definedName name="sdfsfh" localSheetId="31" hidden="1">#REF!</definedName>
    <definedName name="sdfsfh" localSheetId="41" hidden="1">#REF!</definedName>
    <definedName name="sdfsfh" localSheetId="42" hidden="1">#REF!</definedName>
    <definedName name="sdfsfh" localSheetId="49" hidden="1">#REF!</definedName>
    <definedName name="sdfsfh" localSheetId="33" hidden="1">#REF!</definedName>
    <definedName name="sdfsfh" localSheetId="36" hidden="1">#REF!</definedName>
    <definedName name="sdfsfh" localSheetId="37" hidden="1">#REF!</definedName>
    <definedName name="sdfsfh" localSheetId="38" hidden="1">#REF!</definedName>
    <definedName name="sdfsfh" localSheetId="39" hidden="1">#REF!</definedName>
    <definedName name="sdfsfh" localSheetId="28" hidden="1">#REF!</definedName>
    <definedName name="sdfsfh" localSheetId="19" hidden="1">#REF!</definedName>
    <definedName name="sdfsfh" localSheetId="20"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hidden="1">#REF!</definedName>
    <definedName name="sq" localSheetId="31" hidden="1">#REF!</definedName>
    <definedName name="sq" localSheetId="33" hidden="1">#REF!</definedName>
    <definedName name="sq" localSheetId="36" hidden="1">#REF!</definedName>
    <definedName name="sq" localSheetId="28" hidden="1">#REF!</definedName>
    <definedName name="sq" localSheetId="19" hidden="1">#REF!</definedName>
    <definedName name="sq" localSheetId="20"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hidden="1">#REF!</definedName>
    <definedName name="state" localSheetId="31">#REF!</definedName>
    <definedName name="state" localSheetId="33">#REF!</definedName>
    <definedName name="state" localSheetId="36">#REF!</definedName>
    <definedName name="state" localSheetId="28">#REF!</definedName>
    <definedName name="state" localSheetId="19">#REF!</definedName>
    <definedName name="state" localSheetId="20">#REF!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#REF!</definedName>
    <definedName name="TypeOfContract">[2]Sheet1!$F$1:$F$3</definedName>
    <definedName name="v" localSheetId="31">#REF!</definedName>
    <definedName name="v" localSheetId="33">#REF!</definedName>
    <definedName name="v" localSheetId="36">#REF!</definedName>
    <definedName name="v" localSheetId="28">#REF!</definedName>
    <definedName name="v" localSheetId="19">#REF!</definedName>
    <definedName name="v" localSheetId="20">#REF!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#REF!</definedName>
    <definedName name="val" localSheetId="31">#REF!</definedName>
    <definedName name="val" localSheetId="33">#REF!</definedName>
    <definedName name="val" localSheetId="36">#REF!</definedName>
    <definedName name="val" localSheetId="28">#REF!</definedName>
    <definedName name="val" localSheetId="19">#REF!</definedName>
    <definedName name="val" localSheetId="20">#REF!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#REF!</definedName>
    <definedName name="valid" localSheetId="31">#REF!</definedName>
    <definedName name="valid" localSheetId="33">#REF!</definedName>
    <definedName name="valid" localSheetId="36">#REF!</definedName>
    <definedName name="valid" localSheetId="28">#REF!</definedName>
    <definedName name="valid" localSheetId="19">#REF!</definedName>
    <definedName name="valid" localSheetId="20">#REF!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#REF!</definedName>
    <definedName name="valid123" localSheetId="28">#REF!</definedName>
    <definedName name="valid123" localSheetId="22">#REF!</definedName>
    <definedName name="valid123" localSheetId="23">#REF!</definedName>
    <definedName name="valid123" localSheetId="24">#REF!</definedName>
    <definedName name="valid123" localSheetId="25">#REF!</definedName>
    <definedName name="valid123" localSheetId="26">#REF!</definedName>
    <definedName name="valid123">#REF!</definedName>
    <definedName name="valida" localSheetId="28">#REF!</definedName>
    <definedName name="valida" localSheetId="22">#REF!</definedName>
    <definedName name="valida" localSheetId="23">#REF!</definedName>
    <definedName name="valida" localSheetId="24">#REF!</definedName>
    <definedName name="valida" localSheetId="25">#REF!</definedName>
    <definedName name="valida" localSheetId="26">#REF!</definedName>
    <definedName name="valida">#REF!</definedName>
    <definedName name="validation1" localSheetId="28">#REF!</definedName>
    <definedName name="validation1" localSheetId="22">#REF!</definedName>
    <definedName name="validation1" localSheetId="23">#REF!</definedName>
    <definedName name="validation1" localSheetId="24">#REF!</definedName>
    <definedName name="validation1" localSheetId="25">#REF!</definedName>
    <definedName name="validation1" localSheetId="26">#REF!</definedName>
    <definedName name="validation1">#REF!</definedName>
    <definedName name="vall" localSheetId="28">#REF!</definedName>
    <definedName name="vall" localSheetId="22">#REF!</definedName>
    <definedName name="vall" localSheetId="23">#REF!</definedName>
    <definedName name="vall" localSheetId="24">#REF!</definedName>
    <definedName name="vall" localSheetId="25">#REF!</definedName>
    <definedName name="vall" localSheetId="26">#REF!</definedName>
    <definedName name="vall">#REF!</definedName>
    <definedName name="vcgg" localSheetId="28" hidden="1">#REF!</definedName>
    <definedName name="vcgg" localSheetId="22" hidden="1">#REF!</definedName>
    <definedName name="vcgg" localSheetId="23" hidden="1">#REF!</definedName>
    <definedName name="vcgg" localSheetId="24" hidden="1">#REF!</definedName>
    <definedName name="vcgg" localSheetId="25" hidden="1">#REF!</definedName>
    <definedName name="vcgg" localSheetId="26" hidden="1">#REF!</definedName>
    <definedName name="vcgg" hidden="1">#REF!</definedName>
    <definedName name="vv" localSheetId="28" hidden="1">#REF!</definedName>
    <definedName name="vv" localSheetId="22" hidden="1">#REF!</definedName>
    <definedName name="vv" localSheetId="23" hidden="1">#REF!</definedName>
    <definedName name="vv" localSheetId="24" hidden="1">#REF!</definedName>
    <definedName name="vv" localSheetId="25" hidden="1">#REF!</definedName>
    <definedName name="vv" localSheetId="26" hidden="1">#REF!</definedName>
    <definedName name="vv" hidden="1">#REF!</definedName>
    <definedName name="vvvvvvvvvvvv" localSheetId="28">#REF!</definedName>
    <definedName name="vvvvvvvvvvvv" localSheetId="22">#REF!</definedName>
    <definedName name="vvvvvvvvvvvv" localSheetId="23">#REF!</definedName>
    <definedName name="vvvvvvvvvvvv" localSheetId="24">#REF!</definedName>
    <definedName name="vvvvvvvvvvvv" localSheetId="25">#REF!</definedName>
    <definedName name="vvvvvvvvvvvv" localSheetId="26">#REF!</definedName>
    <definedName name="vvvvvvvvvvvv">#REF!</definedName>
    <definedName name="Year">[2]Sheet1!$G$1:$G$2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N115" i="59"/>
  <c r="I123" i="67" l="1"/>
  <c r="I119"/>
  <c r="I115"/>
  <c r="I114"/>
  <c r="I113"/>
  <c r="I105"/>
  <c r="I74"/>
  <c r="I47"/>
  <c r="I50" i="65" l="1"/>
  <c r="J50" s="1"/>
  <c r="H50"/>
  <c r="R26" i="80" l="1"/>
  <c r="D187" i="9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F146"/>
  <c r="G146" s="1"/>
  <c r="I146" s="1"/>
  <c r="J146" s="1"/>
  <c r="D316"/>
  <c r="D315"/>
  <c r="D314"/>
  <c r="D311"/>
  <c r="D310"/>
  <c r="D309"/>
  <c r="D308"/>
  <c r="D307"/>
  <c r="D306"/>
  <c r="D305"/>
  <c r="D302"/>
  <c r="D301"/>
  <c r="D300"/>
  <c r="D299"/>
  <c r="D298"/>
  <c r="D297"/>
  <c r="D296"/>
  <c r="D295"/>
  <c r="D294"/>
  <c r="D293"/>
  <c r="D292"/>
  <c r="D291"/>
  <c r="D290"/>
  <c r="D289"/>
  <c r="D288"/>
  <c r="D287"/>
  <c r="D286"/>
  <c r="D285"/>
  <c r="D284"/>
  <c r="D283"/>
  <c r="D282"/>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45"/>
  <c r="D144"/>
  <c r="D143"/>
  <c r="D142"/>
  <c r="D141"/>
  <c r="D140"/>
  <c r="D139"/>
  <c r="D138"/>
  <c r="D137"/>
  <c r="D136"/>
  <c r="D135"/>
  <c r="D134"/>
  <c r="D133"/>
  <c r="D132"/>
  <c r="D131"/>
  <c r="D130"/>
  <c r="K146" l="1"/>
  <c r="D129"/>
  <c r="D128"/>
  <c r="D127"/>
  <c r="D126"/>
  <c r="D125"/>
  <c r="D124"/>
  <c r="D123"/>
  <c r="D122"/>
  <c r="D121"/>
  <c r="D120"/>
  <c r="D119"/>
  <c r="D118"/>
  <c r="D117"/>
  <c r="D116"/>
  <c r="D115"/>
  <c r="D112"/>
  <c r="D111"/>
  <c r="D110"/>
  <c r="D109"/>
  <c r="D108"/>
  <c r="D107"/>
  <c r="D106"/>
  <c r="D105"/>
  <c r="D104"/>
  <c r="D103"/>
  <c r="D102"/>
  <c r="D101"/>
  <c r="D100"/>
  <c r="D99"/>
  <c r="D98"/>
  <c r="D97"/>
  <c r="D96"/>
  <c r="D95"/>
  <c r="D94"/>
  <c r="D93"/>
  <c r="D92"/>
  <c r="D91"/>
  <c r="D90"/>
  <c r="D89"/>
  <c r="D88"/>
  <c r="D87"/>
  <c r="D86" l="1"/>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317"/>
  <c r="D318"/>
  <c r="K318" s="1"/>
  <c r="D319" l="1"/>
  <c r="F317"/>
  <c r="G317" s="1"/>
  <c r="F316"/>
  <c r="G316" s="1"/>
  <c r="G315"/>
  <c r="I315" s="1"/>
  <c r="J315" s="1"/>
  <c r="K315" s="1"/>
  <c r="F315"/>
  <c r="F314"/>
  <c r="G314" s="1"/>
  <c r="D312"/>
  <c r="F311"/>
  <c r="G311" s="1"/>
  <c r="F310"/>
  <c r="G310" s="1"/>
  <c r="F309"/>
  <c r="G309" s="1"/>
  <c r="F308"/>
  <c r="G308" s="1"/>
  <c r="F307"/>
  <c r="G307" s="1"/>
  <c r="I307" s="1"/>
  <c r="J307" s="1"/>
  <c r="K307" s="1"/>
  <c r="F306"/>
  <c r="G306" s="1"/>
  <c r="F305"/>
  <c r="G305" s="1"/>
  <c r="F303"/>
  <c r="G303" s="1"/>
  <c r="D303"/>
  <c r="I302"/>
  <c r="J302" s="1"/>
  <c r="K302" s="1"/>
  <c r="I301"/>
  <c r="J301" s="1"/>
  <c r="K301" s="1"/>
  <c r="F300"/>
  <c r="G300" s="1"/>
  <c r="F299"/>
  <c r="G299" s="1"/>
  <c r="F298"/>
  <c r="G298" s="1"/>
  <c r="F297"/>
  <c r="G297" s="1"/>
  <c r="F296"/>
  <c r="G296" s="1"/>
  <c r="I296" s="1"/>
  <c r="J296" s="1"/>
  <c r="K296" s="1"/>
  <c r="F295"/>
  <c r="G295" s="1"/>
  <c r="I294"/>
  <c r="J294" s="1"/>
  <c r="K294" s="1"/>
  <c r="I293"/>
  <c r="J293" s="1"/>
  <c r="K293" s="1"/>
  <c r="I292"/>
  <c r="J292" s="1"/>
  <c r="K292" s="1"/>
  <c r="F291"/>
  <c r="G291" s="1"/>
  <c r="F290"/>
  <c r="G290" s="1"/>
  <c r="I290" s="1"/>
  <c r="J290" s="1"/>
  <c r="K290" s="1"/>
  <c r="F289"/>
  <c r="G289" s="1"/>
  <c r="F288"/>
  <c r="G288" s="1"/>
  <c r="I288" s="1"/>
  <c r="J288" s="1"/>
  <c r="K288" s="1"/>
  <c r="F287"/>
  <c r="G287" s="1"/>
  <c r="F286"/>
  <c r="G286" s="1"/>
  <c r="F285"/>
  <c r="G285" s="1"/>
  <c r="F284"/>
  <c r="G284" s="1"/>
  <c r="I284" s="1"/>
  <c r="J284" s="1"/>
  <c r="K284" s="1"/>
  <c r="F283"/>
  <c r="G283" s="1"/>
  <c r="I282"/>
  <c r="J282" s="1"/>
  <c r="K282" s="1"/>
  <c r="D280"/>
  <c r="F279"/>
  <c r="G279" s="1"/>
  <c r="I279" s="1"/>
  <c r="J279" s="1"/>
  <c r="K279" s="1"/>
  <c r="F278"/>
  <c r="G278" s="1"/>
  <c r="I278" s="1"/>
  <c r="J278" s="1"/>
  <c r="K278" s="1"/>
  <c r="F277"/>
  <c r="F276"/>
  <c r="G276" s="1"/>
  <c r="F275"/>
  <c r="G275" s="1"/>
  <c r="F274"/>
  <c r="G274" s="1"/>
  <c r="I274" s="1"/>
  <c r="J274" s="1"/>
  <c r="K274" s="1"/>
  <c r="F273"/>
  <c r="G273" s="1"/>
  <c r="F272"/>
  <c r="G272" s="1"/>
  <c r="F271"/>
  <c r="G271" s="1"/>
  <c r="F270"/>
  <c r="G270" s="1"/>
  <c r="F269"/>
  <c r="G269" s="1"/>
  <c r="I269" s="1"/>
  <c r="J269" s="1"/>
  <c r="K269" s="1"/>
  <c r="F268"/>
  <c r="G268" s="1"/>
  <c r="F267"/>
  <c r="G267" s="1"/>
  <c r="I267" s="1"/>
  <c r="J267" s="1"/>
  <c r="K267" s="1"/>
  <c r="F266"/>
  <c r="G266" s="1"/>
  <c r="I266" s="1"/>
  <c r="J266" s="1"/>
  <c r="K266" s="1"/>
  <c r="F265"/>
  <c r="F264"/>
  <c r="G264" s="1"/>
  <c r="F263"/>
  <c r="G263" s="1"/>
  <c r="I263" s="1"/>
  <c r="J263" s="1"/>
  <c r="K263" s="1"/>
  <c r="F262"/>
  <c r="G262" s="1"/>
  <c r="F261"/>
  <c r="G261" s="1"/>
  <c r="F260"/>
  <c r="G260" s="1"/>
  <c r="F259"/>
  <c r="G259" s="1"/>
  <c r="F258"/>
  <c r="G258" s="1"/>
  <c r="F257"/>
  <c r="G257" s="1"/>
  <c r="I257" s="1"/>
  <c r="J257" s="1"/>
  <c r="K257" s="1"/>
  <c r="F256"/>
  <c r="G256" s="1"/>
  <c r="F255"/>
  <c r="G255" s="1"/>
  <c r="I255" s="1"/>
  <c r="J255" s="1"/>
  <c r="K255" s="1"/>
  <c r="F254"/>
  <c r="G254" s="1"/>
  <c r="I254" s="1"/>
  <c r="J254" s="1"/>
  <c r="K254" s="1"/>
  <c r="F253"/>
  <c r="G253" s="1"/>
  <c r="F252"/>
  <c r="G252" s="1"/>
  <c r="G251"/>
  <c r="I251" s="1"/>
  <c r="J251" s="1"/>
  <c r="K251" s="1"/>
  <c r="F251"/>
  <c r="F250"/>
  <c r="G250" s="1"/>
  <c r="I250" s="1"/>
  <c r="J250" s="1"/>
  <c r="K250" s="1"/>
  <c r="F249"/>
  <c r="G249" s="1"/>
  <c r="F248"/>
  <c r="G248" s="1"/>
  <c r="I248" s="1"/>
  <c r="J248" s="1"/>
  <c r="K248" s="1"/>
  <c r="F247"/>
  <c r="G247" s="1"/>
  <c r="F246"/>
  <c r="G246" s="1"/>
  <c r="F245"/>
  <c r="G245" s="1"/>
  <c r="I245" s="1"/>
  <c r="J245" s="1"/>
  <c r="K245" s="1"/>
  <c r="G244"/>
  <c r="F244"/>
  <c r="F243"/>
  <c r="G243" s="1"/>
  <c r="I243" s="1"/>
  <c r="J243" s="1"/>
  <c r="K243" s="1"/>
  <c r="F242"/>
  <c r="G242" s="1"/>
  <c r="I242" s="1"/>
  <c r="J242" s="1"/>
  <c r="K242" s="1"/>
  <c r="F241"/>
  <c r="G241" s="1"/>
  <c r="F240"/>
  <c r="G240" s="1"/>
  <c r="G239"/>
  <c r="F239"/>
  <c r="F238"/>
  <c r="G238" s="1"/>
  <c r="I238" s="1"/>
  <c r="J238" s="1"/>
  <c r="K238" s="1"/>
  <c r="F237"/>
  <c r="G237" s="1"/>
  <c r="F236"/>
  <c r="G236" s="1"/>
  <c r="F235"/>
  <c r="G235" s="1"/>
  <c r="F234"/>
  <c r="G234" s="1"/>
  <c r="F233"/>
  <c r="G233" s="1"/>
  <c r="I233" s="1"/>
  <c r="J233" s="1"/>
  <c r="K233" s="1"/>
  <c r="F232"/>
  <c r="G232" s="1"/>
  <c r="F231"/>
  <c r="G231" s="1"/>
  <c r="I231" s="1"/>
  <c r="J231" s="1"/>
  <c r="K231" s="1"/>
  <c r="F230"/>
  <c r="F229"/>
  <c r="G229" s="1"/>
  <c r="F228"/>
  <c r="G228" s="1"/>
  <c r="F227"/>
  <c r="G227" s="1"/>
  <c r="I227" s="1"/>
  <c r="J227" s="1"/>
  <c r="K227" s="1"/>
  <c r="F226"/>
  <c r="G226" s="1"/>
  <c r="F225"/>
  <c r="G225" s="1"/>
  <c r="F224"/>
  <c r="G224" s="1"/>
  <c r="F223"/>
  <c r="G223" s="1"/>
  <c r="F222"/>
  <c r="G222" s="1"/>
  <c r="F221"/>
  <c r="G221" s="1"/>
  <c r="I221" s="1"/>
  <c r="J221" s="1"/>
  <c r="K221" s="1"/>
  <c r="F220"/>
  <c r="G220" s="1"/>
  <c r="F219"/>
  <c r="G219" s="1"/>
  <c r="I219" s="1"/>
  <c r="J219" s="1"/>
  <c r="K219" s="1"/>
  <c r="F218"/>
  <c r="G218" s="1"/>
  <c r="I218" s="1"/>
  <c r="J218" s="1"/>
  <c r="K218" s="1"/>
  <c r="F217"/>
  <c r="G217" s="1"/>
  <c r="F216"/>
  <c r="G216" s="1"/>
  <c r="F215"/>
  <c r="G215" s="1"/>
  <c r="I215" s="1"/>
  <c r="J215" s="1"/>
  <c r="K215" s="1"/>
  <c r="F214"/>
  <c r="G214" s="1"/>
  <c r="I214" s="1"/>
  <c r="J214" s="1"/>
  <c r="K214" s="1"/>
  <c r="F213"/>
  <c r="G213" s="1"/>
  <c r="F212"/>
  <c r="G212" s="1"/>
  <c r="I212" s="1"/>
  <c r="J212" s="1"/>
  <c r="K212" s="1"/>
  <c r="F211"/>
  <c r="G211" s="1"/>
  <c r="F210"/>
  <c r="G210" s="1"/>
  <c r="F209"/>
  <c r="G209" s="1"/>
  <c r="I209" s="1"/>
  <c r="J209" s="1"/>
  <c r="K209" s="1"/>
  <c r="F208"/>
  <c r="G208" s="1"/>
  <c r="F207"/>
  <c r="G207" s="1"/>
  <c r="I207" s="1"/>
  <c r="J207" s="1"/>
  <c r="K207" s="1"/>
  <c r="F206"/>
  <c r="G206" s="1"/>
  <c r="I206" s="1"/>
  <c r="J206" s="1"/>
  <c r="K206" s="1"/>
  <c r="F205"/>
  <c r="G205" s="1"/>
  <c r="F204"/>
  <c r="G204" s="1"/>
  <c r="F203"/>
  <c r="G203" s="1"/>
  <c r="F202"/>
  <c r="G202" s="1"/>
  <c r="I202" s="1"/>
  <c r="J202" s="1"/>
  <c r="K202" s="1"/>
  <c r="F201"/>
  <c r="G201" s="1"/>
  <c r="F200"/>
  <c r="G200" s="1"/>
  <c r="F199"/>
  <c r="G199" s="1"/>
  <c r="F198"/>
  <c r="G198" s="1"/>
  <c r="F197"/>
  <c r="G197" s="1"/>
  <c r="I197" s="1"/>
  <c r="J197" s="1"/>
  <c r="K197" s="1"/>
  <c r="F196"/>
  <c r="G196" s="1"/>
  <c r="F195"/>
  <c r="G195" s="1"/>
  <c r="I195" s="1"/>
  <c r="J195" s="1"/>
  <c r="K195" s="1"/>
  <c r="G194"/>
  <c r="F194"/>
  <c r="F193"/>
  <c r="G193" s="1"/>
  <c r="F192"/>
  <c r="G192" s="1"/>
  <c r="F191"/>
  <c r="G191" s="1"/>
  <c r="I191" s="1"/>
  <c r="J191" s="1"/>
  <c r="K191" s="1"/>
  <c r="F190"/>
  <c r="G190" s="1"/>
  <c r="F189"/>
  <c r="G189" s="1"/>
  <c r="F188"/>
  <c r="G188" s="1"/>
  <c r="I188" s="1"/>
  <c r="J188" s="1"/>
  <c r="K188" s="1"/>
  <c r="F187"/>
  <c r="G187" s="1"/>
  <c r="F186"/>
  <c r="G186" s="1"/>
  <c r="I186" s="1"/>
  <c r="J186" s="1"/>
  <c r="K186" s="1"/>
  <c r="F185"/>
  <c r="G185" s="1"/>
  <c r="I184"/>
  <c r="J184" s="1"/>
  <c r="K184" s="1"/>
  <c r="G184"/>
  <c r="F184"/>
  <c r="F183"/>
  <c r="G183" s="1"/>
  <c r="F182"/>
  <c r="G182" s="1"/>
  <c r="F181"/>
  <c r="G181" s="1"/>
  <c r="F180"/>
  <c r="G180" s="1"/>
  <c r="I180" s="1"/>
  <c r="J180" s="1"/>
  <c r="K180" s="1"/>
  <c r="F179"/>
  <c r="G179" s="1"/>
  <c r="F178"/>
  <c r="G178" s="1"/>
  <c r="F177"/>
  <c r="G177" s="1"/>
  <c r="I177" s="1"/>
  <c r="J177" s="1"/>
  <c r="K177" s="1"/>
  <c r="F176"/>
  <c r="G176" s="1"/>
  <c r="F175"/>
  <c r="G175" s="1"/>
  <c r="F174"/>
  <c r="G174" s="1"/>
  <c r="I174" s="1"/>
  <c r="J174" s="1"/>
  <c r="K174" s="1"/>
  <c r="F173"/>
  <c r="G173" s="1"/>
  <c r="F172"/>
  <c r="G172" s="1"/>
  <c r="I172" s="1"/>
  <c r="J172" s="1"/>
  <c r="K172" s="1"/>
  <c r="F171"/>
  <c r="G171" s="1"/>
  <c r="G170"/>
  <c r="F170"/>
  <c r="F169"/>
  <c r="G169" s="1"/>
  <c r="F168"/>
  <c r="G168" s="1"/>
  <c r="I168" s="1"/>
  <c r="J168" s="1"/>
  <c r="K168" s="1"/>
  <c r="F167"/>
  <c r="G167" s="1"/>
  <c r="I167" s="1"/>
  <c r="J167" s="1"/>
  <c r="K167" s="1"/>
  <c r="F166"/>
  <c r="G166" s="1"/>
  <c r="F165"/>
  <c r="G165" s="1"/>
  <c r="F164"/>
  <c r="G164" s="1"/>
  <c r="F163"/>
  <c r="G163" s="1"/>
  <c r="F162"/>
  <c r="G162" s="1"/>
  <c r="I162" s="1"/>
  <c r="J162" s="1"/>
  <c r="K162" s="1"/>
  <c r="F161"/>
  <c r="G161" s="1"/>
  <c r="F160"/>
  <c r="G160" s="1"/>
  <c r="I160" s="1"/>
  <c r="J160" s="1"/>
  <c r="K160" s="1"/>
  <c r="F159"/>
  <c r="G159" s="1"/>
  <c r="F158"/>
  <c r="G158" s="1"/>
  <c r="F157"/>
  <c r="G157" s="1"/>
  <c r="G156"/>
  <c r="I156" s="1"/>
  <c r="J156" s="1"/>
  <c r="K156" s="1"/>
  <c r="F156"/>
  <c r="F155"/>
  <c r="G155" s="1"/>
  <c r="F154"/>
  <c r="G154" s="1"/>
  <c r="F153"/>
  <c r="G153" s="1"/>
  <c r="F152"/>
  <c r="G152" s="1"/>
  <c r="F151"/>
  <c r="G151" s="1"/>
  <c r="F150"/>
  <c r="G150" s="1"/>
  <c r="G149"/>
  <c r="F149"/>
  <c r="F148"/>
  <c r="G148" s="1"/>
  <c r="I148" s="1"/>
  <c r="J148" s="1"/>
  <c r="K148" s="1"/>
  <c r="F147"/>
  <c r="F145"/>
  <c r="G145" s="1"/>
  <c r="F144"/>
  <c r="G144" s="1"/>
  <c r="F143"/>
  <c r="G143" s="1"/>
  <c r="I143" s="1"/>
  <c r="J143" s="1"/>
  <c r="K143" s="1"/>
  <c r="F142"/>
  <c r="G142" s="1"/>
  <c r="I142" s="1"/>
  <c r="J142" s="1"/>
  <c r="K142" s="1"/>
  <c r="F141"/>
  <c r="G141" s="1"/>
  <c r="F140"/>
  <c r="G140" s="1"/>
  <c r="F139"/>
  <c r="G139" s="1"/>
  <c r="F138"/>
  <c r="G138" s="1"/>
  <c r="F137"/>
  <c r="G137" s="1"/>
  <c r="I137" s="1"/>
  <c r="J137" s="1"/>
  <c r="K137" s="1"/>
  <c r="F136"/>
  <c r="G136" s="1"/>
  <c r="F135"/>
  <c r="G135" s="1"/>
  <c r="I135" s="1"/>
  <c r="J135" s="1"/>
  <c r="K135" s="1"/>
  <c r="F134"/>
  <c r="G134" s="1"/>
  <c r="F133"/>
  <c r="G133" s="1"/>
  <c r="F132"/>
  <c r="G132" s="1"/>
  <c r="F131"/>
  <c r="G131" s="1"/>
  <c r="I131" s="1"/>
  <c r="J131" s="1"/>
  <c r="K131" s="1"/>
  <c r="F130"/>
  <c r="G130" s="1"/>
  <c r="F129"/>
  <c r="G129" s="1"/>
  <c r="F128"/>
  <c r="G128" s="1"/>
  <c r="I128" s="1"/>
  <c r="J128" s="1"/>
  <c r="K128" s="1"/>
  <c r="F127"/>
  <c r="G127" s="1"/>
  <c r="F126"/>
  <c r="G126" s="1"/>
  <c r="F125"/>
  <c r="G125" s="1"/>
  <c r="I125" s="1"/>
  <c r="J125" s="1"/>
  <c r="K125" s="1"/>
  <c r="F124"/>
  <c r="G124" s="1"/>
  <c r="F123"/>
  <c r="G123" s="1"/>
  <c r="F122"/>
  <c r="G122" s="1"/>
  <c r="G121"/>
  <c r="F121"/>
  <c r="F120"/>
  <c r="G120" s="1"/>
  <c r="F119"/>
  <c r="G119" s="1"/>
  <c r="I119" s="1"/>
  <c r="J119" s="1"/>
  <c r="K119" s="1"/>
  <c r="F118"/>
  <c r="G118" s="1"/>
  <c r="F117"/>
  <c r="G117" s="1"/>
  <c r="F116"/>
  <c r="G116" s="1"/>
  <c r="I116" s="1"/>
  <c r="J116" s="1"/>
  <c r="K116" s="1"/>
  <c r="F115"/>
  <c r="G115" s="1"/>
  <c r="D113"/>
  <c r="I112"/>
  <c r="J112" s="1"/>
  <c r="K112" s="1"/>
  <c r="F111"/>
  <c r="G111" s="1"/>
  <c r="F110"/>
  <c r="G110" s="1"/>
  <c r="F109"/>
  <c r="G109" s="1"/>
  <c r="I109" s="1"/>
  <c r="J109" s="1"/>
  <c r="K109" s="1"/>
  <c r="F108"/>
  <c r="G108" s="1"/>
  <c r="F107"/>
  <c r="G107" s="1"/>
  <c r="F106"/>
  <c r="G106" s="1"/>
  <c r="F105"/>
  <c r="G105" s="1"/>
  <c r="F104"/>
  <c r="G104" s="1"/>
  <c r="I104" s="1"/>
  <c r="J104" s="1"/>
  <c r="K104" s="1"/>
  <c r="F103"/>
  <c r="G103" s="1"/>
  <c r="F102"/>
  <c r="G102" s="1"/>
  <c r="F101"/>
  <c r="G101" s="1"/>
  <c r="F100"/>
  <c r="G100" s="1"/>
  <c r="F99"/>
  <c r="G99" s="1"/>
  <c r="F98"/>
  <c r="G98" s="1"/>
  <c r="F97"/>
  <c r="G97" s="1"/>
  <c r="I97" s="1"/>
  <c r="J97" s="1"/>
  <c r="K97" s="1"/>
  <c r="F96"/>
  <c r="G96" s="1"/>
  <c r="F95"/>
  <c r="G95" s="1"/>
  <c r="I95" s="1"/>
  <c r="J95" s="1"/>
  <c r="K95" s="1"/>
  <c r="F94"/>
  <c r="G94" s="1"/>
  <c r="F93"/>
  <c r="G93" s="1"/>
  <c r="F92"/>
  <c r="G92" s="1"/>
  <c r="I92" s="1"/>
  <c r="J92" s="1"/>
  <c r="K92" s="1"/>
  <c r="F91"/>
  <c r="F90"/>
  <c r="G90" s="1"/>
  <c r="I89"/>
  <c r="J89" s="1"/>
  <c r="K89" s="1"/>
  <c r="F88"/>
  <c r="G88" s="1"/>
  <c r="I88" s="1"/>
  <c r="J88" s="1"/>
  <c r="K88" s="1"/>
  <c r="F87"/>
  <c r="G87" s="1"/>
  <c r="F86"/>
  <c r="G86" s="1"/>
  <c r="F85"/>
  <c r="G85" s="1"/>
  <c r="G84"/>
  <c r="F84"/>
  <c r="F83"/>
  <c r="G83" s="1"/>
  <c r="F82"/>
  <c r="G82" s="1"/>
  <c r="I82" s="1"/>
  <c r="J82" s="1"/>
  <c r="K82" s="1"/>
  <c r="F81"/>
  <c r="G81" s="1"/>
  <c r="G80"/>
  <c r="F80"/>
  <c r="F79"/>
  <c r="G79" s="1"/>
  <c r="I79" s="1"/>
  <c r="J79" s="1"/>
  <c r="K79" s="1"/>
  <c r="F78"/>
  <c r="G78" s="1"/>
  <c r="F77"/>
  <c r="G77" s="1"/>
  <c r="F76"/>
  <c r="G76" s="1"/>
  <c r="F75"/>
  <c r="G75" s="1"/>
  <c r="I75" s="1"/>
  <c r="J75" s="1"/>
  <c r="K75" s="1"/>
  <c r="F74"/>
  <c r="G74" s="1"/>
  <c r="F73"/>
  <c r="G73" s="1"/>
  <c r="F72"/>
  <c r="G72" s="1"/>
  <c r="F71"/>
  <c r="G71" s="1"/>
  <c r="F70"/>
  <c r="G70" s="1"/>
  <c r="I70" s="1"/>
  <c r="J70" s="1"/>
  <c r="K70" s="1"/>
  <c r="G69"/>
  <c r="F69"/>
  <c r="F68"/>
  <c r="G68" s="1"/>
  <c r="I68" s="1"/>
  <c r="J68" s="1"/>
  <c r="K68" s="1"/>
  <c r="F67"/>
  <c r="G67" s="1"/>
  <c r="I67" s="1"/>
  <c r="J67" s="1"/>
  <c r="K67" s="1"/>
  <c r="F66"/>
  <c r="F65"/>
  <c r="G65" s="1"/>
  <c r="F64"/>
  <c r="G64" s="1"/>
  <c r="J63"/>
  <c r="K63" s="1"/>
  <c r="I63"/>
  <c r="F62"/>
  <c r="G62" s="1"/>
  <c r="F61"/>
  <c r="G61" s="1"/>
  <c r="F60"/>
  <c r="G60" s="1"/>
  <c r="I60" s="1"/>
  <c r="J60" s="1"/>
  <c r="K60" s="1"/>
  <c r="F59"/>
  <c r="G59" s="1"/>
  <c r="F58"/>
  <c r="G58" s="1"/>
  <c r="F57"/>
  <c r="G57" s="1"/>
  <c r="I57" s="1"/>
  <c r="J57" s="1"/>
  <c r="K57" s="1"/>
  <c r="F56"/>
  <c r="G56" s="1"/>
  <c r="F55"/>
  <c r="G55" s="1"/>
  <c r="F54"/>
  <c r="G54" s="1"/>
  <c r="I54" s="1"/>
  <c r="J54" s="1"/>
  <c r="K54" s="1"/>
  <c r="G53"/>
  <c r="I53" s="1"/>
  <c r="J53" s="1"/>
  <c r="K53" s="1"/>
  <c r="F53"/>
  <c r="F52"/>
  <c r="G52" s="1"/>
  <c r="F51"/>
  <c r="G51" s="1"/>
  <c r="I51" s="1"/>
  <c r="J51" s="1"/>
  <c r="K51" s="1"/>
  <c r="F50"/>
  <c r="G50" s="1"/>
  <c r="I49"/>
  <c r="J49" s="1"/>
  <c r="K49" s="1"/>
  <c r="F48"/>
  <c r="G48" s="1"/>
  <c r="I48" s="1"/>
  <c r="J48" s="1"/>
  <c r="K48" s="1"/>
  <c r="F47"/>
  <c r="G47" s="1"/>
  <c r="I47" s="1"/>
  <c r="J47" s="1"/>
  <c r="K47" s="1"/>
  <c r="F46"/>
  <c r="F45"/>
  <c r="G45" s="1"/>
  <c r="F44"/>
  <c r="G44" s="1"/>
  <c r="J43"/>
  <c r="K43" s="1"/>
  <c r="I43"/>
  <c r="I42"/>
  <c r="J42" s="1"/>
  <c r="K42" s="1"/>
  <c r="F41"/>
  <c r="G41" s="1"/>
  <c r="F40"/>
  <c r="G40" s="1"/>
  <c r="I40" s="1"/>
  <c r="J40" s="1"/>
  <c r="K40" s="1"/>
  <c r="F39"/>
  <c r="G39" s="1"/>
  <c r="F38"/>
  <c r="G38" s="1"/>
  <c r="F37"/>
  <c r="G37" s="1"/>
  <c r="G36"/>
  <c r="I36" s="1"/>
  <c r="J36" s="1"/>
  <c r="K36" s="1"/>
  <c r="F36"/>
  <c r="F35"/>
  <c r="G35" s="1"/>
  <c r="I35" s="1"/>
  <c r="J35" s="1"/>
  <c r="K35" s="1"/>
  <c r="F34"/>
  <c r="G34" s="1"/>
  <c r="F33"/>
  <c r="G33" s="1"/>
  <c r="I33" s="1"/>
  <c r="J33" s="1"/>
  <c r="K33" s="1"/>
  <c r="F32"/>
  <c r="G32" s="1"/>
  <c r="F31"/>
  <c r="G31" s="1"/>
  <c r="F30"/>
  <c r="G30" s="1"/>
  <c r="I30" s="1"/>
  <c r="J30" s="1"/>
  <c r="K30" s="1"/>
  <c r="F29"/>
  <c r="G29" s="1"/>
  <c r="F28"/>
  <c r="G28" s="1"/>
  <c r="I28" s="1"/>
  <c r="J28" s="1"/>
  <c r="K28" s="1"/>
  <c r="F27"/>
  <c r="G27" s="1"/>
  <c r="F26"/>
  <c r="G26" s="1"/>
  <c r="F25"/>
  <c r="G25" s="1"/>
  <c r="F24"/>
  <c r="G24" s="1"/>
  <c r="I23"/>
  <c r="J23" s="1"/>
  <c r="K23" s="1"/>
  <c r="F23"/>
  <c r="F22"/>
  <c r="G22" s="1"/>
  <c r="I22" s="1"/>
  <c r="J22" s="1"/>
  <c r="K22" s="1"/>
  <c r="F21"/>
  <c r="F20"/>
  <c r="G20" s="1"/>
  <c r="F19"/>
  <c r="G19" s="1"/>
  <c r="I19" s="1"/>
  <c r="J19" s="1"/>
  <c r="K19" s="1"/>
  <c r="F18"/>
  <c r="G18" s="1"/>
  <c r="I17"/>
  <c r="J17" s="1"/>
  <c r="K17" s="1"/>
  <c r="F16"/>
  <c r="G16" s="1"/>
  <c r="F15"/>
  <c r="G15" s="1"/>
  <c r="I15" s="1"/>
  <c r="J15" s="1"/>
  <c r="K15" s="1"/>
  <c r="G14"/>
  <c r="F14"/>
  <c r="I13"/>
  <c r="J13" s="1"/>
  <c r="K13" s="1"/>
  <c r="I12"/>
  <c r="J12" s="1"/>
  <c r="K12" s="1"/>
  <c r="I11"/>
  <c r="J11" s="1"/>
  <c r="K11" s="1"/>
  <c r="I10"/>
  <c r="J10" s="1"/>
  <c r="K10" s="1"/>
  <c r="I9"/>
  <c r="J9" s="1"/>
  <c r="K9" s="1"/>
  <c r="I8"/>
  <c r="J8" s="1"/>
  <c r="K8" s="1"/>
  <c r="J7"/>
  <c r="K7" s="1"/>
  <c r="I7"/>
  <c r="I6"/>
  <c r="J6" s="1"/>
  <c r="K6" s="1"/>
  <c r="I5"/>
  <c r="J5" s="1"/>
  <c r="K5" s="1"/>
  <c r="I183" l="1"/>
  <c r="J183" s="1"/>
  <c r="K183" s="1"/>
  <c r="I179"/>
  <c r="J179" s="1"/>
  <c r="K179" s="1"/>
  <c r="D320"/>
  <c r="I80"/>
  <c r="J80" s="1"/>
  <c r="K80" s="1"/>
  <c r="I110"/>
  <c r="J110" s="1"/>
  <c r="K110" s="1"/>
  <c r="I260"/>
  <c r="J260" s="1"/>
  <c r="K260" s="1"/>
  <c r="I101"/>
  <c r="J101" s="1"/>
  <c r="K101" s="1"/>
  <c r="I239"/>
  <c r="J239" s="1"/>
  <c r="K239" s="1"/>
  <c r="I85"/>
  <c r="J85" s="1"/>
  <c r="K85" s="1"/>
  <c r="I107"/>
  <c r="J107" s="1"/>
  <c r="K107" s="1"/>
  <c r="I118"/>
  <c r="J118" s="1"/>
  <c r="K118" s="1"/>
  <c r="I58"/>
  <c r="J58" s="1"/>
  <c r="K58" s="1"/>
  <c r="I90"/>
  <c r="J90" s="1"/>
  <c r="K90" s="1"/>
  <c r="I122"/>
  <c r="J122" s="1"/>
  <c r="K122" s="1"/>
  <c r="I153"/>
  <c r="J153" s="1"/>
  <c r="K153" s="1"/>
  <c r="I310"/>
  <c r="J310" s="1"/>
  <c r="K310" s="1"/>
  <c r="I64"/>
  <c r="J64" s="1"/>
  <c r="K64" s="1"/>
  <c r="I299"/>
  <c r="J299" s="1"/>
  <c r="K299" s="1"/>
  <c r="I98"/>
  <c r="J98" s="1"/>
  <c r="K98" s="1"/>
  <c r="I305"/>
  <c r="J305" s="1"/>
  <c r="K305" s="1"/>
  <c r="I134"/>
  <c r="J134" s="1"/>
  <c r="K134" s="1"/>
  <c r="I272"/>
  <c r="J272" s="1"/>
  <c r="K272" s="1"/>
  <c r="I287"/>
  <c r="J287" s="1"/>
  <c r="K287" s="1"/>
  <c r="I39"/>
  <c r="J39" s="1"/>
  <c r="K39" s="1"/>
  <c r="I123"/>
  <c r="J123" s="1"/>
  <c r="K123" s="1"/>
  <c r="I203"/>
  <c r="J203" s="1"/>
  <c r="K203" s="1"/>
  <c r="I224"/>
  <c r="J224" s="1"/>
  <c r="K224" s="1"/>
  <c r="I171"/>
  <c r="J171" s="1"/>
  <c r="K171" s="1"/>
  <c r="I159"/>
  <c r="J159" s="1"/>
  <c r="K159" s="1"/>
  <c r="I87"/>
  <c r="J87" s="1"/>
  <c r="K87" s="1"/>
  <c r="I194"/>
  <c r="J194" s="1"/>
  <c r="K194" s="1"/>
  <c r="I18"/>
  <c r="J18" s="1"/>
  <c r="K18" s="1"/>
  <c r="I24"/>
  <c r="J24" s="1"/>
  <c r="K24" s="1"/>
  <c r="I44"/>
  <c r="J44" s="1"/>
  <c r="K44" s="1"/>
  <c r="I275"/>
  <c r="J275" s="1"/>
  <c r="K275" s="1"/>
  <c r="I27"/>
  <c r="J27" s="1"/>
  <c r="K27" s="1"/>
  <c r="I73"/>
  <c r="J73" s="1"/>
  <c r="K73" s="1"/>
  <c r="G147"/>
  <c r="I147" s="1"/>
  <c r="J147" s="1"/>
  <c r="K147" s="1"/>
  <c r="G230"/>
  <c r="I230" s="1"/>
  <c r="J230" s="1"/>
  <c r="K230" s="1"/>
  <c r="I59"/>
  <c r="J59" s="1"/>
  <c r="K59" s="1"/>
  <c r="I14"/>
  <c r="J14" s="1"/>
  <c r="K14" s="1"/>
  <c r="I158"/>
  <c r="J158" s="1"/>
  <c r="K158" s="1"/>
  <c r="I193"/>
  <c r="J193" s="1"/>
  <c r="K193" s="1"/>
  <c r="I106"/>
  <c r="J106" s="1"/>
  <c r="K106" s="1"/>
  <c r="I316"/>
  <c r="J316" s="1"/>
  <c r="K316" s="1"/>
  <c r="I100"/>
  <c r="J100" s="1"/>
  <c r="K100" s="1"/>
  <c r="I50"/>
  <c r="J50" s="1"/>
  <c r="K50" s="1"/>
  <c r="I164"/>
  <c r="J164" s="1"/>
  <c r="K164" s="1"/>
  <c r="I244"/>
  <c r="J244" s="1"/>
  <c r="K244" s="1"/>
  <c r="I152"/>
  <c r="J152" s="1"/>
  <c r="K152" s="1"/>
  <c r="I309"/>
  <c r="J309" s="1"/>
  <c r="K309" s="1"/>
  <c r="I38"/>
  <c r="J38" s="1"/>
  <c r="K38" s="1"/>
  <c r="I84"/>
  <c r="J84" s="1"/>
  <c r="K84" s="1"/>
  <c r="I121"/>
  <c r="J121" s="1"/>
  <c r="K121" s="1"/>
  <c r="I182"/>
  <c r="J182" s="1"/>
  <c r="K182" s="1"/>
  <c r="I217"/>
  <c r="J217" s="1"/>
  <c r="K217" s="1"/>
  <c r="I253"/>
  <c r="J253" s="1"/>
  <c r="K253" s="1"/>
  <c r="I268"/>
  <c r="J268" s="1"/>
  <c r="K268" s="1"/>
  <c r="I295"/>
  <c r="J295" s="1"/>
  <c r="K295" s="1"/>
  <c r="I173"/>
  <c r="J173" s="1"/>
  <c r="K173" s="1"/>
  <c r="I208"/>
  <c r="J208" s="1"/>
  <c r="K208" s="1"/>
  <c r="I235"/>
  <c r="J235" s="1"/>
  <c r="K235" s="1"/>
  <c r="I69"/>
  <c r="J69" s="1"/>
  <c r="K69" s="1"/>
  <c r="I271"/>
  <c r="J271" s="1"/>
  <c r="K271" s="1"/>
  <c r="I286"/>
  <c r="J286" s="1"/>
  <c r="K286" s="1"/>
  <c r="I161"/>
  <c r="J161" s="1"/>
  <c r="K161" s="1"/>
  <c r="I259"/>
  <c r="J259" s="1"/>
  <c r="K259" s="1"/>
  <c r="I78"/>
  <c r="J78" s="1"/>
  <c r="K78" s="1"/>
  <c r="I94"/>
  <c r="J94" s="1"/>
  <c r="K94" s="1"/>
  <c r="I103"/>
  <c r="J103" s="1"/>
  <c r="K103" s="1"/>
  <c r="I149"/>
  <c r="J149" s="1"/>
  <c r="K149" s="1"/>
  <c r="I199"/>
  <c r="J199" s="1"/>
  <c r="K199" s="1"/>
  <c r="I136"/>
  <c r="J136" s="1"/>
  <c r="K136" s="1"/>
  <c r="I232"/>
  <c r="J232" s="1"/>
  <c r="K232" s="1"/>
  <c r="I62"/>
  <c r="J62" s="1"/>
  <c r="K62" s="1"/>
  <c r="I29"/>
  <c r="J29" s="1"/>
  <c r="K29" s="1"/>
  <c r="I229"/>
  <c r="J229" s="1"/>
  <c r="K229" s="1"/>
  <c r="I127"/>
  <c r="J127" s="1"/>
  <c r="K127" s="1"/>
  <c r="I196"/>
  <c r="J196" s="1"/>
  <c r="K196" s="1"/>
  <c r="I223"/>
  <c r="J223" s="1"/>
  <c r="K223" s="1"/>
  <c r="I32"/>
  <c r="J32" s="1"/>
  <c r="K32" s="1"/>
  <c r="I41"/>
  <c r="J41" s="1"/>
  <c r="K41" s="1"/>
  <c r="I56"/>
  <c r="J56" s="1"/>
  <c r="K56" s="1"/>
  <c r="I76"/>
  <c r="J76" s="1"/>
  <c r="K76" s="1"/>
  <c r="I102"/>
  <c r="J102" s="1"/>
  <c r="K102" s="1"/>
  <c r="I115"/>
  <c r="J115" s="1"/>
  <c r="K115" s="1"/>
  <c r="I124"/>
  <c r="J124" s="1"/>
  <c r="K124" s="1"/>
  <c r="I130"/>
  <c r="J130" s="1"/>
  <c r="K130" s="1"/>
  <c r="I140"/>
  <c r="J140" s="1"/>
  <c r="K140" s="1"/>
  <c r="I150"/>
  <c r="J150" s="1"/>
  <c r="K150" s="1"/>
  <c r="I155"/>
  <c r="J155" s="1"/>
  <c r="K155" s="1"/>
  <c r="I165"/>
  <c r="J165" s="1"/>
  <c r="K165" s="1"/>
  <c r="I176"/>
  <c r="J176" s="1"/>
  <c r="K176" s="1"/>
  <c r="I185"/>
  <c r="J185" s="1"/>
  <c r="K185" s="1"/>
  <c r="I190"/>
  <c r="J190" s="1"/>
  <c r="K190" s="1"/>
  <c r="I200"/>
  <c r="J200" s="1"/>
  <c r="K200" s="1"/>
  <c r="I211"/>
  <c r="J211" s="1"/>
  <c r="K211" s="1"/>
  <c r="I220"/>
  <c r="J220" s="1"/>
  <c r="K220" s="1"/>
  <c r="I226"/>
  <c r="J226" s="1"/>
  <c r="K226" s="1"/>
  <c r="I236"/>
  <c r="J236" s="1"/>
  <c r="K236" s="1"/>
  <c r="I247"/>
  <c r="J247" s="1"/>
  <c r="K247" s="1"/>
  <c r="I256"/>
  <c r="J256" s="1"/>
  <c r="K256" s="1"/>
  <c r="I262"/>
  <c r="J262" s="1"/>
  <c r="K262" s="1"/>
  <c r="I283"/>
  <c r="J283" s="1"/>
  <c r="K283" s="1"/>
  <c r="I306"/>
  <c r="J306" s="1"/>
  <c r="K306" s="1"/>
  <c r="I139"/>
  <c r="J139" s="1"/>
  <c r="K139" s="1"/>
  <c r="I133"/>
  <c r="J133" s="1"/>
  <c r="K133" s="1"/>
  <c r="I298"/>
  <c r="J298" s="1"/>
  <c r="K298" s="1"/>
  <c r="I289"/>
  <c r="J289" s="1"/>
  <c r="K289" s="1"/>
  <c r="G21"/>
  <c r="I21" s="1"/>
  <c r="J21" s="1"/>
  <c r="K21" s="1"/>
  <c r="I26"/>
  <c r="J26" s="1"/>
  <c r="K26" s="1"/>
  <c r="G46"/>
  <c r="I46" s="1"/>
  <c r="J46" s="1"/>
  <c r="K46" s="1"/>
  <c r="G66"/>
  <c r="I66" s="1"/>
  <c r="J66" s="1"/>
  <c r="K66" s="1"/>
  <c r="I72"/>
  <c r="J72" s="1"/>
  <c r="K72" s="1"/>
  <c r="I81"/>
  <c r="J81" s="1"/>
  <c r="K81" s="1"/>
  <c r="G91"/>
  <c r="I91" s="1"/>
  <c r="J91" s="1"/>
  <c r="K91" s="1"/>
  <c r="I145"/>
  <c r="J145" s="1"/>
  <c r="K145" s="1"/>
  <c r="I170"/>
  <c r="J170" s="1"/>
  <c r="K170" s="1"/>
  <c r="I205"/>
  <c r="J205" s="1"/>
  <c r="K205" s="1"/>
  <c r="I241"/>
  <c r="J241" s="1"/>
  <c r="K241" s="1"/>
  <c r="G277"/>
  <c r="I277" s="1"/>
  <c r="J277" s="1"/>
  <c r="K277" s="1"/>
  <c r="I314"/>
  <c r="J314" s="1"/>
  <c r="K314" s="1"/>
  <c r="I20"/>
  <c r="J20" s="1"/>
  <c r="K20" s="1"/>
  <c r="I25"/>
  <c r="J25" s="1"/>
  <c r="K25" s="1"/>
  <c r="I37"/>
  <c r="J37" s="1"/>
  <c r="K37" s="1"/>
  <c r="I45"/>
  <c r="J45" s="1"/>
  <c r="K45" s="1"/>
  <c r="I55"/>
  <c r="J55" s="1"/>
  <c r="K55" s="1"/>
  <c r="I65"/>
  <c r="J65" s="1"/>
  <c r="K65" s="1"/>
  <c r="I77"/>
  <c r="J77" s="1"/>
  <c r="K77" s="1"/>
  <c r="I99"/>
  <c r="J99" s="1"/>
  <c r="K99" s="1"/>
  <c r="I111"/>
  <c r="J111" s="1"/>
  <c r="K111" s="1"/>
  <c r="I120"/>
  <c r="J120" s="1"/>
  <c r="K120" s="1"/>
  <c r="I132"/>
  <c r="J132" s="1"/>
  <c r="K132" s="1"/>
  <c r="I144"/>
  <c r="J144" s="1"/>
  <c r="K144" s="1"/>
  <c r="I157"/>
  <c r="J157" s="1"/>
  <c r="K157" s="1"/>
  <c r="I169"/>
  <c r="J169" s="1"/>
  <c r="K169" s="1"/>
  <c r="I181"/>
  <c r="J181" s="1"/>
  <c r="K181" s="1"/>
  <c r="I192"/>
  <c r="J192" s="1"/>
  <c r="K192" s="1"/>
  <c r="I204"/>
  <c r="J204" s="1"/>
  <c r="K204" s="1"/>
  <c r="I216"/>
  <c r="J216" s="1"/>
  <c r="K216" s="1"/>
  <c r="I228"/>
  <c r="J228" s="1"/>
  <c r="K228" s="1"/>
  <c r="I240"/>
  <c r="J240" s="1"/>
  <c r="K240" s="1"/>
  <c r="I252"/>
  <c r="J252" s="1"/>
  <c r="K252" s="1"/>
  <c r="I264"/>
  <c r="J264" s="1"/>
  <c r="K264" s="1"/>
  <c r="I276"/>
  <c r="J276" s="1"/>
  <c r="K276" s="1"/>
  <c r="I285"/>
  <c r="J285" s="1"/>
  <c r="K285" s="1"/>
  <c r="I52"/>
  <c r="J52" s="1"/>
  <c r="K52" s="1"/>
  <c r="I86"/>
  <c r="J86" s="1"/>
  <c r="K86" s="1"/>
  <c r="I129"/>
  <c r="J129" s="1"/>
  <c r="K129" s="1"/>
  <c r="I154"/>
  <c r="J154" s="1"/>
  <c r="K154" s="1"/>
  <c r="I213"/>
  <c r="J213" s="1"/>
  <c r="K213" s="1"/>
  <c r="I225"/>
  <c r="J225" s="1"/>
  <c r="K225" s="1"/>
  <c r="I237"/>
  <c r="J237" s="1"/>
  <c r="K237" s="1"/>
  <c r="I249"/>
  <c r="J249" s="1"/>
  <c r="K249" s="1"/>
  <c r="I261"/>
  <c r="J261" s="1"/>
  <c r="K261" s="1"/>
  <c r="I273"/>
  <c r="J273" s="1"/>
  <c r="K273" s="1"/>
  <c r="I300"/>
  <c r="J300" s="1"/>
  <c r="K300" s="1"/>
  <c r="I303"/>
  <c r="J303" s="1"/>
  <c r="I311"/>
  <c r="J311" s="1"/>
  <c r="K311" s="1"/>
  <c r="I34"/>
  <c r="J34" s="1"/>
  <c r="K34" s="1"/>
  <c r="I74"/>
  <c r="J74" s="1"/>
  <c r="K74" s="1"/>
  <c r="I96"/>
  <c r="J96" s="1"/>
  <c r="K96" s="1"/>
  <c r="I108"/>
  <c r="J108" s="1"/>
  <c r="K108" s="1"/>
  <c r="I117"/>
  <c r="J117" s="1"/>
  <c r="K117" s="1"/>
  <c r="I141"/>
  <c r="J141" s="1"/>
  <c r="K141" s="1"/>
  <c r="I166"/>
  <c r="J166" s="1"/>
  <c r="K166" s="1"/>
  <c r="I178"/>
  <c r="J178" s="1"/>
  <c r="K178" s="1"/>
  <c r="I189"/>
  <c r="J189" s="1"/>
  <c r="K189" s="1"/>
  <c r="I201"/>
  <c r="J201" s="1"/>
  <c r="K201" s="1"/>
  <c r="I317"/>
  <c r="J317" s="1"/>
  <c r="K317" s="1"/>
  <c r="G265"/>
  <c r="I265" s="1"/>
  <c r="J265" s="1"/>
  <c r="K265" s="1"/>
  <c r="I16"/>
  <c r="J16" s="1"/>
  <c r="K16" s="1"/>
  <c r="I61"/>
  <c r="J61" s="1"/>
  <c r="K61" s="1"/>
  <c r="I138"/>
  <c r="J138" s="1"/>
  <c r="K138" s="1"/>
  <c r="I163"/>
  <c r="J163" s="1"/>
  <c r="K163" s="1"/>
  <c r="I175"/>
  <c r="J175" s="1"/>
  <c r="K175" s="1"/>
  <c r="I187"/>
  <c r="J187" s="1"/>
  <c r="K187" s="1"/>
  <c r="I234"/>
  <c r="J234" s="1"/>
  <c r="K234" s="1"/>
  <c r="I246"/>
  <c r="J246" s="1"/>
  <c r="K246" s="1"/>
  <c r="I258"/>
  <c r="J258" s="1"/>
  <c r="K258" s="1"/>
  <c r="I270"/>
  <c r="J270" s="1"/>
  <c r="K270" s="1"/>
  <c r="I291"/>
  <c r="J291" s="1"/>
  <c r="K291" s="1"/>
  <c r="I297"/>
  <c r="J297" s="1"/>
  <c r="K297" s="1"/>
  <c r="I308"/>
  <c r="J308" s="1"/>
  <c r="K308" s="1"/>
  <c r="I31"/>
  <c r="J31" s="1"/>
  <c r="K31" s="1"/>
  <c r="I71"/>
  <c r="J71" s="1"/>
  <c r="K71" s="1"/>
  <c r="I83"/>
  <c r="J83" s="1"/>
  <c r="K83" s="1"/>
  <c r="I93"/>
  <c r="J93" s="1"/>
  <c r="K93" s="1"/>
  <c r="I105"/>
  <c r="J105" s="1"/>
  <c r="K105" s="1"/>
  <c r="I126"/>
  <c r="J126" s="1"/>
  <c r="K126" s="1"/>
  <c r="I151"/>
  <c r="J151" s="1"/>
  <c r="K151" s="1"/>
  <c r="I198"/>
  <c r="J198" s="1"/>
  <c r="K198" s="1"/>
  <c r="I210"/>
  <c r="J210" s="1"/>
  <c r="K210" s="1"/>
  <c r="I222"/>
  <c r="J222" s="1"/>
  <c r="K222" s="1"/>
  <c r="K312" l="1"/>
  <c r="K319"/>
  <c r="D14" i="54" s="1"/>
  <c r="K303" i="97"/>
  <c r="L280"/>
  <c r="K280"/>
  <c r="D10" i="54" s="1"/>
  <c r="L319" i="97"/>
  <c r="K113"/>
  <c r="D8" i="54" s="1"/>
  <c r="L113" i="97"/>
  <c r="L312" l="1"/>
  <c r="D9" i="54" s="1"/>
  <c r="D13"/>
  <c r="L303" i="97"/>
  <c r="D12" i="54"/>
  <c r="K320" i="97"/>
  <c r="L320" l="1"/>
  <c r="K321" s="1"/>
  <c r="D11"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F42" i="49" l="1"/>
  <c r="F40"/>
  <c r="F39"/>
  <c r="F38"/>
  <c r="F37"/>
  <c r="F36"/>
  <c r="F35"/>
  <c r="F34"/>
  <c r="F33"/>
  <c r="F32"/>
  <c r="F31"/>
  <c r="F22"/>
  <c r="F18"/>
  <c r="F44"/>
  <c r="F21" i="96"/>
  <c r="F19"/>
  <c r="F16"/>
  <c r="G16" s="1"/>
  <c r="F11"/>
  <c r="F11" i="94"/>
  <c r="F19" i="93"/>
  <c r="F18"/>
  <c r="F17"/>
  <c r="D11"/>
  <c r="F10"/>
  <c r="F9"/>
  <c r="F29" i="92"/>
  <c r="F26"/>
  <c r="F25"/>
  <c r="G25" s="1"/>
  <c r="V25" s="1"/>
  <c r="Z25" s="1"/>
  <c r="F23"/>
  <c r="G23" s="1"/>
  <c r="V23" s="1"/>
  <c r="Z23" s="1"/>
  <c r="F22"/>
  <c r="G22" s="1"/>
  <c r="F15" i="91"/>
  <c r="G15" s="1"/>
  <c r="F11"/>
  <c r="F10"/>
  <c r="F8"/>
  <c r="F81" i="90"/>
  <c r="F70"/>
  <c r="F41"/>
  <c r="F40"/>
  <c r="F37"/>
  <c r="F36"/>
  <c r="G36" s="1"/>
  <c r="T36" s="1"/>
  <c r="Z36" s="1"/>
  <c r="F35"/>
  <c r="F33"/>
  <c r="G33" s="1"/>
  <c r="V33" s="1"/>
  <c r="F22"/>
  <c r="F13"/>
  <c r="G13" s="1"/>
  <c r="V13" s="1"/>
  <c r="F27" i="89"/>
  <c r="F23"/>
  <c r="F17"/>
  <c r="F16"/>
  <c r="F9"/>
  <c r="G9" s="1"/>
  <c r="V9" s="1"/>
  <c r="Z9" s="1"/>
  <c r="F8"/>
  <c r="F35" i="88"/>
  <c r="F29"/>
  <c r="G29" s="1"/>
  <c r="F23"/>
  <c r="F22"/>
  <c r="D14"/>
  <c r="E14" s="1"/>
  <c r="G14" s="1"/>
  <c r="V14" s="1"/>
  <c r="F13"/>
  <c r="F10"/>
  <c r="F31" i="87"/>
  <c r="F28"/>
  <c r="G28" s="1"/>
  <c r="V28" s="1"/>
  <c r="Z28" s="1"/>
  <c r="F27"/>
  <c r="F26"/>
  <c r="D18"/>
  <c r="E18" s="1"/>
  <c r="G18" s="1"/>
  <c r="Q18" s="1"/>
  <c r="F13"/>
  <c r="F11"/>
  <c r="F35" i="86"/>
  <c r="F34"/>
  <c r="F30"/>
  <c r="F29"/>
  <c r="F28"/>
  <c r="G28" s="1"/>
  <c r="V28" s="1"/>
  <c r="F26"/>
  <c r="F24"/>
  <c r="F23"/>
  <c r="F21"/>
  <c r="F20"/>
  <c r="F19"/>
  <c r="F18"/>
  <c r="F17"/>
  <c r="F11"/>
  <c r="F8"/>
  <c r="F58" i="83"/>
  <c r="G58" s="1"/>
  <c r="V58" s="1"/>
  <c r="Z58" s="1"/>
  <c r="F55"/>
  <c r="F53"/>
  <c r="F51"/>
  <c r="G51" s="1"/>
  <c r="F49"/>
  <c r="F48"/>
  <c r="F43"/>
  <c r="F42"/>
  <c r="F40"/>
  <c r="G40" s="1"/>
  <c r="T40" s="1"/>
  <c r="Z40" s="1"/>
  <c r="F39"/>
  <c r="G39" s="1"/>
  <c r="T39" s="1"/>
  <c r="Z39" s="1"/>
  <c r="F38"/>
  <c r="F36"/>
  <c r="G36" s="1"/>
  <c r="T36" s="1"/>
  <c r="Z36" s="1"/>
  <c r="F35"/>
  <c r="F34"/>
  <c r="G34" s="1"/>
  <c r="F14"/>
  <c r="F13"/>
  <c r="G13" s="1"/>
  <c r="T13" s="1"/>
  <c r="Z13" s="1"/>
  <c r="F12"/>
  <c r="F88" i="82"/>
  <c r="F87"/>
  <c r="F81"/>
  <c r="F80"/>
  <c r="G80" s="1"/>
  <c r="V80" s="1"/>
  <c r="F78"/>
  <c r="G78" s="1"/>
  <c r="T78" s="1"/>
  <c r="F77"/>
  <c r="F76"/>
  <c r="G76" s="1"/>
  <c r="T76" s="1"/>
  <c r="F74"/>
  <c r="F73"/>
  <c r="F71"/>
  <c r="G71" s="1"/>
  <c r="Q71" s="1"/>
  <c r="F70"/>
  <c r="F69"/>
  <c r="F68"/>
  <c r="G68" s="1"/>
  <c r="N68" s="1"/>
  <c r="Z68" s="1"/>
  <c r="F65"/>
  <c r="F62"/>
  <c r="F61"/>
  <c r="G61" s="1"/>
  <c r="F59"/>
  <c r="F55"/>
  <c r="G55" s="1"/>
  <c r="V55" s="1"/>
  <c r="Z55" s="1"/>
  <c r="F54"/>
  <c r="F53"/>
  <c r="F51"/>
  <c r="F50"/>
  <c r="F47"/>
  <c r="F46"/>
  <c r="D41"/>
  <c r="E41" s="1"/>
  <c r="G41" s="1"/>
  <c r="V41" s="1"/>
  <c r="Z41" s="1"/>
  <c r="F39"/>
  <c r="F38"/>
  <c r="F37"/>
  <c r="G37" s="1"/>
  <c r="X37" s="1"/>
  <c r="Z37" s="1"/>
  <c r="F36"/>
  <c r="F35"/>
  <c r="F34"/>
  <c r="F33"/>
  <c r="F32"/>
  <c r="G32" s="1"/>
  <c r="X32" s="1"/>
  <c r="Z32" s="1"/>
  <c r="F31"/>
  <c r="F29"/>
  <c r="F27"/>
  <c r="F26"/>
  <c r="D23"/>
  <c r="E23" s="1"/>
  <c r="G23" s="1"/>
  <c r="V23" s="1"/>
  <c r="F22"/>
  <c r="F21"/>
  <c r="F19"/>
  <c r="F18"/>
  <c r="F17"/>
  <c r="F16"/>
  <c r="F15"/>
  <c r="G15" s="1"/>
  <c r="N15" s="1"/>
  <c r="Z15" s="1"/>
  <c r="F12"/>
  <c r="F9"/>
  <c r="G9" s="1"/>
  <c r="H9" s="1"/>
  <c r="Z9" s="1"/>
  <c r="F8"/>
  <c r="F42" i="81"/>
  <c r="F41"/>
  <c r="D39"/>
  <c r="E39" s="1"/>
  <c r="G39" s="1"/>
  <c r="T39" s="1"/>
  <c r="Z39" s="1"/>
  <c r="F38"/>
  <c r="F36"/>
  <c r="F35"/>
  <c r="F32"/>
  <c r="D31"/>
  <c r="E31" s="1"/>
  <c r="G31" s="1"/>
  <c r="Q31" s="1"/>
  <c r="F26"/>
  <c r="F24"/>
  <c r="F22"/>
  <c r="F21"/>
  <c r="F18"/>
  <c r="G18" s="1"/>
  <c r="F17"/>
  <c r="G17" s="1"/>
  <c r="F16"/>
  <c r="G16" s="1"/>
  <c r="F14"/>
  <c r="G14" s="1"/>
  <c r="F13"/>
  <c r="F12"/>
  <c r="F11"/>
  <c r="F10"/>
  <c r="F142" i="80"/>
  <c r="F140"/>
  <c r="F139"/>
  <c r="F138"/>
  <c r="F137"/>
  <c r="F136"/>
  <c r="F134"/>
  <c r="F126"/>
  <c r="F125"/>
  <c r="F121"/>
  <c r="G121" s="1"/>
  <c r="V121" s="1"/>
  <c r="Z121" s="1"/>
  <c r="F120"/>
  <c r="F118"/>
  <c r="F117"/>
  <c r="F114"/>
  <c r="F113"/>
  <c r="F112"/>
  <c r="F103"/>
  <c r="F102"/>
  <c r="F100"/>
  <c r="F99"/>
  <c r="F98"/>
  <c r="F97"/>
  <c r="F96"/>
  <c r="F94"/>
  <c r="F93"/>
  <c r="F91"/>
  <c r="F80"/>
  <c r="F79"/>
  <c r="F76"/>
  <c r="F56"/>
  <c r="F55"/>
  <c r="F54"/>
  <c r="F53"/>
  <c r="G53" s="1"/>
  <c r="V53" s="1"/>
  <c r="Z53" s="1"/>
  <c r="F41"/>
  <c r="G41" s="1"/>
  <c r="V41" s="1"/>
  <c r="Z41" s="1"/>
  <c r="F39"/>
  <c r="F38"/>
  <c r="F26"/>
  <c r="F25"/>
  <c r="F21"/>
  <c r="G21" s="1"/>
  <c r="V21" s="1"/>
  <c r="Z21" s="1"/>
  <c r="F18"/>
  <c r="F17"/>
  <c r="F13"/>
  <c r="F9"/>
  <c r="F20" i="79"/>
  <c r="F19"/>
  <c r="F18"/>
  <c r="F12" i="78"/>
  <c r="F11"/>
  <c r="F10"/>
  <c r="D56" i="77"/>
  <c r="E56" s="1"/>
  <c r="G56" s="1"/>
  <c r="V56" s="1"/>
  <c r="Z56" s="1"/>
  <c r="F55"/>
  <c r="F52"/>
  <c r="D51"/>
  <c r="E51" s="1"/>
  <c r="G51" s="1"/>
  <c r="F34"/>
  <c r="F33"/>
  <c r="F21"/>
  <c r="G21" s="1"/>
  <c r="Q21" s="1"/>
  <c r="F70" i="76"/>
  <c r="F69"/>
  <c r="F58"/>
  <c r="F57"/>
  <c r="F56"/>
  <c r="F55"/>
  <c r="F47"/>
  <c r="F37"/>
  <c r="F29"/>
  <c r="F28"/>
  <c r="F20"/>
  <c r="F15"/>
  <c r="F12"/>
  <c r="G12" s="1"/>
  <c r="V12" s="1"/>
  <c r="Z12" s="1"/>
  <c r="F11"/>
  <c r="F10"/>
  <c r="F32" i="75"/>
  <c r="F27"/>
  <c r="F26"/>
  <c r="F22"/>
  <c r="F12"/>
  <c r="F11"/>
  <c r="F10"/>
  <c r="G10" s="1"/>
  <c r="V10" s="1"/>
  <c r="F49" i="74"/>
  <c r="E47"/>
  <c r="D47" s="1"/>
  <c r="F46"/>
  <c r="F45"/>
  <c r="F43"/>
  <c r="F42"/>
  <c r="F41"/>
  <c r="F40"/>
  <c r="F38"/>
  <c r="F37"/>
  <c r="F36"/>
  <c r="F34"/>
  <c r="F33"/>
  <c r="F32"/>
  <c r="F31"/>
  <c r="F30"/>
  <c r="F29"/>
  <c r="F27"/>
  <c r="F26"/>
  <c r="F25"/>
  <c r="G25" s="1"/>
  <c r="V25" s="1"/>
  <c r="Z25" s="1"/>
  <c r="F24"/>
  <c r="F22"/>
  <c r="F21"/>
  <c r="F20"/>
  <c r="F19"/>
  <c r="F103" i="73"/>
  <c r="F100"/>
  <c r="F94"/>
  <c r="F93"/>
  <c r="F80"/>
  <c r="G80" s="1"/>
  <c r="V80" s="1"/>
  <c r="Z80" s="1"/>
  <c r="F79"/>
  <c r="F78"/>
  <c r="F73"/>
  <c r="F72"/>
  <c r="F71"/>
  <c r="F64"/>
  <c r="F63"/>
  <c r="F62"/>
  <c r="G62" s="1"/>
  <c r="V62" s="1"/>
  <c r="Z62" s="1"/>
  <c r="F60"/>
  <c r="F59"/>
  <c r="F58"/>
  <c r="F57"/>
  <c r="F56"/>
  <c r="F55"/>
  <c r="F42"/>
  <c r="G42" s="1"/>
  <c r="N42" s="1"/>
  <c r="F35"/>
  <c r="F33"/>
  <c r="F31"/>
  <c r="F30"/>
  <c r="F29"/>
  <c r="F28"/>
  <c r="G28" s="1"/>
  <c r="V28" s="1"/>
  <c r="Z28" s="1"/>
  <c r="F27"/>
  <c r="F26"/>
  <c r="F25"/>
  <c r="F23"/>
  <c r="G23" s="1"/>
  <c r="V23" s="1"/>
  <c r="Z23" s="1"/>
  <c r="F19"/>
  <c r="G19" s="1"/>
  <c r="V19" s="1"/>
  <c r="F18"/>
  <c r="F12"/>
  <c r="F9"/>
  <c r="F25" i="72"/>
  <c r="F17"/>
  <c r="F13"/>
  <c r="G13" s="1"/>
  <c r="V13" s="1"/>
  <c r="Z13" s="1"/>
  <c r="F11"/>
  <c r="F10"/>
  <c r="F120" i="71"/>
  <c r="E110"/>
  <c r="D110" s="1"/>
  <c r="F107"/>
  <c r="F97"/>
  <c r="F89"/>
  <c r="F87"/>
  <c r="F72"/>
  <c r="F71"/>
  <c r="F67"/>
  <c r="F66"/>
  <c r="D65"/>
  <c r="E65" s="1"/>
  <c r="G65" s="1"/>
  <c r="X65" s="1"/>
  <c r="Z65" s="1"/>
  <c r="F64"/>
  <c r="F57"/>
  <c r="F56"/>
  <c r="F55"/>
  <c r="F47"/>
  <c r="F45"/>
  <c r="F44"/>
  <c r="F43"/>
  <c r="F42"/>
  <c r="F39"/>
  <c r="F32"/>
  <c r="G32" s="1"/>
  <c r="T32" s="1"/>
  <c r="F30"/>
  <c r="G30" s="1"/>
  <c r="V30" s="1"/>
  <c r="Z30" s="1"/>
  <c r="F29"/>
  <c r="G29" s="1"/>
  <c r="F24"/>
  <c r="F23"/>
  <c r="G23" s="1"/>
  <c r="F21"/>
  <c r="G21" s="1"/>
  <c r="H21" s="1"/>
  <c r="Z21" s="1"/>
  <c r="F20"/>
  <c r="F18"/>
  <c r="F10"/>
  <c r="F9"/>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D35"/>
  <c r="E35" s="1"/>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Z94"/>
  <c r="R94"/>
  <c r="E94"/>
  <c r="R93"/>
  <c r="D93"/>
  <c r="E93" s="1"/>
  <c r="R92"/>
  <c r="R91"/>
  <c r="E91"/>
  <c r="T90"/>
  <c r="R74" i="2" s="1"/>
  <c r="P90" i="8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G89" s="1"/>
  <c r="T89" s="1"/>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73" i="82" l="1"/>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G20" i="76"/>
  <c r="H20" s="1"/>
  <c r="Z20" s="1"/>
  <c r="Z18" s="1"/>
  <c r="G33" i="77"/>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V101" i="73"/>
  <c r="T36" i="2" s="1"/>
  <c r="X36" s="1"/>
  <c r="Z49" i="74"/>
  <c r="Z48" s="1"/>
  <c r="V48"/>
  <c r="T39" i="2" s="1"/>
  <c r="G114" i="71"/>
  <c r="V115"/>
  <c r="H61" i="82"/>
  <c r="V27" i="86"/>
  <c r="T100" i="2" s="1"/>
  <c r="X100" s="1"/>
  <c r="Z28" i="86"/>
  <c r="Z27" s="1"/>
  <c r="N31"/>
  <c r="L103" i="2" s="1"/>
  <c r="X103" s="1"/>
  <c r="Z35" i="86"/>
  <c r="Z31" s="1"/>
  <c r="P7" i="74"/>
  <c r="N38" i="2" s="1"/>
  <c r="Z24" i="80"/>
  <c r="Z80" i="82"/>
  <c r="Z29"/>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V33" i="77"/>
  <c r="S6" i="74"/>
  <c r="S61"/>
  <c r="N16" i="96"/>
  <c r="R66" i="76"/>
  <c r="Z66" s="1"/>
  <c r="Q53"/>
  <c r="Q7" i="77"/>
  <c r="O58" i="2" s="1"/>
  <c r="P58" s="1"/>
  <c r="R21" i="77"/>
  <c r="Z21" s="1"/>
  <c r="V51" i="83"/>
  <c r="G50"/>
  <c r="Z89" i="2" s="1"/>
  <c r="G47" i="73"/>
  <c r="L7" i="74"/>
  <c r="H18" i="76"/>
  <c r="F49" i="2" s="1"/>
  <c r="X49" s="1"/>
  <c r="T83" i="71"/>
  <c r="R20" i="2" s="1"/>
  <c r="Z89" i="71"/>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G91" i="73" l="1"/>
  <c r="G89" s="1"/>
  <c r="Z33" i="2" s="1"/>
  <c r="N26" i="80"/>
  <c r="N7" s="1"/>
  <c r="P72"/>
  <c r="N73" i="2" s="1"/>
  <c r="V15" i="93"/>
  <c r="T124" i="2" s="1"/>
  <c r="V47" i="71"/>
  <c r="Z47" s="1"/>
  <c r="Z93" i="73"/>
  <c r="Z91" s="1"/>
  <c r="Z89" s="1"/>
  <c r="V107" i="71"/>
  <c r="V106" s="1"/>
  <c r="Z106" s="1"/>
  <c r="G31" i="88"/>
  <c r="Z110" i="2" s="1"/>
  <c r="AA29"/>
  <c r="G83" i="71"/>
  <c r="Z20" i="2" s="1"/>
  <c r="G101" i="73"/>
  <c r="Z36" i="2" s="1"/>
  <c r="AA36" s="1"/>
  <c r="H59" i="82"/>
  <c r="Z59" s="1"/>
  <c r="Z58" s="1"/>
  <c r="Z57" s="1"/>
  <c r="T10" i="83"/>
  <c r="R87" i="2" s="1"/>
  <c r="X87" s="1"/>
  <c r="V25" i="90"/>
  <c r="T117" i="2" s="1"/>
  <c r="Z97" i="71"/>
  <c r="T117"/>
  <c r="Z117" s="1"/>
  <c r="G15" i="89"/>
  <c r="Z113" i="2" s="1"/>
  <c r="G31" i="86"/>
  <c r="Z103" i="2" s="1"/>
  <c r="AA103" s="1"/>
  <c r="Z127"/>
  <c r="G12" i="94"/>
  <c r="G18" i="76"/>
  <c r="Z49" i="2" s="1"/>
  <c r="AA49"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AA58" s="1"/>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T6" i="80"/>
  <c r="R71" i="2"/>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AA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Z90" s="1"/>
  <c r="V90"/>
  <c r="T74" i="2" s="1"/>
  <c r="Z23" i="71"/>
  <c r="H22"/>
  <c r="Z22" s="1"/>
  <c r="Z29" i="88"/>
  <c r="Z26" s="1"/>
  <c r="N26"/>
  <c r="R22" i="75"/>
  <c r="Z22" s="1"/>
  <c r="Z21" s="1"/>
  <c r="Q21"/>
  <c r="O43" i="2" s="1"/>
  <c r="P43" s="1"/>
  <c r="X43" s="1"/>
  <c r="AA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AA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X26" i="80" l="1"/>
  <c r="Z26" s="1"/>
  <c r="Z25" i="71"/>
  <c r="X90" i="2"/>
  <c r="AA90" s="1"/>
  <c r="T113" i="71"/>
  <c r="R23" i="2" s="1"/>
  <c r="V6" i="93"/>
  <c r="Z87" i="71"/>
  <c r="V46"/>
  <c r="Z46" s="1"/>
  <c r="AA60" i="2"/>
  <c r="AA31"/>
  <c r="Z107" i="71"/>
  <c r="AA33" i="2"/>
  <c r="AA110"/>
  <c r="AA99"/>
  <c r="AA85"/>
  <c r="AA127"/>
  <c r="AA87"/>
  <c r="Z29" i="86"/>
  <c r="AA26" i="2"/>
  <c r="Z118"/>
  <c r="G85" i="90"/>
  <c r="H58" i="82"/>
  <c r="H57" s="1"/>
  <c r="F83" i="2" s="1"/>
  <c r="X83" s="1"/>
  <c r="AA83" s="1"/>
  <c r="AA48"/>
  <c r="Q6" i="89"/>
  <c r="AA101" i="2"/>
  <c r="G22" i="93"/>
  <c r="G6"/>
  <c r="AA44" i="2"/>
  <c r="Q46" i="76"/>
  <c r="O53" i="2" s="1"/>
  <c r="P53" s="1"/>
  <c r="X53" s="1"/>
  <c r="AA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AA117" s="1"/>
  <c r="Z30" i="86"/>
  <c r="G9" i="83"/>
  <c r="G59" s="1"/>
  <c r="Z88" i="2"/>
  <c r="G17" i="91"/>
  <c r="Z120" i="2"/>
  <c r="AA107"/>
  <c r="G6" i="72"/>
  <c r="G27" s="1"/>
  <c r="Z25" i="2"/>
  <c r="G6" i="89"/>
  <c r="Z114" i="2"/>
  <c r="AA95"/>
  <c r="X75"/>
  <c r="AA75" s="1"/>
  <c r="O6" i="74"/>
  <c r="O61"/>
  <c r="X6" i="78"/>
  <c r="Y61" i="74"/>
  <c r="Z11" i="86"/>
  <c r="Z10" s="1"/>
  <c r="J69" i="2"/>
  <c r="G6" i="88"/>
  <c r="G37" s="1"/>
  <c r="G68" i="77"/>
  <c r="G16" i="74"/>
  <c r="X6" i="79"/>
  <c r="V70" i="2"/>
  <c r="N6" i="77"/>
  <c r="L63" i="2"/>
  <c r="X63" s="1"/>
  <c r="AA63" s="1"/>
  <c r="N6" i="80"/>
  <c r="L71" i="2"/>
  <c r="N6" i="88"/>
  <c r="N37" s="1"/>
  <c r="L109" i="2"/>
  <c r="X109" s="1"/>
  <c r="AA109" s="1"/>
  <c r="X6" i="73"/>
  <c r="V30" i="2"/>
  <c r="X30" s="1"/>
  <c r="T6" i="78"/>
  <c r="R68" i="2"/>
  <c r="X68" s="1"/>
  <c r="V9" i="96"/>
  <c r="T129" i="2"/>
  <c r="X129" s="1"/>
  <c r="AA129" s="1"/>
  <c r="V6" i="79"/>
  <c r="T70" i="2"/>
  <c r="X6" i="82"/>
  <c r="V80" i="2"/>
  <c r="X56"/>
  <c r="AA56" s="1"/>
  <c r="G6" i="78"/>
  <c r="X82" i="2"/>
  <c r="AA82" s="1"/>
  <c r="G32" i="87"/>
  <c r="X25" i="2"/>
  <c r="R72" i="80"/>
  <c r="O73" i="2"/>
  <c r="V9" i="83"/>
  <c r="T89" i="2"/>
  <c r="X89" s="1"/>
  <c r="AA89" s="1"/>
  <c r="H6" i="76"/>
  <c r="F51" i="2"/>
  <c r="X51" s="1"/>
  <c r="AA51" s="1"/>
  <c r="N6" i="89"/>
  <c r="L114" i="2"/>
  <c r="X114" s="1"/>
  <c r="Z46" i="73"/>
  <c r="Z6" s="1"/>
  <c r="Z107" s="1"/>
  <c r="V6" i="87"/>
  <c r="T105" i="2"/>
  <c r="X105" s="1"/>
  <c r="AA105" s="1"/>
  <c r="Z83" i="71"/>
  <c r="T20" i="2"/>
  <c r="X20" s="1"/>
  <c r="AA20" s="1"/>
  <c r="R7" i="82"/>
  <c r="R6" s="1"/>
  <c r="O80" i="2"/>
  <c r="P80" s="1"/>
  <c r="T9" i="83"/>
  <c r="R88" i="2"/>
  <c r="X88" s="1"/>
  <c r="AA88" s="1"/>
  <c r="N6" i="73"/>
  <c r="L28" i="2"/>
  <c r="N9" i="96"/>
  <c r="L130" i="2"/>
  <c r="X130" s="1"/>
  <c r="V7" i="89"/>
  <c r="T112" i="2" s="1"/>
  <c r="X112" s="1"/>
  <c r="AA112" s="1"/>
  <c r="G40" i="75"/>
  <c r="N6" i="91"/>
  <c r="L120" i="2"/>
  <c r="X120" s="1"/>
  <c r="N6" i="82"/>
  <c r="L84" i="2"/>
  <c r="X84" s="1"/>
  <c r="AA84" s="1"/>
  <c r="V6" i="91"/>
  <c r="T121" i="2"/>
  <c r="X121" s="1"/>
  <c r="AA121" s="1"/>
  <c r="J94"/>
  <c r="P16"/>
  <c r="Z38" i="71"/>
  <c r="T11" i="2"/>
  <c r="X11" s="1"/>
  <c r="AA11" s="1"/>
  <c r="Z34" i="81"/>
  <c r="R90" i="80"/>
  <c r="O74" i="2"/>
  <c r="P74" s="1"/>
  <c r="X74" s="1"/>
  <c r="AA74" s="1"/>
  <c r="V6" i="92"/>
  <c r="T122" i="2"/>
  <c r="X122" s="1"/>
  <c r="V6" i="88"/>
  <c r="V37" s="1"/>
  <c r="T108" i="2"/>
  <c r="X108" s="1"/>
  <c r="AA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X7" i="80" l="1"/>
  <c r="V71" i="2" s="1"/>
  <c r="V94" s="1"/>
  <c r="T6" i="71"/>
  <c r="T132" s="1"/>
  <c r="V40"/>
  <c r="Z40" s="1"/>
  <c r="F94" i="2"/>
  <c r="R46" i="76"/>
  <c r="R6" s="1"/>
  <c r="H6" i="82"/>
  <c r="AA25" i="2"/>
  <c r="AA130"/>
  <c r="Z7" i="80"/>
  <c r="Z147" s="1"/>
  <c r="AA68" i="2"/>
  <c r="G6" i="73"/>
  <c r="G107" s="1"/>
  <c r="Z94" i="2"/>
  <c r="G6" i="71"/>
  <c r="G132" s="1"/>
  <c r="AA30" i="2"/>
  <c r="Z6" i="76"/>
  <c r="G7" i="74"/>
  <c r="G61" s="1"/>
  <c r="O69" i="2"/>
  <c r="AA120"/>
  <c r="X70"/>
  <c r="AA70" s="1"/>
  <c r="Z17" i="91"/>
  <c r="AA122" i="2"/>
  <c r="G6" i="92"/>
  <c r="Z122" i="2"/>
  <c r="Z135" s="1"/>
  <c r="AA114"/>
  <c r="R94"/>
  <c r="Z6" i="86"/>
  <c r="X80" i="2"/>
  <c r="AA80" s="1"/>
  <c r="R69"/>
  <c r="X23"/>
  <c r="AA23" s="1"/>
  <c r="V6" i="75"/>
  <c r="T41" i="2"/>
  <c r="X41" s="1"/>
  <c r="AA41" s="1"/>
  <c r="O94"/>
  <c r="P73"/>
  <c r="Z27" i="71"/>
  <c r="T10" i="2"/>
  <c r="X10" s="1"/>
  <c r="AA10" s="1"/>
  <c r="R6" i="80"/>
  <c r="V6" i="89"/>
  <c r="T113" i="2"/>
  <c r="X113" s="1"/>
  <c r="AA113" s="1"/>
  <c r="X7"/>
  <c r="N6" i="93"/>
  <c r="L124" i="2"/>
  <c r="X124" s="1"/>
  <c r="AA124" s="1"/>
  <c r="L94"/>
  <c r="V6" i="74"/>
  <c r="T38" i="2"/>
  <c r="X38" s="1"/>
  <c r="X77"/>
  <c r="AA77" s="1"/>
  <c r="X16"/>
  <c r="AA16" s="1"/>
  <c r="P69"/>
  <c r="V69"/>
  <c r="X15"/>
  <c r="AA15" s="1"/>
  <c r="Z50" i="71"/>
  <c r="T13" i="2"/>
  <c r="X13" s="1"/>
  <c r="AA13" s="1"/>
  <c r="X28"/>
  <c r="AA28" s="1"/>
  <c r="L69"/>
  <c r="V40" i="75"/>
  <c r="V61" i="74"/>
  <c r="Z7"/>
  <c r="Z6" s="1"/>
  <c r="Z22" i="93"/>
  <c r="V7" i="81"/>
  <c r="Z8"/>
  <c r="Z7" s="1"/>
  <c r="U76" i="90"/>
  <c r="V76" s="1"/>
  <c r="T43"/>
  <c r="Z61" i="71"/>
  <c r="X6"/>
  <c r="X132" s="1"/>
  <c r="Z109"/>
  <c r="V98"/>
  <c r="Z19"/>
  <c r="H17"/>
  <c r="F9" i="2" s="1"/>
  <c r="G51" i="81"/>
  <c r="G6"/>
  <c r="R6" i="75"/>
  <c r="R40"/>
  <c r="Z6" i="72"/>
  <c r="Z27" s="1"/>
  <c r="X6" i="80" l="1"/>
  <c r="X71" i="2"/>
  <c r="AA71" s="1"/>
  <c r="T12"/>
  <c r="X12" s="1"/>
  <c r="AA12" s="1"/>
  <c r="G6" i="74"/>
  <c r="Z38" i="2"/>
  <c r="Z69" s="1"/>
  <c r="Z6" i="80"/>
  <c r="V6" i="81"/>
  <c r="T76" i="2"/>
  <c r="AA7"/>
  <c r="X9"/>
  <c r="AA9" s="1"/>
  <c r="F69"/>
  <c r="T6" i="90"/>
  <c r="R118" i="2"/>
  <c r="X73"/>
  <c r="AA73" s="1"/>
  <c r="P94"/>
  <c r="Z98" i="71"/>
  <c r="T21" i="2"/>
  <c r="Z61" i="74"/>
  <c r="V6" i="71"/>
  <c r="V132" s="1"/>
  <c r="H6"/>
  <c r="H132" s="1"/>
  <c r="Z17"/>
  <c r="Z51" i="81"/>
  <c r="Z6"/>
  <c r="W76" i="90"/>
  <c r="X76" s="1"/>
  <c r="V43"/>
  <c r="AA38" i="2" l="1"/>
  <c r="Z6" i="71"/>
  <c r="Z132" s="1"/>
  <c r="X76" i="2"/>
  <c r="T94"/>
  <c r="V6" i="90"/>
  <c r="T118" i="2"/>
  <c r="X21"/>
  <c r="T69"/>
  <c r="X43" i="90"/>
  <c r="Y76"/>
  <c r="Z76" s="1"/>
  <c r="Z43" s="1"/>
  <c r="Z6" s="1"/>
  <c r="AA76" i="2" l="1"/>
  <c r="X94"/>
  <c r="AA94" s="1"/>
  <c r="AA21"/>
  <c r="X69"/>
  <c r="X6" i="90"/>
  <c r="V118" i="2"/>
  <c r="X118" s="1"/>
  <c r="AA118" s="1"/>
  <c r="X22" i="50"/>
  <c r="T22"/>
  <c r="R22"/>
  <c r="N22"/>
  <c r="L22"/>
  <c r="H22"/>
  <c r="AA69" i="2" l="1"/>
  <c r="L10" i="69"/>
  <c r="L7"/>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F7" i="70"/>
  <c r="G7" l="1"/>
  <c r="V7" s="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U49" i="69"/>
  <c r="Z7" i="70" l="1"/>
  <c r="V6"/>
  <c r="AC16" i="65"/>
  <c r="K128"/>
  <c r="Y49"/>
  <c r="Y115"/>
  <c r="Y16"/>
  <c r="N216" i="59"/>
  <c r="N215"/>
  <c r="T203" i="2" l="1"/>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F7" i="63"/>
  <c r="N42" i="19" l="1"/>
  <c r="G7" i="63" l="1"/>
  <c r="G6" s="1"/>
  <c r="E7"/>
  <c r="D7"/>
  <c r="E82" i="56"/>
  <c r="E80"/>
  <c r="G24" i="65"/>
  <c r="AA62" i="52"/>
  <c r="E20" i="64"/>
  <c r="E19"/>
  <c r="V7" i="63" l="1"/>
  <c r="Z7" s="1"/>
  <c r="F194" i="62"/>
  <c r="T215" i="2" l="1"/>
  <c r="L215" i="19" s="1"/>
  <c r="V6" i="63"/>
  <c r="Z215" i="2"/>
  <c r="Z6" i="63"/>
  <c r="I77" i="65"/>
  <c r="J77" s="1"/>
  <c r="Y77" s="1"/>
  <c r="AC77" s="1"/>
  <c r="I72"/>
  <c r="I71"/>
  <c r="H77"/>
  <c r="I127" l="1"/>
  <c r="I126"/>
  <c r="I124"/>
  <c r="I123"/>
  <c r="I120"/>
  <c r="I112"/>
  <c r="G109"/>
  <c r="G108"/>
  <c r="G107"/>
  <c r="G94"/>
  <c r="I91"/>
  <c r="I90"/>
  <c r="I89"/>
  <c r="I88"/>
  <c r="I87"/>
  <c r="I86"/>
  <c r="I85"/>
  <c r="I47"/>
  <c r="I46"/>
  <c r="I45"/>
  <c r="I44"/>
  <c r="I43"/>
  <c r="I42"/>
  <c r="I40"/>
  <c r="H43"/>
  <c r="H42"/>
  <c r="J43" l="1"/>
  <c r="Y43" s="1"/>
  <c r="AC43" s="1"/>
  <c r="J42"/>
  <c r="Y42" s="1"/>
  <c r="AC42" s="1"/>
  <c r="I39"/>
  <c r="I38"/>
  <c r="I32"/>
  <c r="I31"/>
  <c r="I30"/>
  <c r="I29"/>
  <c r="I15"/>
  <c r="D47" i="52" l="1"/>
  <c r="F471" i="62"/>
  <c r="F468"/>
  <c r="E25" i="64"/>
  <c r="L44" i="69"/>
  <c r="K47"/>
  <c r="H47"/>
  <c r="K44"/>
  <c r="K43"/>
  <c r="H44"/>
  <c r="H43"/>
  <c r="K40"/>
  <c r="K39"/>
  <c r="K38"/>
  <c r="K37"/>
  <c r="K36"/>
  <c r="K35"/>
  <c r="K34"/>
  <c r="K33"/>
  <c r="K32"/>
  <c r="K31"/>
  <c r="K30"/>
  <c r="K29"/>
  <c r="K28"/>
  <c r="K27"/>
  <c r="K26"/>
  <c r="H40"/>
  <c r="H39"/>
  <c r="H38"/>
  <c r="H37"/>
  <c r="H36"/>
  <c r="H35"/>
  <c r="H34"/>
  <c r="H33"/>
  <c r="H32"/>
  <c r="H31"/>
  <c r="H30"/>
  <c r="H29"/>
  <c r="H28"/>
  <c r="H27"/>
  <c r="H26"/>
  <c r="K25"/>
  <c r="H25"/>
  <c r="K22"/>
  <c r="H22"/>
  <c r="H19"/>
  <c r="H17" l="1"/>
  <c r="H16"/>
  <c r="H15"/>
  <c r="H21"/>
  <c r="K21"/>
  <c r="L19"/>
  <c r="K19"/>
  <c r="L18"/>
  <c r="K15"/>
  <c r="K18"/>
  <c r="H18"/>
  <c r="L13" l="1"/>
  <c r="K13"/>
  <c r="H13"/>
  <c r="K12"/>
  <c r="H12"/>
  <c r="K11"/>
  <c r="H11"/>
  <c r="K10"/>
  <c r="H10"/>
  <c r="K8"/>
  <c r="H8"/>
  <c r="K7"/>
  <c r="H7"/>
  <c r="K5"/>
  <c r="T13" l="1"/>
  <c r="H5"/>
  <c r="R50" l="1"/>
  <c r="Q50"/>
  <c r="P50"/>
  <c r="O50"/>
  <c r="N50"/>
  <c r="L49"/>
  <c r="K49"/>
  <c r="H49"/>
  <c r="G49"/>
  <c r="M48"/>
  <c r="I48"/>
  <c r="J48" s="1"/>
  <c r="S47"/>
  <c r="R47"/>
  <c r="O47"/>
  <c r="M47"/>
  <c r="M49" s="1"/>
  <c r="I47"/>
  <c r="L45"/>
  <c r="K45"/>
  <c r="H45"/>
  <c r="G45"/>
  <c r="T44"/>
  <c r="S44"/>
  <c r="R44"/>
  <c r="P44"/>
  <c r="O44"/>
  <c r="M44"/>
  <c r="I44"/>
  <c r="J44" s="1"/>
  <c r="S43"/>
  <c r="R43"/>
  <c r="P43"/>
  <c r="O43"/>
  <c r="M43"/>
  <c r="I43"/>
  <c r="L41"/>
  <c r="K41"/>
  <c r="H41"/>
  <c r="G41"/>
  <c r="G50" s="1"/>
  <c r="T40"/>
  <c r="S40"/>
  <c r="R40"/>
  <c r="P40"/>
  <c r="O40"/>
  <c r="M40"/>
  <c r="I40"/>
  <c r="J40" s="1"/>
  <c r="S39"/>
  <c r="R39"/>
  <c r="P39"/>
  <c r="O39"/>
  <c r="M39"/>
  <c r="T39" s="1"/>
  <c r="I39"/>
  <c r="J39" s="1"/>
  <c r="O38"/>
  <c r="P38" s="1"/>
  <c r="M38"/>
  <c r="I38"/>
  <c r="J38" s="1"/>
  <c r="S37"/>
  <c r="R37"/>
  <c r="P37"/>
  <c r="O37"/>
  <c r="M37"/>
  <c r="T37" s="1"/>
  <c r="I37"/>
  <c r="J37" s="1"/>
  <c r="S36"/>
  <c r="R36"/>
  <c r="P36"/>
  <c r="O36"/>
  <c r="M36"/>
  <c r="T36" s="1"/>
  <c r="I36"/>
  <c r="J36" s="1"/>
  <c r="O35"/>
  <c r="P35" s="1"/>
  <c r="M35"/>
  <c r="I35"/>
  <c r="J35" s="1"/>
  <c r="S34"/>
  <c r="R34"/>
  <c r="P34"/>
  <c r="O34"/>
  <c r="M34"/>
  <c r="T34" s="1"/>
  <c r="I34"/>
  <c r="J34" s="1"/>
  <c r="S33"/>
  <c r="R33"/>
  <c r="P33"/>
  <c r="O33"/>
  <c r="M33"/>
  <c r="T33" s="1"/>
  <c r="I33"/>
  <c r="J33" s="1"/>
  <c r="O32"/>
  <c r="P32" s="1"/>
  <c r="M32"/>
  <c r="I32"/>
  <c r="J32" s="1"/>
  <c r="S31"/>
  <c r="R31"/>
  <c r="P31"/>
  <c r="O31"/>
  <c r="M31"/>
  <c r="T31" s="1"/>
  <c r="I31"/>
  <c r="J31" s="1"/>
  <c r="S30"/>
  <c r="R30"/>
  <c r="P30"/>
  <c r="O30"/>
  <c r="M30"/>
  <c r="T30" s="1"/>
  <c r="I30"/>
  <c r="J30" s="1"/>
  <c r="O29"/>
  <c r="P29" s="1"/>
  <c r="M29"/>
  <c r="I29"/>
  <c r="J29" s="1"/>
  <c r="S28"/>
  <c r="R28"/>
  <c r="P28"/>
  <c r="O28"/>
  <c r="M28"/>
  <c r="T28" s="1"/>
  <c r="I28"/>
  <c r="J28" s="1"/>
  <c r="S27"/>
  <c r="R27"/>
  <c r="P27"/>
  <c r="O27"/>
  <c r="M27"/>
  <c r="T27" s="1"/>
  <c r="I27"/>
  <c r="J27" s="1"/>
  <c r="O26"/>
  <c r="P26" s="1"/>
  <c r="M26"/>
  <c r="I26"/>
  <c r="J26" s="1"/>
  <c r="S25"/>
  <c r="R25"/>
  <c r="P25"/>
  <c r="O25"/>
  <c r="M25"/>
  <c r="T25" s="1"/>
  <c r="I25"/>
  <c r="L23"/>
  <c r="K23"/>
  <c r="H23"/>
  <c r="G23"/>
  <c r="M22"/>
  <c r="I22"/>
  <c r="J22" s="1"/>
  <c r="S21"/>
  <c r="R21"/>
  <c r="P21"/>
  <c r="O21"/>
  <c r="M21"/>
  <c r="T21" s="1"/>
  <c r="I21"/>
  <c r="J21" s="1"/>
  <c r="M20"/>
  <c r="I20"/>
  <c r="J20" s="1"/>
  <c r="M19"/>
  <c r="I19"/>
  <c r="J19" s="1"/>
  <c r="T18"/>
  <c r="S18"/>
  <c r="R18"/>
  <c r="P18"/>
  <c r="O18"/>
  <c r="M18"/>
  <c r="I18"/>
  <c r="J18" s="1"/>
  <c r="R17"/>
  <c r="S17" s="1"/>
  <c r="M17"/>
  <c r="I17"/>
  <c r="J17" s="1"/>
  <c r="S16"/>
  <c r="R16"/>
  <c r="P16"/>
  <c r="O16"/>
  <c r="M16"/>
  <c r="T16" s="1"/>
  <c r="I16"/>
  <c r="J16" s="1"/>
  <c r="S15"/>
  <c r="R15"/>
  <c r="P15"/>
  <c r="O15"/>
  <c r="M15"/>
  <c r="T15" s="1"/>
  <c r="I15"/>
  <c r="J15" s="1"/>
  <c r="R14"/>
  <c r="S14" s="1"/>
  <c r="M14"/>
  <c r="I14"/>
  <c r="J14" s="1"/>
  <c r="S13"/>
  <c r="R13"/>
  <c r="M13"/>
  <c r="I13"/>
  <c r="J13" s="1"/>
  <c r="R12"/>
  <c r="S12" s="1"/>
  <c r="M12"/>
  <c r="T12" s="1"/>
  <c r="I12"/>
  <c r="J12" s="1"/>
  <c r="S11"/>
  <c r="R11"/>
  <c r="M11"/>
  <c r="T11" s="1"/>
  <c r="I11"/>
  <c r="J11" s="1"/>
  <c r="R10"/>
  <c r="S10" s="1"/>
  <c r="M10"/>
  <c r="I10"/>
  <c r="J10" s="1"/>
  <c r="M9"/>
  <c r="I9"/>
  <c r="J9" s="1"/>
  <c r="S8"/>
  <c r="R8"/>
  <c r="M8"/>
  <c r="T8" s="1"/>
  <c r="I8"/>
  <c r="J8" s="1"/>
  <c r="S7"/>
  <c r="R7"/>
  <c r="M7"/>
  <c r="I7"/>
  <c r="J7" s="1"/>
  <c r="S6"/>
  <c r="R6"/>
  <c r="M6"/>
  <c r="T6" s="1"/>
  <c r="I6"/>
  <c r="J6" s="1"/>
  <c r="S5"/>
  <c r="R5"/>
  <c r="M5"/>
  <c r="I5"/>
  <c r="G120" i="65"/>
  <c r="H91"/>
  <c r="J91" s="1"/>
  <c r="AA91" s="1"/>
  <c r="AC91" s="1"/>
  <c r="J72"/>
  <c r="Y72" s="1"/>
  <c r="AC72" s="1"/>
  <c r="J71"/>
  <c r="Y71" s="1"/>
  <c r="H72"/>
  <c r="H71"/>
  <c r="T10" i="69" l="1"/>
  <c r="AC71" i="65"/>
  <c r="T5" i="69"/>
  <c r="T17"/>
  <c r="T14"/>
  <c r="I45"/>
  <c r="T47"/>
  <c r="T49" s="1"/>
  <c r="G105" i="65" s="1"/>
  <c r="J43" i="69"/>
  <c r="J45" s="1"/>
  <c r="I49"/>
  <c r="J47"/>
  <c r="J49" s="1"/>
  <c r="M45"/>
  <c r="T43"/>
  <c r="T45" s="1"/>
  <c r="G104" i="65" s="1"/>
  <c r="M41" i="69"/>
  <c r="I41"/>
  <c r="J25"/>
  <c r="J41" s="1"/>
  <c r="H50"/>
  <c r="L50"/>
  <c r="K50"/>
  <c r="M23"/>
  <c r="T7"/>
  <c r="I23"/>
  <c r="J5"/>
  <c r="J23" s="1"/>
  <c r="S50"/>
  <c r="R26"/>
  <c r="S26" s="1"/>
  <c r="T26" s="1"/>
  <c r="R29"/>
  <c r="S29" s="1"/>
  <c r="T29" s="1"/>
  <c r="R32"/>
  <c r="S32" s="1"/>
  <c r="T32" s="1"/>
  <c r="R35"/>
  <c r="S35" s="1"/>
  <c r="T35" s="1"/>
  <c r="R38"/>
  <c r="S38" s="1"/>
  <c r="T38" s="1"/>
  <c r="F13" i="57"/>
  <c r="F12"/>
  <c r="F11"/>
  <c r="F10"/>
  <c r="F9"/>
  <c r="F8"/>
  <c r="F53" i="54"/>
  <c r="F52"/>
  <c r="F46"/>
  <c r="F45"/>
  <c r="F41"/>
  <c r="F37"/>
  <c r="F36"/>
  <c r="F34"/>
  <c r="F33"/>
  <c r="F30"/>
  <c r="F29"/>
  <c r="F26"/>
  <c r="F25"/>
  <c r="F24"/>
  <c r="F23"/>
  <c r="F22"/>
  <c r="F21"/>
  <c r="F19"/>
  <c r="F18"/>
  <c r="G18" s="1"/>
  <c r="V18" s="1"/>
  <c r="Z18" s="1"/>
  <c r="F17"/>
  <c r="G17" s="1"/>
  <c r="V17" s="1"/>
  <c r="Z17" s="1"/>
  <c r="F9" i="53"/>
  <c r="F8"/>
  <c r="F60" i="52"/>
  <c r="F53"/>
  <c r="F51"/>
  <c r="F50"/>
  <c r="F43"/>
  <c r="F42"/>
  <c r="F40"/>
  <c r="F39"/>
  <c r="F37"/>
  <c r="F32"/>
  <c r="F31"/>
  <c r="F24"/>
  <c r="F23"/>
  <c r="F19"/>
  <c r="F18"/>
  <c r="F14"/>
  <c r="F15"/>
  <c r="F12"/>
  <c r="F11"/>
  <c r="F10"/>
  <c r="U23" i="69" l="1"/>
  <c r="G101" i="65" s="1"/>
  <c r="U41" i="69"/>
  <c r="M50"/>
  <c r="T41"/>
  <c r="G102" i="65" s="1"/>
  <c r="I50" i="69"/>
  <c r="T23"/>
  <c r="G100" i="65" s="1"/>
  <c r="J50" i="69"/>
  <c r="H85" i="51"/>
  <c r="I85"/>
  <c r="J85"/>
  <c r="K85"/>
  <c r="L85"/>
  <c r="M85"/>
  <c r="N85"/>
  <c r="O85"/>
  <c r="P85"/>
  <c r="Q85"/>
  <c r="R85"/>
  <c r="S85"/>
  <c r="T85"/>
  <c r="U85"/>
  <c r="W85"/>
  <c r="X85"/>
  <c r="Y85"/>
  <c r="F89"/>
  <c r="F88"/>
  <c r="F87"/>
  <c r="F84"/>
  <c r="F83"/>
  <c r="F82"/>
  <c r="F81"/>
  <c r="F80"/>
  <c r="F79"/>
  <c r="F78"/>
  <c r="F77"/>
  <c r="F76"/>
  <c r="F75"/>
  <c r="F73"/>
  <c r="F72"/>
  <c r="F70"/>
  <c r="F69"/>
  <c r="F67"/>
  <c r="F66"/>
  <c r="F64"/>
  <c r="F63"/>
  <c r="F61"/>
  <c r="F60"/>
  <c r="F53"/>
  <c r="F52"/>
  <c r="D50"/>
  <c r="D49"/>
  <c r="F47"/>
  <c r="F46"/>
  <c r="F45"/>
  <c r="F44"/>
  <c r="F43"/>
  <c r="F42"/>
  <c r="F41"/>
  <c r="F40"/>
  <c r="F39"/>
  <c r="F38"/>
  <c r="F37"/>
  <c r="F35"/>
  <c r="F34"/>
  <c r="F33"/>
  <c r="F30"/>
  <c r="F29"/>
  <c r="F28"/>
  <c r="F25"/>
  <c r="F24"/>
  <c r="F23"/>
  <c r="F21"/>
  <c r="F20"/>
  <c r="F19"/>
  <c r="F17"/>
  <c r="F16"/>
  <c r="F15"/>
  <c r="F13"/>
  <c r="U50" i="69" l="1"/>
  <c r="G103" i="65"/>
  <c r="T50" i="69"/>
  <c r="E17" i="51"/>
  <c r="G17" s="1"/>
  <c r="G16"/>
  <c r="E16"/>
  <c r="E15"/>
  <c r="G15" s="1"/>
  <c r="G13"/>
  <c r="E13"/>
  <c r="G14" l="1"/>
  <c r="G12" s="1"/>
  <c r="F20" i="50"/>
  <c r="F18"/>
  <c r="F11"/>
  <c r="F8"/>
  <c r="G44" i="49" l="1"/>
  <c r="I44" s="1"/>
  <c r="N44" l="1"/>
  <c r="F71" i="48"/>
  <c r="F70"/>
  <c r="F69"/>
  <c r="F67"/>
  <c r="F66"/>
  <c r="F65"/>
  <c r="F64"/>
  <c r="F63"/>
  <c r="F62"/>
  <c r="F58"/>
  <c r="F57"/>
  <c r="F54"/>
  <c r="F53"/>
  <c r="F51"/>
  <c r="F49"/>
  <c r="F47"/>
  <c r="F42"/>
  <c r="F40"/>
  <c r="F37"/>
  <c r="F36"/>
  <c r="F35"/>
  <c r="F34"/>
  <c r="F33"/>
  <c r="F32"/>
  <c r="F31"/>
  <c r="F30"/>
  <c r="F29"/>
  <c r="F28"/>
  <c r="F27"/>
  <c r="F26"/>
  <c r="F21"/>
  <c r="F20"/>
  <c r="F16"/>
  <c r="F15"/>
  <c r="F14"/>
  <c r="F36" i="47" l="1"/>
  <c r="F35"/>
  <c r="F30"/>
  <c r="F29"/>
  <c r="F26"/>
  <c r="F25"/>
  <c r="F22"/>
  <c r="F20"/>
  <c r="F15"/>
  <c r="F14"/>
  <c r="F11"/>
  <c r="F47" i="46" l="1"/>
  <c r="F43"/>
  <c r="F41"/>
  <c r="F40"/>
  <c r="F39"/>
  <c r="F37"/>
  <c r="F36"/>
  <c r="F35"/>
  <c r="F34"/>
  <c r="F32"/>
  <c r="F31"/>
  <c r="F30"/>
  <c r="F28"/>
  <c r="F26"/>
  <c r="F25"/>
  <c r="F23"/>
  <c r="F41" i="64"/>
  <c r="F40"/>
  <c r="F39"/>
  <c r="F36"/>
  <c r="F34"/>
  <c r="F33"/>
  <c r="F32"/>
  <c r="F31"/>
  <c r="F29"/>
  <c r="F28"/>
  <c r="F26"/>
  <c r="F25"/>
  <c r="F24"/>
  <c r="F20" l="1"/>
  <c r="F19"/>
  <c r="F17"/>
  <c r="F16"/>
  <c r="F14"/>
  <c r="F13"/>
  <c r="F12"/>
  <c r="F10"/>
  <c r="F83" i="56"/>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G499" i="62"/>
  <c r="G498"/>
  <c r="G493"/>
  <c r="G479"/>
  <c r="G478"/>
  <c r="G477"/>
  <c r="G476"/>
  <c r="G475"/>
  <c r="G474"/>
  <c r="G453"/>
  <c r="G451"/>
  <c r="G443"/>
  <c r="G440"/>
  <c r="G439"/>
  <c r="G433"/>
  <c r="G421"/>
  <c r="G420"/>
  <c r="G409"/>
  <c r="G406"/>
  <c r="G405"/>
  <c r="G404"/>
  <c r="G403"/>
  <c r="G401"/>
  <c r="G400" l="1"/>
  <c r="G399"/>
  <c r="F398"/>
  <c r="G392"/>
  <c r="G391"/>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H263" s="1"/>
  <c r="G262"/>
  <c r="H262" s="1"/>
  <c r="G260"/>
  <c r="H260" s="1"/>
  <c r="G259"/>
  <c r="H259" s="1"/>
  <c r="F263"/>
  <c r="F262"/>
  <c r="G257" l="1"/>
  <c r="G256"/>
  <c r="G255"/>
  <c r="G250"/>
  <c r="G249"/>
  <c r="G248"/>
  <c r="G247"/>
  <c r="G244"/>
  <c r="H244" s="1"/>
  <c r="G245"/>
  <c r="H245" s="1"/>
  <c r="F246" l="1"/>
  <c r="G242" l="1"/>
  <c r="G241"/>
  <c r="G240"/>
  <c r="G239"/>
  <c r="G228"/>
  <c r="G235"/>
  <c r="G225"/>
  <c r="G222"/>
  <c r="G219"/>
  <c r="G218" l="1"/>
  <c r="G216"/>
  <c r="G215"/>
  <c r="G212"/>
  <c r="G211"/>
  <c r="G210"/>
  <c r="G208"/>
  <c r="G206"/>
  <c r="G205"/>
  <c r="G201"/>
  <c r="G200"/>
  <c r="G198"/>
  <c r="G194" l="1"/>
  <c r="G189"/>
  <c r="G188" l="1"/>
  <c r="G185"/>
  <c r="G184"/>
  <c r="G178"/>
  <c r="H178" l="1"/>
  <c r="G177"/>
  <c r="H177" s="1"/>
  <c r="G176"/>
  <c r="H176" s="1"/>
  <c r="H179" l="1"/>
  <c r="G172"/>
  <c r="G171"/>
  <c r="G170"/>
  <c r="G167"/>
  <c r="G166"/>
  <c r="G165"/>
  <c r="G161"/>
  <c r="G160"/>
  <c r="G159"/>
  <c r="G157"/>
  <c r="G154"/>
  <c r="G151"/>
  <c r="G150"/>
  <c r="G146"/>
  <c r="G145"/>
  <c r="G143"/>
  <c r="G139"/>
  <c r="G138"/>
  <c r="G137"/>
  <c r="G135"/>
  <c r="G133"/>
  <c r="G132"/>
  <c r="G131"/>
  <c r="G129"/>
  <c r="G127"/>
  <c r="G126"/>
  <c r="G124"/>
  <c r="G123"/>
  <c r="G122"/>
  <c r="G121"/>
  <c r="G120"/>
  <c r="G118"/>
  <c r="G116"/>
  <c r="G108"/>
  <c r="G107"/>
  <c r="G101"/>
  <c r="G100"/>
  <c r="G99"/>
  <c r="G96"/>
  <c r="G95"/>
  <c r="G94"/>
  <c r="G93"/>
  <c r="G92"/>
  <c r="G87"/>
  <c r="G86"/>
  <c r="G85"/>
  <c r="G84"/>
  <c r="G82"/>
  <c r="G81"/>
  <c r="G77"/>
  <c r="G73"/>
  <c r="G72"/>
  <c r="G69"/>
  <c r="G67"/>
  <c r="G66"/>
  <c r="G60"/>
  <c r="G59"/>
  <c r="G58"/>
  <c r="G56"/>
  <c r="G55"/>
  <c r="G53"/>
  <c r="G52"/>
  <c r="G51"/>
  <c r="G50"/>
  <c r="G46"/>
  <c r="G45"/>
  <c r="G43"/>
  <c r="G39"/>
  <c r="G38"/>
  <c r="G37"/>
  <c r="H37" s="1"/>
  <c r="G36"/>
  <c r="G34" l="1"/>
  <c r="G33"/>
  <c r="G30"/>
  <c r="G26"/>
  <c r="G25"/>
  <c r="G23"/>
  <c r="G21"/>
  <c r="G20"/>
  <c r="G19"/>
  <c r="G18"/>
  <c r="G14"/>
  <c r="G15"/>
  <c r="G10"/>
  <c r="G9"/>
  <c r="G8"/>
  <c r="G7"/>
  <c r="H97" i="61"/>
  <c r="H96"/>
  <c r="H95"/>
  <c r="H94"/>
  <c r="H93"/>
  <c r="H91"/>
  <c r="H90"/>
  <c r="H89"/>
  <c r="H88"/>
  <c r="H85"/>
  <c r="H83"/>
  <c r="H75"/>
  <c r="H72"/>
  <c r="H71"/>
  <c r="H70"/>
  <c r="H69"/>
  <c r="H68"/>
  <c r="H67"/>
  <c r="H66"/>
  <c r="H62"/>
  <c r="H61"/>
  <c r="H59"/>
  <c r="H56"/>
  <c r="H54"/>
  <c r="H53"/>
  <c r="H52"/>
  <c r="H50"/>
  <c r="H49"/>
  <c r="H47"/>
  <c r="H43"/>
  <c r="G43"/>
  <c r="G42"/>
  <c r="I43" l="1"/>
  <c r="H39"/>
  <c r="H38"/>
  <c r="H28"/>
  <c r="H13"/>
  <c r="H12"/>
  <c r="H10"/>
  <c r="H9"/>
  <c r="H6"/>
  <c r="H122" i="67" l="1"/>
  <c r="I122" s="1"/>
  <c r="H121"/>
  <c r="I121" s="1"/>
  <c r="H120"/>
  <c r="I120" s="1"/>
  <c r="H118"/>
  <c r="I118" s="1"/>
  <c r="H117"/>
  <c r="I117" s="1"/>
  <c r="H116"/>
  <c r="I116" s="1"/>
  <c r="H112"/>
  <c r="I112" s="1"/>
  <c r="H111"/>
  <c r="I111" s="1"/>
  <c r="H110"/>
  <c r="I110" s="1"/>
  <c r="H109"/>
  <c r="I109" s="1"/>
  <c r="H104"/>
  <c r="I104" s="1"/>
  <c r="I106" s="1"/>
  <c r="H98"/>
  <c r="I98" s="1"/>
  <c r="H97"/>
  <c r="I97" s="1"/>
  <c r="H96"/>
  <c r="I96" s="1"/>
  <c r="H92"/>
  <c r="I92" s="1"/>
  <c r="I93" s="1"/>
  <c r="I99" l="1"/>
  <c r="I100" s="1"/>
  <c r="I124"/>
  <c r="G98"/>
  <c r="G97"/>
  <c r="G96"/>
  <c r="H87"/>
  <c r="I87" s="1"/>
  <c r="H86"/>
  <c r="I86" s="1"/>
  <c r="H85"/>
  <c r="I85" s="1"/>
  <c r="H84"/>
  <c r="I84" s="1"/>
  <c r="H81"/>
  <c r="I81" s="1"/>
  <c r="H80"/>
  <c r="I80" s="1"/>
  <c r="H79"/>
  <c r="I79" s="1"/>
  <c r="H78"/>
  <c r="I78" s="1"/>
  <c r="H77"/>
  <c r="I77" s="1"/>
  <c r="H76"/>
  <c r="I76" s="1"/>
  <c r="H75"/>
  <c r="I75" s="1"/>
  <c r="H71"/>
  <c r="I71" s="1"/>
  <c r="H70"/>
  <c r="I70" s="1"/>
  <c r="H69"/>
  <c r="I69" s="1"/>
  <c r="H68"/>
  <c r="I68" s="1"/>
  <c r="H67"/>
  <c r="I67" s="1"/>
  <c r="H64"/>
  <c r="I64" s="1"/>
  <c r="H63"/>
  <c r="I63" s="1"/>
  <c r="H62"/>
  <c r="I62" s="1"/>
  <c r="H61"/>
  <c r="I61" s="1"/>
  <c r="H60"/>
  <c r="I60" s="1"/>
  <c r="H59"/>
  <c r="I59" s="1"/>
  <c r="H56"/>
  <c r="I56" s="1"/>
  <c r="I57" s="1"/>
  <c r="H51"/>
  <c r="I51" s="1"/>
  <c r="I52" s="1"/>
  <c r="H48"/>
  <c r="I48" s="1"/>
  <c r="H46"/>
  <c r="I46" s="1"/>
  <c r="H45"/>
  <c r="I45" s="1"/>
  <c r="H42"/>
  <c r="I42" s="1"/>
  <c r="H41"/>
  <c r="I41" s="1"/>
  <c r="H40"/>
  <c r="I40" s="1"/>
  <c r="H39"/>
  <c r="I39" s="1"/>
  <c r="H38"/>
  <c r="I38" s="1"/>
  <c r="H37"/>
  <c r="I37" s="1"/>
  <c r="H36"/>
  <c r="I36" s="1"/>
  <c r="H33"/>
  <c r="I33" s="1"/>
  <c r="I34" s="1"/>
  <c r="H30"/>
  <c r="I30" s="1"/>
  <c r="H29"/>
  <c r="I29" s="1"/>
  <c r="H28"/>
  <c r="I28" s="1"/>
  <c r="H25"/>
  <c r="I25" s="1"/>
  <c r="H24"/>
  <c r="I24" s="1"/>
  <c r="H23"/>
  <c r="I23" s="1"/>
  <c r="H22"/>
  <c r="I22" s="1"/>
  <c r="H21"/>
  <c r="I21" s="1"/>
  <c r="H18"/>
  <c r="I18" s="1"/>
  <c r="H17"/>
  <c r="I17" s="1"/>
  <c r="H16"/>
  <c r="I16" s="1"/>
  <c r="H14"/>
  <c r="I14" s="1"/>
  <c r="H13"/>
  <c r="I13" s="1"/>
  <c r="H12"/>
  <c r="I12" s="1"/>
  <c r="H11"/>
  <c r="I11" s="1"/>
  <c r="H10"/>
  <c r="I10" s="1"/>
  <c r="H9"/>
  <c r="I9" s="1"/>
  <c r="H8"/>
  <c r="I8" s="1"/>
  <c r="H7"/>
  <c r="I7" s="1"/>
  <c r="G363" i="59"/>
  <c r="G361"/>
  <c r="G360"/>
  <c r="G359"/>
  <c r="G357"/>
  <c r="G356"/>
  <c r="G352"/>
  <c r="G351"/>
  <c r="G350"/>
  <c r="G349"/>
  <c r="G348"/>
  <c r="G347"/>
  <c r="G344"/>
  <c r="G342"/>
  <c r="G341"/>
  <c r="G340"/>
  <c r="G339"/>
  <c r="G337"/>
  <c r="G336"/>
  <c r="G335"/>
  <c r="G327"/>
  <c r="G326"/>
  <c r="G322"/>
  <c r="G321"/>
  <c r="G318"/>
  <c r="I82" i="67" l="1"/>
  <c r="I43"/>
  <c r="I65"/>
  <c r="I49"/>
  <c r="I72"/>
  <c r="I88"/>
  <c r="I19"/>
  <c r="I26"/>
  <c r="I31"/>
  <c r="G317" i="59"/>
  <c r="G316"/>
  <c r="G302"/>
  <c r="G301"/>
  <c r="G298"/>
  <c r="G293"/>
  <c r="G291"/>
  <c r="G280"/>
  <c r="G278"/>
  <c r="G275"/>
  <c r="G272"/>
  <c r="G270"/>
  <c r="G269"/>
  <c r="G264"/>
  <c r="G263"/>
  <c r="G261"/>
  <c r="G260"/>
  <c r="G259"/>
  <c r="G258"/>
  <c r="G253"/>
  <c r="G252"/>
  <c r="G251"/>
  <c r="G247"/>
  <c r="G244"/>
  <c r="G239"/>
  <c r="G235"/>
  <c r="G233"/>
  <c r="G230"/>
  <c r="G229"/>
  <c r="G225"/>
  <c r="G223"/>
  <c r="G222"/>
  <c r="G221"/>
  <c r="G220"/>
  <c r="G217"/>
  <c r="N217" s="1"/>
  <c r="G214"/>
  <c r="N214" s="1"/>
  <c r="G212"/>
  <c r="G210"/>
  <c r="G209"/>
  <c r="G207"/>
  <c r="G206"/>
  <c r="G202"/>
  <c r="G201"/>
  <c r="G197"/>
  <c r="G195"/>
  <c r="G194"/>
  <c r="G193"/>
  <c r="G191"/>
  <c r="G188"/>
  <c r="G187"/>
  <c r="G186"/>
  <c r="G185"/>
  <c r="G183"/>
  <c r="G182"/>
  <c r="G181"/>
  <c r="G179"/>
  <c r="G178"/>
  <c r="G177"/>
  <c r="G175"/>
  <c r="G174"/>
  <c r="G173"/>
  <c r="G172"/>
  <c r="G171"/>
  <c r="G170"/>
  <c r="G169"/>
  <c r="G163"/>
  <c r="G162"/>
  <c r="G160"/>
  <c r="G159"/>
  <c r="G155"/>
  <c r="G154"/>
  <c r="G147"/>
  <c r="G146"/>
  <c r="G145"/>
  <c r="G144"/>
  <c r="G142"/>
  <c r="G141"/>
  <c r="G140"/>
  <c r="G138"/>
  <c r="I89" i="67" l="1"/>
  <c r="I53"/>
  <c r="G137" i="59"/>
  <c r="G135"/>
  <c r="G132"/>
  <c r="G131"/>
  <c r="G128"/>
  <c r="G127"/>
  <c r="G125"/>
  <c r="G123"/>
  <c r="G119"/>
  <c r="G118"/>
  <c r="G115"/>
  <c r="G114"/>
  <c r="G113"/>
  <c r="G111"/>
  <c r="G110"/>
  <c r="G109"/>
  <c r="G100"/>
  <c r="G99"/>
  <c r="G98"/>
  <c r="G97"/>
  <c r="G96"/>
  <c r="G93"/>
  <c r="G92"/>
  <c r="G91"/>
  <c r="G88"/>
  <c r="G87"/>
  <c r="I125" i="67" l="1"/>
  <c r="G84" i="59"/>
  <c r="G83"/>
  <c r="G82"/>
  <c r="G77"/>
  <c r="G76"/>
  <c r="G75"/>
  <c r="G74"/>
  <c r="G73"/>
  <c r="G72"/>
  <c r="G71"/>
  <c r="G70"/>
  <c r="G69"/>
  <c r="G68"/>
  <c r="G67"/>
  <c r="G66"/>
  <c r="G65"/>
  <c r="G62"/>
  <c r="G61"/>
  <c r="G60"/>
  <c r="G59"/>
  <c r="G58"/>
  <c r="G53"/>
  <c r="G51"/>
  <c r="G50"/>
  <c r="G42"/>
  <c r="G39"/>
  <c r="G38"/>
  <c r="G36"/>
  <c r="G35"/>
  <c r="G34"/>
  <c r="G32"/>
  <c r="G31"/>
  <c r="G30"/>
  <c r="G29"/>
  <c r="G24"/>
  <c r="G23"/>
  <c r="G22"/>
  <c r="G21"/>
  <c r="G20"/>
  <c r="G18"/>
  <c r="G17"/>
  <c r="G15"/>
  <c r="G14"/>
  <c r="G12"/>
  <c r="G11"/>
  <c r="G9"/>
  <c r="G8"/>
  <c r="F33" i="55"/>
  <c r="F32"/>
  <c r="F28"/>
  <c r="F27"/>
  <c r="F26"/>
  <c r="F25"/>
  <c r="F24"/>
  <c r="F23"/>
  <c r="F21"/>
  <c r="F19"/>
  <c r="F17"/>
  <c r="F16"/>
  <c r="F15"/>
  <c r="F13"/>
  <c r="F10"/>
  <c r="F9"/>
  <c r="H36" i="62"/>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147" l="1"/>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H10" i="62" l="1"/>
  <c r="G123" i="67" l="1"/>
  <c r="G122"/>
  <c r="G121"/>
  <c r="G120"/>
  <c r="G119"/>
  <c r="G118"/>
  <c r="G117"/>
  <c r="G116"/>
  <c r="G115"/>
  <c r="G114"/>
  <c r="G113"/>
  <c r="G112"/>
  <c r="G111"/>
  <c r="G110"/>
  <c r="G109"/>
  <c r="G105"/>
  <c r="G104"/>
  <c r="G92"/>
  <c r="G87"/>
  <c r="G86"/>
  <c r="G85"/>
  <c r="G84"/>
  <c r="G81"/>
  <c r="G80"/>
  <c r="G79"/>
  <c r="G78"/>
  <c r="G77"/>
  <c r="G76"/>
  <c r="G75"/>
  <c r="G74"/>
  <c r="G71"/>
  <c r="G70"/>
  <c r="G69"/>
  <c r="G68"/>
  <c r="G67"/>
  <c r="G64"/>
  <c r="G63"/>
  <c r="G62"/>
  <c r="G61"/>
  <c r="G60"/>
  <c r="G59"/>
  <c r="G56"/>
  <c r="G51"/>
  <c r="G48"/>
  <c r="G47"/>
  <c r="G46"/>
  <c r="G45"/>
  <c r="G42"/>
  <c r="G41"/>
  <c r="G40"/>
  <c r="G39"/>
  <c r="G38"/>
  <c r="G37"/>
  <c r="G36"/>
  <c r="G33"/>
  <c r="G30"/>
  <c r="G29"/>
  <c r="G28"/>
  <c r="G25"/>
  <c r="G24"/>
  <c r="G23"/>
  <c r="G22"/>
  <c r="G21"/>
  <c r="G18"/>
  <c r="G17"/>
  <c r="G16"/>
  <c r="G15"/>
  <c r="G14"/>
  <c r="G13"/>
  <c r="G12"/>
  <c r="G11"/>
  <c r="G10"/>
  <c r="G9"/>
  <c r="G8"/>
  <c r="G7"/>
  <c r="X212" i="2" l="1"/>
  <c r="Z212" s="1"/>
  <c r="AA212" s="1"/>
  <c r="H50" i="59"/>
  <c r="G40" i="49" l="1"/>
  <c r="I40" s="1"/>
  <c r="M40" s="1"/>
  <c r="N40" s="1"/>
  <c r="AB40" s="1"/>
  <c r="G33"/>
  <c r="I33" s="1"/>
  <c r="M33" s="1"/>
  <c r="N33" s="1"/>
  <c r="AB33" s="1"/>
  <c r="I32"/>
  <c r="M32" s="1"/>
  <c r="N32" s="1"/>
  <c r="AB32" s="1"/>
  <c r="G32"/>
  <c r="D47" i="51" l="1"/>
  <c r="H42" i="54"/>
  <c r="I42"/>
  <c r="J42"/>
  <c r="K42"/>
  <c r="L42"/>
  <c r="M42"/>
  <c r="N42"/>
  <c r="O42"/>
  <c r="P42"/>
  <c r="Q42"/>
  <c r="R42"/>
  <c r="S42"/>
  <c r="T42"/>
  <c r="U42"/>
  <c r="W42"/>
  <c r="X42"/>
  <c r="Y42"/>
  <c r="G46"/>
  <c r="V46" s="1"/>
  <c r="Z46" s="1"/>
  <c r="E46"/>
  <c r="E45"/>
  <c r="G45" s="1"/>
  <c r="G89" i="19"/>
  <c r="E53" i="52"/>
  <c r="G53" s="1"/>
  <c r="T53" s="1"/>
  <c r="Z53" s="1"/>
  <c r="H499" i="62"/>
  <c r="N147" i="59"/>
  <c r="N93"/>
  <c r="N92"/>
  <c r="H30"/>
  <c r="K50"/>
  <c r="G42" i="54" l="1"/>
  <c r="V45"/>
  <c r="H400" i="62"/>
  <c r="H399"/>
  <c r="N175" i="59"/>
  <c r="N174"/>
  <c r="H51"/>
  <c r="L89" i="19" l="1"/>
  <c r="V42" i="54"/>
  <c r="Z45"/>
  <c r="Z42" s="1"/>
  <c r="Z197" i="2" s="1"/>
  <c r="G31" i="56"/>
  <c r="H31"/>
  <c r="I31"/>
  <c r="K31"/>
  <c r="L31"/>
  <c r="M31"/>
  <c r="N30"/>
  <c r="F219" i="18" l="1"/>
  <c r="G91" i="61"/>
  <c r="I91" s="1"/>
  <c r="AC28" i="49"/>
  <c r="AC25"/>
  <c r="AC21"/>
  <c r="AC13"/>
  <c r="AA9"/>
  <c r="AA13"/>
  <c r="AA17"/>
  <c r="AA21"/>
  <c r="AA25"/>
  <c r="AA28"/>
  <c r="AB44"/>
  <c r="AA8" l="1"/>
  <c r="H443" i="62" l="1"/>
  <c r="N80" i="59"/>
  <c r="N79"/>
  <c r="I118" i="19" l="1"/>
  <c r="N49" i="59"/>
  <c r="N24"/>
  <c r="G88" i="61"/>
  <c r="I88" s="1"/>
  <c r="D31" i="47"/>
  <c r="H7" i="53"/>
  <c r="H6" s="1"/>
  <c r="J7"/>
  <c r="J6" s="1"/>
  <c r="K7"/>
  <c r="K6" s="1"/>
  <c r="L7"/>
  <c r="L6" s="1"/>
  <c r="N7"/>
  <c r="N6" s="1"/>
  <c r="P7"/>
  <c r="P6" s="1"/>
  <c r="Q7"/>
  <c r="Q6" s="1"/>
  <c r="R7"/>
  <c r="R6" s="1"/>
  <c r="X7"/>
  <c r="E9"/>
  <c r="G9" s="1"/>
  <c r="T9" s="1"/>
  <c r="T7" l="1"/>
  <c r="T6" s="1"/>
  <c r="Z9"/>
  <c r="X6"/>
  <c r="N280" i="59"/>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AC99" s="1"/>
  <c r="Z151" i="2" s="1"/>
  <c r="J101" i="65"/>
  <c r="Y101" s="1"/>
  <c r="AC101" s="1"/>
  <c r="Z55" i="54" l="1"/>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H94"/>
  <c r="J94" s="1"/>
  <c r="Y94" s="1"/>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AA216" s="1"/>
  <c r="Z216"/>
  <c r="H503" i="62"/>
  <c r="H502"/>
  <c r="H501"/>
  <c r="H498"/>
  <c r="H495"/>
  <c r="H493"/>
  <c r="H494" s="1"/>
  <c r="H492"/>
  <c r="H491"/>
  <c r="H490"/>
  <c r="H489"/>
  <c r="H488"/>
  <c r="H487"/>
  <c r="H486"/>
  <c r="H485"/>
  <c r="H484"/>
  <c r="H483"/>
  <c r="H482"/>
  <c r="H481"/>
  <c r="H479"/>
  <c r="H478"/>
  <c r="H477"/>
  <c r="H476"/>
  <c r="H475"/>
  <c r="H474"/>
  <c r="H471"/>
  <c r="H472" s="1"/>
  <c r="H468"/>
  <c r="H464"/>
  <c r="H463"/>
  <c r="H462"/>
  <c r="H461"/>
  <c r="H460"/>
  <c r="H459"/>
  <c r="H458"/>
  <c r="H457"/>
  <c r="H456"/>
  <c r="H454"/>
  <c r="H453"/>
  <c r="H451"/>
  <c r="H448"/>
  <c r="H447"/>
  <c r="H446"/>
  <c r="H445"/>
  <c r="H440"/>
  <c r="H439"/>
  <c r="H436"/>
  <c r="H433"/>
  <c r="H432"/>
  <c r="H429"/>
  <c r="H430" s="1"/>
  <c r="H424"/>
  <c r="H425" s="1"/>
  <c r="H416"/>
  <c r="H413"/>
  <c r="F412"/>
  <c r="H412" s="1"/>
  <c r="H409"/>
  <c r="H410" s="1"/>
  <c r="H406"/>
  <c r="H405"/>
  <c r="H404"/>
  <c r="H403"/>
  <c r="H402"/>
  <c r="H401"/>
  <c r="H398"/>
  <c r="H392"/>
  <c r="H391"/>
  <c r="H390"/>
  <c r="H389"/>
  <c r="H386"/>
  <c r="H385"/>
  <c r="H384"/>
  <c r="H383"/>
  <c r="H382"/>
  <c r="H381"/>
  <c r="H380"/>
  <c r="H379"/>
  <c r="H378"/>
  <c r="H377"/>
  <c r="H376"/>
  <c r="H375"/>
  <c r="H374"/>
  <c r="H373"/>
  <c r="H370"/>
  <c r="F369"/>
  <c r="H369" s="1"/>
  <c r="H366"/>
  <c r="H367" s="1"/>
  <c r="H363"/>
  <c r="H362"/>
  <c r="H361"/>
  <c r="H360"/>
  <c r="H359"/>
  <c r="H358"/>
  <c r="H357"/>
  <c r="H356"/>
  <c r="H355"/>
  <c r="H354"/>
  <c r="H353"/>
  <c r="H352"/>
  <c r="H351"/>
  <c r="H350"/>
  <c r="H349"/>
  <c r="H348"/>
  <c r="H347"/>
  <c r="H346"/>
  <c r="H343"/>
  <c r="H344" s="1"/>
  <c r="H340"/>
  <c r="H339"/>
  <c r="H338"/>
  <c r="H337"/>
  <c r="H336"/>
  <c r="H335"/>
  <c r="H334"/>
  <c r="H333"/>
  <c r="H332"/>
  <c r="H331"/>
  <c r="H330"/>
  <c r="H329"/>
  <c r="H328"/>
  <c r="H327"/>
  <c r="H326"/>
  <c r="H325"/>
  <c r="H324"/>
  <c r="H323"/>
  <c r="H322"/>
  <c r="H321"/>
  <c r="H320"/>
  <c r="H319"/>
  <c r="H318"/>
  <c r="H317"/>
  <c r="H316"/>
  <c r="H315"/>
  <c r="H314"/>
  <c r="H308"/>
  <c r="H303"/>
  <c r="H304" s="1"/>
  <c r="H294"/>
  <c r="H295" s="1"/>
  <c r="H290"/>
  <c r="H291" s="1"/>
  <c r="H287"/>
  <c r="H257"/>
  <c r="H264" s="1"/>
  <c r="F257"/>
  <c r="H250"/>
  <c r="H249"/>
  <c r="H248"/>
  <c r="H247"/>
  <c r="H246"/>
  <c r="H242"/>
  <c r="H241"/>
  <c r="H240"/>
  <c r="H239"/>
  <c r="H235"/>
  <c r="H228"/>
  <c r="H229" s="1"/>
  <c r="H225"/>
  <c r="H226" s="1"/>
  <c r="H222"/>
  <c r="H223" s="1"/>
  <c r="H216"/>
  <c r="H215"/>
  <c r="H197"/>
  <c r="H202" s="1"/>
  <c r="H194"/>
  <c r="H195" s="1"/>
  <c r="H191"/>
  <c r="H190"/>
  <c r="H186"/>
  <c r="H172"/>
  <c r="H171"/>
  <c r="H170"/>
  <c r="H167"/>
  <c r="H168" s="1"/>
  <c r="H161"/>
  <c r="H155"/>
  <c r="H154"/>
  <c r="H152"/>
  <c r="H124"/>
  <c r="H116"/>
  <c r="H114"/>
  <c r="H113"/>
  <c r="H103"/>
  <c r="H102"/>
  <c r="H88"/>
  <c r="H89" s="1"/>
  <c r="H77"/>
  <c r="H70"/>
  <c r="H69"/>
  <c r="H68"/>
  <c r="H62"/>
  <c r="H61"/>
  <c r="H40"/>
  <c r="H39"/>
  <c r="H38"/>
  <c r="H34"/>
  <c r="H33"/>
  <c r="H32"/>
  <c r="H31"/>
  <c r="H30"/>
  <c r="H26"/>
  <c r="H25"/>
  <c r="H24"/>
  <c r="H23"/>
  <c r="H22"/>
  <c r="H21"/>
  <c r="F20"/>
  <c r="H20" s="1"/>
  <c r="H19"/>
  <c r="H18"/>
  <c r="H15"/>
  <c r="H14"/>
  <c r="H13"/>
  <c r="H9"/>
  <c r="H8"/>
  <c r="H7"/>
  <c r="H41" l="1"/>
  <c r="H173"/>
  <c r="H63"/>
  <c r="H140"/>
  <c r="H74"/>
  <c r="H220"/>
  <c r="H213"/>
  <c r="H11"/>
  <c r="H414"/>
  <c r="H236"/>
  <c r="H393"/>
  <c r="H437"/>
  <c r="H288"/>
  <c r="H469"/>
  <c r="H496"/>
  <c r="H422"/>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N365"/>
  <c r="N363"/>
  <c r="N361"/>
  <c r="N360"/>
  <c r="N359"/>
  <c r="N357"/>
  <c r="N356"/>
  <c r="N354"/>
  <c r="N353" s="1"/>
  <c r="N352"/>
  <c r="N351"/>
  <c r="N350"/>
  <c r="N349"/>
  <c r="N348"/>
  <c r="N347"/>
  <c r="N344"/>
  <c r="N343"/>
  <c r="N342"/>
  <c r="N341"/>
  <c r="N340"/>
  <c r="N339"/>
  <c r="N338"/>
  <c r="N337"/>
  <c r="N336"/>
  <c r="N335"/>
  <c r="N330"/>
  <c r="N328"/>
  <c r="N327"/>
  <c r="N326"/>
  <c r="N322"/>
  <c r="N321"/>
  <c r="N320"/>
  <c r="N319"/>
  <c r="N318"/>
  <c r="N317"/>
  <c r="N316"/>
  <c r="N313"/>
  <c r="N311" s="1"/>
  <c r="N310"/>
  <c r="N309" s="1"/>
  <c r="N308"/>
  <c r="N307"/>
  <c r="N304"/>
  <c r="N303"/>
  <c r="N302"/>
  <c r="N301"/>
  <c r="N298"/>
  <c r="N297"/>
  <c r="N293"/>
  <c r="N291"/>
  <c r="N283"/>
  <c r="N281" s="1"/>
  <c r="N279"/>
  <c r="N278"/>
  <c r="N276" s="1"/>
  <c r="N275"/>
  <c r="N273" s="1"/>
  <c r="N272"/>
  <c r="N270"/>
  <c r="N269"/>
  <c r="N266"/>
  <c r="N265" s="1"/>
  <c r="N264"/>
  <c r="N263"/>
  <c r="N261"/>
  <c r="N260"/>
  <c r="N259"/>
  <c r="N258"/>
  <c r="N255"/>
  <c r="N254"/>
  <c r="N253"/>
  <c r="N252"/>
  <c r="N251"/>
  <c r="N247"/>
  <c r="N244"/>
  <c r="N243"/>
  <c r="N239"/>
  <c r="N237" s="1"/>
  <c r="N235"/>
  <c r="N233"/>
  <c r="N230"/>
  <c r="N229"/>
  <c r="N225"/>
  <c r="N223"/>
  <c r="N222"/>
  <c r="N221"/>
  <c r="N220"/>
  <c r="N212"/>
  <c r="N210"/>
  <c r="N209"/>
  <c r="N207"/>
  <c r="N206"/>
  <c r="N205"/>
  <c r="N204"/>
  <c r="N202"/>
  <c r="N201"/>
  <c r="N197"/>
  <c r="N195"/>
  <c r="N194"/>
  <c r="N193"/>
  <c r="N192"/>
  <c r="N191"/>
  <c r="N188"/>
  <c r="N187"/>
  <c r="N186"/>
  <c r="N185"/>
  <c r="N183"/>
  <c r="N182"/>
  <c r="N181"/>
  <c r="N179"/>
  <c r="N178"/>
  <c r="N177"/>
  <c r="N173"/>
  <c r="N172"/>
  <c r="N171"/>
  <c r="N170"/>
  <c r="N169"/>
  <c r="N168"/>
  <c r="N166"/>
  <c r="N165"/>
  <c r="N164"/>
  <c r="N163"/>
  <c r="N162"/>
  <c r="N161"/>
  <c r="N160"/>
  <c r="N159"/>
  <c r="N155"/>
  <c r="N154"/>
  <c r="N148"/>
  <c r="N146"/>
  <c r="N145"/>
  <c r="N144"/>
  <c r="N142"/>
  <c r="N141"/>
  <c r="N140"/>
  <c r="N138"/>
  <c r="N137"/>
  <c r="N135"/>
  <c r="N132"/>
  <c r="N131"/>
  <c r="N130"/>
  <c r="N128"/>
  <c r="N127"/>
  <c r="N126"/>
  <c r="N125"/>
  <c r="N124"/>
  <c r="N123"/>
  <c r="N121"/>
  <c r="N120"/>
  <c r="N119"/>
  <c r="N118"/>
  <c r="N114"/>
  <c r="N113"/>
  <c r="N112"/>
  <c r="N111"/>
  <c r="N110"/>
  <c r="N109"/>
  <c r="N102"/>
  <c r="N101"/>
  <c r="N100"/>
  <c r="N99"/>
  <c r="N98"/>
  <c r="N97"/>
  <c r="N96"/>
  <c r="N95"/>
  <c r="N91"/>
  <c r="N88"/>
  <c r="N87"/>
  <c r="N86"/>
  <c r="N85"/>
  <c r="N84"/>
  <c r="N83"/>
  <c r="N82"/>
  <c r="N78"/>
  <c r="N77"/>
  <c r="N76"/>
  <c r="N75"/>
  <c r="N74"/>
  <c r="N73"/>
  <c r="N72"/>
  <c r="N71"/>
  <c r="N70"/>
  <c r="N69"/>
  <c r="N68"/>
  <c r="N67"/>
  <c r="N66"/>
  <c r="N65"/>
  <c r="N62"/>
  <c r="N60"/>
  <c r="N59"/>
  <c r="N58"/>
  <c r="N55"/>
  <c r="N54"/>
  <c r="N53"/>
  <c r="N51"/>
  <c r="N50"/>
  <c r="N48"/>
  <c r="N47"/>
  <c r="N46"/>
  <c r="N45"/>
  <c r="N44"/>
  <c r="N43"/>
  <c r="H42"/>
  <c r="N42" s="1"/>
  <c r="N41"/>
  <c r="N40"/>
  <c r="H39"/>
  <c r="N39" s="1"/>
  <c r="N38"/>
  <c r="N37"/>
  <c r="N36"/>
  <c r="N35"/>
  <c r="N34"/>
  <c r="N33"/>
  <c r="N32"/>
  <c r="N31"/>
  <c r="N30"/>
  <c r="N29"/>
  <c r="N23"/>
  <c r="N22"/>
  <c r="N21"/>
  <c r="N20"/>
  <c r="N18"/>
  <c r="N17"/>
  <c r="N15"/>
  <c r="N14"/>
  <c r="N12"/>
  <c r="N11"/>
  <c r="N9"/>
  <c r="N8"/>
  <c r="N133" l="1"/>
  <c r="N7"/>
  <c r="N267"/>
  <c r="N103"/>
  <c r="N156"/>
  <c r="N27"/>
  <c r="N295"/>
  <c r="N89"/>
  <c r="N285"/>
  <c r="N284" s="1"/>
  <c r="N152"/>
  <c r="N256"/>
  <c r="N358"/>
  <c r="N63"/>
  <c r="N240"/>
  <c r="N299"/>
  <c r="N56"/>
  <c r="N116"/>
  <c r="N189"/>
  <c r="N226"/>
  <c r="N314"/>
  <c r="N364"/>
  <c r="N345"/>
  <c r="N323"/>
  <c r="N249"/>
  <c r="N355"/>
  <c r="N19"/>
  <c r="N231"/>
  <c r="N16"/>
  <c r="N13"/>
  <c r="N305"/>
  <c r="N218"/>
  <c r="N198"/>
  <c r="N332"/>
  <c r="N10"/>
  <c r="N245"/>
  <c r="N26" l="1"/>
  <c r="N236"/>
  <c r="N294"/>
  <c r="N151"/>
  <c r="N6"/>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X211" i="2" s="1"/>
  <c r="Z211" s="1"/>
  <c r="AA211" s="1"/>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G13" l="1"/>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Z155" s="1"/>
  <c r="N20" i="56"/>
  <c r="L86"/>
  <c r="L87" s="1"/>
  <c r="N31"/>
  <c r="M86"/>
  <c r="M87" s="1"/>
  <c r="N35"/>
  <c r="V6" i="57"/>
  <c r="T209" i="2"/>
  <c r="L209" i="19" s="1"/>
  <c r="I86" i="56"/>
  <c r="I87" s="1"/>
  <c r="H85"/>
  <c r="H86" s="1"/>
  <c r="G86"/>
  <c r="G87" s="1"/>
  <c r="J85"/>
  <c r="J86" s="1"/>
  <c r="J87" s="1"/>
  <c r="K85"/>
  <c r="K86" s="1"/>
  <c r="AA155" i="2" l="1"/>
  <c r="Z159"/>
  <c r="Z8" i="70"/>
  <c r="Z6" s="1"/>
  <c r="Z9" s="1"/>
  <c r="G6"/>
  <c r="G9" s="1"/>
  <c r="K87" i="56"/>
  <c r="H87"/>
  <c r="N86"/>
  <c r="X204" i="2" s="1"/>
  <c r="Z204" s="1"/>
  <c r="AA204"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V12" i="55" l="1"/>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N216"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N172"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N80" s="1"/>
  <c r="H79"/>
  <c r="N79" s="1"/>
  <c r="H78"/>
  <c r="N78" s="1"/>
  <c r="H77"/>
  <c r="N77" s="1"/>
  <c r="H76"/>
  <c r="N76" s="1"/>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N53" s="1"/>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105" i="19" l="1"/>
  <c r="N9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AA143" s="1"/>
  <c r="X147"/>
  <c r="AA147" s="1"/>
  <c r="X151"/>
  <c r="AA151" s="1"/>
  <c r="X161"/>
  <c r="AA161" s="1"/>
  <c r="X169"/>
  <c r="AA169" s="1"/>
  <c r="X173"/>
  <c r="AA173" s="1"/>
  <c r="X177"/>
  <c r="Z177" s="1"/>
  <c r="AA177" s="1"/>
  <c r="X181"/>
  <c r="AA181" s="1"/>
  <c r="X185"/>
  <c r="AA185" s="1"/>
  <c r="X189"/>
  <c r="AA189" s="1"/>
  <c r="X194"/>
  <c r="AA194" s="1"/>
  <c r="X198"/>
  <c r="AA198" s="1"/>
  <c r="X203"/>
  <c r="AA203" s="1"/>
  <c r="X215"/>
  <c r="AA215" s="1"/>
  <c r="X140"/>
  <c r="AA140" s="1"/>
  <c r="X148"/>
  <c r="AA148" s="1"/>
  <c r="X156"/>
  <c r="AA156" s="1"/>
  <c r="X166"/>
  <c r="AA166" s="1"/>
  <c r="X174"/>
  <c r="Z174" s="1"/>
  <c r="AA174" s="1"/>
  <c r="X182"/>
  <c r="AA182" s="1"/>
  <c r="X190"/>
  <c r="AA190" s="1"/>
  <c r="X199"/>
  <c r="X141"/>
  <c r="AA141" s="1"/>
  <c r="X149"/>
  <c r="AA149" s="1"/>
  <c r="X158"/>
  <c r="AA158" s="1"/>
  <c r="X167"/>
  <c r="AA167" s="1"/>
  <c r="X175"/>
  <c r="Z175" s="1"/>
  <c r="AA175" s="1"/>
  <c r="X183"/>
  <c r="X191"/>
  <c r="AA191" s="1"/>
  <c r="X201"/>
  <c r="AA201" s="1"/>
  <c r="X137"/>
  <c r="AA137" s="1"/>
  <c r="X145"/>
  <c r="AA145" s="1"/>
  <c r="X153"/>
  <c r="AA153" s="1"/>
  <c r="X163"/>
  <c r="AA163" s="1"/>
  <c r="X171"/>
  <c r="AA171" s="1"/>
  <c r="X179"/>
  <c r="Z179" s="1"/>
  <c r="AA179" s="1"/>
  <c r="X187"/>
  <c r="X196"/>
  <c r="AA196" s="1"/>
  <c r="X209"/>
  <c r="AA209" s="1"/>
  <c r="X136"/>
  <c r="AA136" s="1"/>
  <c r="X152"/>
  <c r="AA152" s="1"/>
  <c r="X138"/>
  <c r="AA138" s="1"/>
  <c r="X146"/>
  <c r="AA146" s="1"/>
  <c r="X154"/>
  <c r="AA154" s="1"/>
  <c r="X164"/>
  <c r="AA164" s="1"/>
  <c r="X172"/>
  <c r="X180"/>
  <c r="Z180" s="1"/>
  <c r="AA180" s="1"/>
  <c r="X188"/>
  <c r="AA188" s="1"/>
  <c r="X197"/>
  <c r="AA197" s="1"/>
  <c r="J159"/>
  <c r="X162"/>
  <c r="X170"/>
  <c r="AA170" s="1"/>
  <c r="X178"/>
  <c r="X186"/>
  <c r="AA186" s="1"/>
  <c r="X195"/>
  <c r="AA195" s="1"/>
  <c r="F216" i="18"/>
  <c r="P159" i="2"/>
  <c r="X210"/>
  <c r="J135"/>
  <c r="X142"/>
  <c r="AA142" s="1"/>
  <c r="X150"/>
  <c r="AA150" s="1"/>
  <c r="X160"/>
  <c r="AA160" s="1"/>
  <c r="X168"/>
  <c r="AA168" s="1"/>
  <c r="X176"/>
  <c r="Z176" s="1"/>
  <c r="AA176" s="1"/>
  <c r="X184"/>
  <c r="AA184" s="1"/>
  <c r="X192"/>
  <c r="AA192" s="1"/>
  <c r="X202"/>
  <c r="AA202" s="1"/>
  <c r="P135"/>
  <c r="X165"/>
  <c r="AA165" s="1"/>
  <c r="V159"/>
  <c r="T159"/>
  <c r="R159"/>
  <c r="O159"/>
  <c r="N159"/>
  <c r="L159"/>
  <c r="I159"/>
  <c r="H159"/>
  <c r="V135"/>
  <c r="T135"/>
  <c r="R135"/>
  <c r="O135"/>
  <c r="N135"/>
  <c r="L135"/>
  <c r="I135"/>
  <c r="H135"/>
  <c r="F159"/>
  <c r="F135"/>
  <c r="N23" i="19" l="1"/>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F9" i="18"/>
  <c r="F9" i="19"/>
  <c r="F69" s="1"/>
  <c r="O69" l="1"/>
  <c r="O204"/>
  <c r="F69" i="18"/>
  <c r="G97" i="62" l="1"/>
  <c r="H97" s="1"/>
  <c r="H104" s="1"/>
  <c r="G76"/>
  <c r="H76" s="1"/>
  <c r="H78" s="1"/>
  <c r="H110" l="1"/>
  <c r="G153"/>
  <c r="H153" s="1"/>
  <c r="H162" l="1"/>
  <c r="H180" s="1"/>
  <c r="H311" s="1"/>
  <c r="H42" i="61" l="1"/>
  <c r="I42" s="1"/>
  <c r="I98" s="1"/>
  <c r="X213" i="2" s="1"/>
  <c r="Z213" s="1"/>
  <c r="AA213" l="1"/>
  <c r="F213" i="18"/>
  <c r="F213" i="19"/>
  <c r="N213" l="1"/>
  <c r="F455" i="62"/>
  <c r="H455" s="1"/>
  <c r="H465" s="1"/>
  <c r="H505" s="1"/>
  <c r="H506" s="1"/>
  <c r="X214" i="2" s="1"/>
  <c r="Z214" s="1"/>
  <c r="AA214" l="1"/>
  <c r="Z217"/>
  <c r="Z218" s="1"/>
  <c r="O213" i="19"/>
  <c r="X217" i="2"/>
  <c r="F214" i="19"/>
  <c r="F214" i="18"/>
  <c r="AA217" i="2" l="1"/>
  <c r="X218"/>
  <c r="AA218" s="1"/>
  <c r="N214" i="19"/>
  <c r="F217"/>
  <c r="F218" s="1"/>
  <c r="F217" i="18"/>
  <c r="O214" i="19" l="1"/>
  <c r="N217"/>
  <c r="X220" i="2"/>
  <c r="F220" i="19"/>
  <c r="F218" i="18"/>
  <c r="F220" s="1"/>
  <c r="O217" i="19" l="1"/>
  <c r="N218"/>
  <c r="N220" l="1"/>
  <c r="O218"/>
</calcChain>
</file>

<file path=xl/comments1.xml><?xml version="1.0" encoding="utf-8"?>
<comments xmlns="http://schemas.openxmlformats.org/spreadsheetml/2006/main">
  <authors>
    <author>acer</author>
  </authors>
  <commentList>
    <comment ref="L13" authorId="0">
      <text>
        <r>
          <rPr>
            <b/>
            <sz val="9"/>
            <color indexed="81"/>
            <rFont val="Tahoma"/>
            <family val="2"/>
          </rPr>
          <t>acer:</t>
        </r>
        <r>
          <rPr>
            <sz val="9"/>
            <color indexed="81"/>
            <rFont val="Tahoma"/>
            <family val="2"/>
          </rPr>
          <t xml:space="preserve">
UPHC-9, 24/7 UPHC-7</t>
        </r>
      </text>
    </comment>
    <comment ref="L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<sst xmlns="http://schemas.openxmlformats.org/spreadsheetml/2006/main" count="13519" uniqueCount="7309">
  <si>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</si>
  <si>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</si>
  <si>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</si>
  <si>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</si>
  <si>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</si>
  <si>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</si>
  <si>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</si>
  <si>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</si>
  <si>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</si>
  <si>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</si>
  <si>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</si>
  <si>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</si>
  <si>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</si>
  <si>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</si>
  <si>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</si>
  <si>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</si>
  <si>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</si>
  <si>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</si>
  <si>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</si>
  <si>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</si>
  <si>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</si>
  <si>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</si>
  <si>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</si>
  <si>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</si>
  <si>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</si>
  <si>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</si>
  <si>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</si>
  <si>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</si>
  <si>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</si>
  <si>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</si>
  <si>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</si>
  <si>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</si>
  <si>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</si>
  <si>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</si>
  <si>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</si>
  <si>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</si>
  <si>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</si>
  <si>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</si>
  <si>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</si>
  <si>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</si>
  <si>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</si>
  <si>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</si>
  <si>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</si>
  <si>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</si>
  <si>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</si>
  <si>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</si>
  <si>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</si>
  <si>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</si>
  <si>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</si>
  <si>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</si>
  <si>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</si>
  <si>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</si>
  <si>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</si>
  <si>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</si>
  <si>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</si>
  <si>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</si>
  <si>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</si>
  <si>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</si>
  <si>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</si>
  <si>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</si>
  <si>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</si>
  <si>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</si>
  <si>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</si>
  <si>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</si>
  <si>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</si>
  <si>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</si>
  <si>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</si>
  <si>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</si>
  <si>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</si>
  <si>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</si>
  <si>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</si>
  <si>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</si>
  <si>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</si>
  <si>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</si>
  <si>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</si>
  <si>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</si>
  <si>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</si>
  <si>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</si>
  <si>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</si>
  <si>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</si>
  <si>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</si>
  <si>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</si>
  <si>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</si>
  <si>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</si>
  <si>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</si>
  <si>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</si>
  <si>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</si>
  <si>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</si>
  <si>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</si>
  <si>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</si>
  <si>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</si>
  <si>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</si>
  <si>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</si>
  <si>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</si>
  <si>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</si>
  <si>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</si>
  <si>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</si>
  <si>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</si>
  <si>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</si>
  <si>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</si>
  <si>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</si>
  <si>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</si>
  <si>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</si>
  <si>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</si>
  <si>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</si>
  <si>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</si>
  <si>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</si>
  <si>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</si>
  <si>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</si>
  <si>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</si>
  <si>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</si>
  <si>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</si>
  <si>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</si>
  <si>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</si>
  <si>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</si>
  <si>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</si>
  <si>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</si>
  <si>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</si>
  <si>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</si>
  <si>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</si>
  <si>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</si>
  <si>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</si>
  <si>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</si>
  <si>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</si>
  <si>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</si>
  <si>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</si>
  <si>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</si>
  <si>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</si>
  <si>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</si>
  <si>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</si>
  <si>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</si>
  <si>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</si>
  <si>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</si>
  <si>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</si>
  <si>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</si>
  <si>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</si>
  <si>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</si>
  <si>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</si>
  <si>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</si>
  <si>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</si>
  <si>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</si>
  <si>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</si>
  <si>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</si>
  <si>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</si>
  <si>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</si>
  <si>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</si>
  <si>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</si>
  <si>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</si>
  <si>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</si>
  <si>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</si>
  <si>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</si>
  <si>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</si>
  <si>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</si>
  <si>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</si>
  <si>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</si>
  <si>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</si>
  <si>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</si>
  <si>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</si>
  <si>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</si>
  <si>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</si>
  <si>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</si>
  <si>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</si>
  <si>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</si>
  <si>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</si>
  <si>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</si>
  <si>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</si>
  <si>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</si>
  <si>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</si>
  <si>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</si>
  <si>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</si>
  <si>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</si>
  <si>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</si>
  <si>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</si>
  <si>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</si>
  <si>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</si>
  <si>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</si>
  <si>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</si>
  <si>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</si>
  <si>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</si>
  <si>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</si>
  <si>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</si>
  <si>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</si>
  <si>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</si>
  <si>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</si>
  <si>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</si>
  <si>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</si>
  <si>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</si>
  <si>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</si>
  <si>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</si>
  <si>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</si>
  <si>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</si>
  <si>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</si>
  <si>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</si>
  <si>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</si>
  <si>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</si>
  <si>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</si>
  <si>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</si>
  <si>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</si>
  <si>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</si>
  <si>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</si>
  <si>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</si>
  <si>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</si>
  <si>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</si>
  <si>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</si>
  <si>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</si>
  <si>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</si>
  <si>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</si>
  <si>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</si>
  <si>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</si>
  <si>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</si>
  <si>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</si>
  <si>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</si>
  <si>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</si>
  <si>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</si>
  <si>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</si>
  <si>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</si>
  <si>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</si>
  <si>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</si>
  <si>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</si>
  <si>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</si>
  <si>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</si>
  <si>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</si>
  <si>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</si>
  <si>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</si>
  <si>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</si>
  <si>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</si>
  <si>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</si>
  <si>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</si>
  <si>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</si>
  <si>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</si>
  <si>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</si>
  <si>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</si>
  <si>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</si>
  <si>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</si>
  <si>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</si>
  <si>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</si>
  <si>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</si>
  <si>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</si>
  <si>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</si>
  <si>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</si>
  <si>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</si>
  <si>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</si>
  <si>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</si>
  <si>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</si>
  <si>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</si>
  <si>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</si>
  <si>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</si>
  <si>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</si>
  <si>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</si>
  <si>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</si>
  <si>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</si>
  <si>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</si>
  <si>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</si>
  <si>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</si>
  <si>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</si>
  <si>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</si>
  <si>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</si>
  <si>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</si>
  <si>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</si>
  <si>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</si>
  <si>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</si>
  <si>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</si>
  <si>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</si>
  <si>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</si>
  <si>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</si>
  <si>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</si>
  <si>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</si>
  <si>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</si>
  <si>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</si>
  <si>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</si>
  <si>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</si>
  <si>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</si>
  <si>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</si>
  <si>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</si>
  <si>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</si>
  <si>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</si>
  <si>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</si>
  <si>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</si>
  <si>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</si>
  <si>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</si>
  <si>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</si>
  <si>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</si>
  <si>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</si>
  <si>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</si>
  <si>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</si>
  <si>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</si>
  <si>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</si>
  <si>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</si>
  <si>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</si>
  <si>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</si>
  <si>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</si>
  <si>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</si>
  <si>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</si>
  <si>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</si>
  <si>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</si>
  <si>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</si>
  <si>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</si>
  <si>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</si>
  <si>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</si>
  <si>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</si>
  <si>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</si>
  <si>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</si>
  <si>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</si>
  <si>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</si>
  <si>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</si>
  <si>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</si>
  <si>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</si>
  <si>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</si>
  <si>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</si>
  <si>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</si>
  <si>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</si>
  <si>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</si>
  <si>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</si>
  <si>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</si>
  <si>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</si>
  <si>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</si>
  <si>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</si>
  <si>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</si>
  <si>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</si>
  <si>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</si>
  <si>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</si>
  <si>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</si>
  <si>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</si>
  <si>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</si>
  <si>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</si>
  <si>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</si>
  <si>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</si>
  <si>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</si>
  <si>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</si>
  <si>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</si>
  <si>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</si>
  <si>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</si>
  <si>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</si>
  <si>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</si>
  <si>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</si>
  <si>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</si>
  <si>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</si>
  <si>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</si>
  <si>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</si>
  <si>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</si>
  <si>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</si>
  <si>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</si>
  <si>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</si>
  <si>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</si>
  <si>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</si>
  <si>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</si>
  <si>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</si>
  <si>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</si>
  <si>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</si>
  <si>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</si>
  <si>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</si>
  <si>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</si>
  <si>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</si>
  <si>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</si>
  <si>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</si>
  <si>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</si>
  <si>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</si>
  <si>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</si>
  <si>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</si>
  <si>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</si>
  <si>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</si>
  <si>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</si>
  <si>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</si>
  <si>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</si>
  <si>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</si>
  <si>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</si>
  <si>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</si>
  <si>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</si>
  <si>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</si>
  <si>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</si>
  <si>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</si>
  <si>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</si>
  <si>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</si>
  <si>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</si>
  <si>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</si>
  <si>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</si>
  <si>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</si>
  <si>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</si>
  <si>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</si>
  <si>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</si>
  <si>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</si>
  <si>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</si>
  <si>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</si>
  <si>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</si>
  <si>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</si>
  <si>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</si>
  <si>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</si>
  <si>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</si>
  <si>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</si>
  <si>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</si>
  <si>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</si>
  <si>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</si>
  <si>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</si>
  <si>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</si>
  <si>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</si>
  <si>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</si>
  <si>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</si>
  <si>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</si>
  <si>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</si>
  <si>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</si>
  <si>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</si>
  <si>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</si>
  <si>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</si>
  <si>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</si>
  <si>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</si>
  <si>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</si>
  <si>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</si>
  <si>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</si>
  <si>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</si>
  <si>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</si>
  <si>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</si>
  <si>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</si>
  <si>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</si>
  <si>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</si>
  <si>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</si>
  <si>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</si>
  <si>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</si>
  <si>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</si>
  <si>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</si>
  <si>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</si>
  <si>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</si>
  <si>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</si>
  <si>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</si>
  <si>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</si>
  <si>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</si>
  <si>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</si>
  <si>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</si>
  <si>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</si>
  <si>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</si>
  <si>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</si>
  <si>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</si>
  <si>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</si>
  <si>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</si>
  <si>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</si>
  <si>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</si>
  <si>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</si>
  <si>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</si>
  <si>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</si>
  <si>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</si>
  <si>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</si>
  <si>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</si>
  <si>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</si>
  <si>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</si>
  <si>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</si>
  <si>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</si>
  <si>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</si>
  <si>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</si>
  <si>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</si>
  <si>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</si>
  <si>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</si>
  <si>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</si>
  <si>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</si>
  <si>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</si>
  <si>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</si>
  <si>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</si>
  <si>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</si>
  <si>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</si>
  <si>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</si>
  <si>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</si>
  <si>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</si>
  <si>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</si>
  <si>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</si>
  <si>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</si>
  <si>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</si>
  <si>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</si>
  <si>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</si>
  <si>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</si>
  <si>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</si>
  <si>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</si>
  <si>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</si>
  <si>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</si>
  <si>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</si>
  <si>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</si>
  <si>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</si>
  <si>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</si>
  <si>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</si>
  <si>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</si>
  <si>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</si>
  <si>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</si>
  <si>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</si>
  <si>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</si>
  <si>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</si>
  <si>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</si>
  <si>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</si>
  <si>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</si>
  <si>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</si>
  <si>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</si>
  <si>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</si>
  <si>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</si>
  <si>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</si>
  <si>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</si>
  <si>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</si>
  <si>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</si>
  <si>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</si>
  <si>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</si>
  <si>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</si>
  <si>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</si>
  <si>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</si>
  <si>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</si>
  <si>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</si>
  <si>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</si>
  <si>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</si>
  <si>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</si>
  <si>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</si>
  <si>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</si>
  <si>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</si>
  <si>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</si>
  <si>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</si>
  <si>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</si>
  <si>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</si>
  <si>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</si>
  <si>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</si>
  <si>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</si>
  <si>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</si>
  <si>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</si>
  <si>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</si>
  <si>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</si>
  <si>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</si>
  <si>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</si>
  <si>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</si>
  <si>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</si>
  <si>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</si>
  <si>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</si>
  <si>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</si>
  <si>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</si>
  <si>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</si>
  <si>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</si>
  <si>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</si>
  <si>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</si>
  <si>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</si>
  <si>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</si>
  <si>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</si>
  <si>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</si>
  <si>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</si>
  <si>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</si>
  <si>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</si>
  <si>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</si>
  <si>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</si>
  <si>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</si>
  <si>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</si>
  <si>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</si>
  <si>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</si>
  <si>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</si>
  <si>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</si>
  <si>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</si>
  <si>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</si>
  <si>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</si>
  <si>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</si>
  <si>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</si>
  <si>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</si>
  <si>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</si>
  <si>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</si>
  <si>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</si>
  <si>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</si>
  <si>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</si>
  <si>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</si>
  <si>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</si>
  <si>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</si>
  <si>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</si>
  <si>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</si>
  <si>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</si>
  <si>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</si>
  <si>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</si>
  <si>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</si>
  <si>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</si>
  <si>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</si>
  <si>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</si>
  <si>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</si>
  <si>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</si>
  <si>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</si>
  <si>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</si>
  <si>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</si>
  <si>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</si>
  <si>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</si>
  <si>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</si>
  <si>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</si>
  <si>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</si>
  <si>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</si>
  <si>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</si>
  <si>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</si>
  <si>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</si>
  <si>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</si>
  <si>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</si>
  <si>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</si>
  <si>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</si>
  <si>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</si>
  <si>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</si>
  <si>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</si>
  <si>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</si>
  <si>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</si>
  <si>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</si>
  <si>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</si>
  <si>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</si>
  <si>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</si>
  <si>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</si>
  <si>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</si>
  <si>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</si>
  <si>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</si>
  <si>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</si>
  <si>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</si>
  <si>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</si>
  <si>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</si>
  <si>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</si>
  <si>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</si>
  <si>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</si>
  <si>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</si>
  <si>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</si>
  <si>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</si>
  <si>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</si>
  <si>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</si>
  <si>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</si>
  <si>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</si>
  <si>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</si>
  <si>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</si>
  <si>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</si>
  <si>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</si>
  <si>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</si>
  <si>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</si>
  <si>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</si>
  <si>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</si>
  <si>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</si>
  <si>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</si>
  <si>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</si>
  <si>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</si>
  <si>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</si>
  <si>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</si>
  <si>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</si>
  <si>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</si>
  <si>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</si>
  <si>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</si>
  <si>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</si>
  <si>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</si>
  <si>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</si>
  <si>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</si>
  <si>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</si>
  <si>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</si>
  <si>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</si>
  <si>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</si>
  <si>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</si>
  <si>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</si>
  <si>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</si>
  <si>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</si>
  <si>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</si>
  <si>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</si>
  <si>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</si>
  <si>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</si>
  <si>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</si>
  <si>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</si>
  <si>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</si>
  <si>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</si>
  <si>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</si>
  <si>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</si>
  <si>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</si>
  <si>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</si>
  <si>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</si>
  <si>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</si>
  <si>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</si>
  <si>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</si>
  <si>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</si>
  <si>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</si>
  <si>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</si>
  <si>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</si>
  <si>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</si>
  <si>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</si>
  <si>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</si>
  <si>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</si>
  <si>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</si>
  <si>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</si>
  <si>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</si>
  <si>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</si>
  <si>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</si>
  <si>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</si>
  <si>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</si>
  <si>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</si>
  <si>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</si>
  <si>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</si>
  <si>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</si>
  <si>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</si>
  <si>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</si>
  <si>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</si>
  <si>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</si>
  <si>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</si>
  <si>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</si>
  <si>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</si>
  <si>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</si>
  <si>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</si>
  <si>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</si>
  <si>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</si>
  <si>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</si>
  <si>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</si>
  <si>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</si>
  <si>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</si>
  <si>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</si>
  <si>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</si>
  <si>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</si>
  <si>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</si>
  <si>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</si>
  <si>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</si>
  <si>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</si>
  <si>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</si>
  <si>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</si>
  <si>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</si>
  <si>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</si>
  <si>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</si>
  <si>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</si>
  <si>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</si>
  <si>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</si>
  <si>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</si>
  <si>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</si>
  <si>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</si>
  <si>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</si>
  <si>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</si>
  <si>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</si>
  <si>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</si>
  <si>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</si>
  <si>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</si>
  <si>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</si>
  <si>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</si>
  <si>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</si>
  <si>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</si>
  <si>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</si>
  <si>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</si>
  <si>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</si>
  <si>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</si>
  <si>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</si>
  <si>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</si>
  <si>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</si>
  <si>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</si>
  <si>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</si>
  <si>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</si>
  <si>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</si>
  <si>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</si>
  <si>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</si>
  <si>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</si>
  <si>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r>
      <t xml:space="preserve">Budget for State level Assessment Proposed: </t>
    </r>
    <r>
      <rPr>
        <sz val="11"/>
        <rFont val="Calibri"/>
        <family val="2"/>
      </rPr>
      <t>Rs.40000 x 10 facilities = Rs. 4.00 Lakhs per year</t>
    </r>
  </si>
  <si>
    <t>24.6.2</t>
  </si>
  <si>
    <t>National Assessment for MusQan certification</t>
  </si>
  <si>
    <r>
      <t xml:space="preserve">Budget for National level Assessment Proposed: </t>
    </r>
    <r>
      <rPr>
        <sz val="11"/>
        <rFont val="Calibri"/>
        <family val="2"/>
      </rPr>
      <t>Rs.110000 x 5 facilities = Rs. 5.50Lakhs per year</t>
    </r>
  </si>
  <si>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</si>
  <si>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</si>
  <si>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</si>
  <si>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</si>
  <si>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</si>
  <si>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</si>
  <si>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</si>
  <si>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</si>
  <si>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</si>
  <si>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</si>
  <si>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</si>
  <si>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</si>
  <si>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</si>
  <si>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</si>
  <si>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</si>
  <si>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</si>
  <si>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</si>
  <si>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</si>
  <si>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</si>
  <si>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</si>
  <si>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</si>
  <si>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</si>
  <si>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</si>
  <si>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</si>
  <si>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</si>
  <si>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</si>
  <si>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</si>
  <si>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</si>
  <si>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</si>
  <si>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</si>
  <si>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</si>
  <si>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</si>
  <si>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</si>
  <si>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</si>
  <si>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</si>
  <si>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</si>
  <si>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</si>
  <si>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</si>
  <si>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</si>
  <si>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</si>
  <si>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</si>
  <si>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</si>
  <si>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</si>
  <si>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</si>
  <si>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</si>
  <si>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</si>
  <si>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</si>
  <si>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</si>
  <si>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</si>
  <si>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</si>
  <si>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</si>
  <si>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</si>
  <si>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</si>
  <si>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</si>
  <si>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</si>
  <si>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</si>
  <si>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</si>
  <si>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</si>
  <si>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</si>
  <si>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</si>
  <si>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</si>
  <si>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</si>
  <si>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</si>
  <si>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</si>
  <si>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</si>
  <si>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</si>
  <si>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</si>
  <si>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</si>
  <si>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</si>
  <si>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</si>
  <si>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</si>
  <si>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</si>
  <si>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</si>
  <si>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</si>
  <si>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</si>
  <si>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</si>
  <si>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</si>
  <si>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</si>
  <si>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</si>
  <si>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</si>
  <si>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</si>
  <si>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</si>
  <si>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</si>
  <si>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</si>
  <si>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</si>
  <si>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</si>
  <si>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</si>
  <si>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</si>
  <si>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</si>
  <si>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</si>
  <si>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</si>
  <si>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</si>
  <si>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</si>
  <si>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</si>
  <si>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</si>
  <si>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</si>
  <si>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</si>
  <si>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</si>
  <si>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</si>
  <si>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</si>
  <si>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</si>
  <si>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</si>
  <si>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</si>
  <si>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</si>
  <si>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</si>
  <si>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</si>
  <si>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</si>
  <si>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</si>
  <si>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</si>
  <si>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</si>
  <si>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</si>
  <si>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</si>
  <si>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</si>
  <si>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</si>
  <si>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</si>
  <si>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</si>
  <si>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</si>
  <si>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</si>
  <si>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</si>
  <si>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</si>
  <si>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</si>
  <si>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</si>
  <si>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</si>
  <si>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</si>
  <si>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</si>
  <si>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</si>
  <si>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</si>
  <si>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</si>
  <si>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</si>
  <si>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</si>
  <si>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</si>
  <si>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</si>
  <si>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</si>
  <si>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</si>
  <si>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</si>
  <si>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</si>
  <si>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</si>
  <si>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</si>
  <si>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</si>
  <si>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</si>
  <si>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</si>
  <si>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</si>
  <si>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</si>
  <si>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</si>
  <si>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</si>
  <si>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</si>
  <si>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</si>
  <si>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</si>
  <si>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</si>
  <si>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</si>
  <si>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</si>
  <si>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</si>
  <si>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</si>
  <si>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</si>
  <si>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</si>
  <si>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</si>
  <si>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</si>
  <si>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</si>
  <si>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</si>
  <si>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</si>
  <si>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</si>
  <si>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</si>
  <si>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</si>
  <si>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</si>
  <si>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</si>
  <si>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</si>
  <si>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</si>
  <si>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</si>
  <si>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</si>
  <si>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</si>
  <si>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</si>
  <si>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</si>
  <si>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</si>
  <si>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</si>
  <si>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</si>
  <si>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</si>
  <si>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</si>
  <si>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</si>
  <si>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</si>
  <si>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</si>
  <si>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</si>
  <si>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</si>
  <si>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</si>
  <si>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</si>
  <si>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</si>
  <si>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</si>
  <si>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</si>
  <si>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</si>
  <si>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</si>
  <si>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</si>
  <si>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</si>
  <si>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</si>
  <si>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</si>
  <si>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</si>
  <si>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</si>
  <si>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</si>
  <si>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</si>
  <si>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</si>
  <si>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</si>
  <si>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</si>
  <si>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</si>
  <si>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</si>
  <si>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</si>
  <si>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</si>
  <si>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</si>
  <si>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</si>
  <si>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</si>
  <si>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</si>
  <si>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</si>
  <si>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</si>
  <si>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</si>
  <si>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</si>
  <si>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</si>
  <si>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</si>
  <si>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</si>
  <si>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</si>
  <si>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</si>
  <si>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</si>
  <si>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</si>
  <si>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</si>
  <si>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</si>
  <si>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</si>
  <si>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</si>
  <si>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</si>
  <si>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</si>
  <si>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</si>
  <si>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</si>
  <si>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</si>
  <si>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</si>
  <si>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</si>
  <si>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</si>
  <si>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</si>
  <si>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</si>
  <si>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</si>
  <si>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</si>
  <si>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</si>
  <si>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</si>
  <si>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</si>
  <si>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</si>
  <si>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</si>
  <si>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</si>
  <si>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</si>
  <si>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</si>
  <si>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</si>
  <si>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</si>
  <si>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</si>
  <si>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</si>
  <si>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</si>
  <si>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</si>
  <si>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</si>
  <si>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</si>
  <si>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</si>
  <si>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</si>
  <si>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</si>
  <si>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</si>
  <si>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</si>
  <si>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</si>
  <si>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</si>
  <si>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</si>
  <si>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</si>
  <si>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</si>
  <si>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</si>
  <si>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</si>
  <si>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</si>
  <si>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</si>
  <si>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</si>
  <si>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</si>
  <si>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</si>
  <si>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</si>
  <si>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</si>
  <si>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</si>
  <si>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</si>
  <si>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</si>
  <si>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</si>
  <si>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</si>
  <si>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</si>
  <si>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</si>
  <si>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</si>
  <si>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</si>
  <si>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</si>
  <si>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</si>
  <si>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</si>
  <si>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</si>
  <si>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</si>
  <si>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</si>
  <si>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</si>
  <si>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</si>
  <si>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</si>
  <si>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</si>
  <si>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</si>
  <si>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</si>
  <si>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</si>
  <si>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</si>
  <si>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</si>
  <si>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</si>
  <si>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</si>
  <si>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</si>
  <si>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</si>
  <si>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</si>
  <si>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</si>
  <si>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</si>
  <si>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</si>
  <si>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</si>
  <si>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</si>
  <si>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</si>
  <si>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</si>
  <si>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</si>
  <si>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</si>
  <si>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</si>
  <si>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</si>
  <si>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</si>
  <si>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</si>
  <si>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</si>
  <si>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</si>
  <si>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</si>
  <si>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</si>
  <si>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</si>
  <si>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</si>
  <si>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</si>
  <si>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</si>
  <si>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</si>
  <si>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</si>
  <si>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</si>
  <si>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</si>
  <si>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</si>
  <si>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</si>
  <si>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</si>
  <si>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</si>
  <si>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</si>
  <si>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</si>
  <si>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</si>
  <si>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</si>
  <si>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</si>
  <si>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</si>
  <si>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</si>
  <si>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</si>
  <si>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</si>
  <si>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</si>
  <si>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</si>
  <si>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</si>
  <si>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</si>
  <si>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</si>
  <si>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</si>
  <si>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</si>
  <si>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</si>
  <si>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</si>
  <si>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</si>
  <si>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</si>
  <si>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</si>
  <si>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</si>
  <si>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</si>
  <si>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</si>
  <si>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</si>
  <si>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</si>
  <si>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</si>
  <si>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</si>
  <si>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</si>
  <si>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</si>
  <si>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</si>
  <si>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</si>
  <si>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</si>
  <si>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</si>
  <si>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</si>
  <si>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</si>
  <si>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</si>
  <si>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</si>
  <si>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</si>
  <si>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</si>
  <si>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</si>
  <si>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</si>
  <si>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</si>
  <si>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</si>
  <si>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</si>
  <si>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</si>
  <si>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</si>
  <si>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</si>
  <si>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</si>
  <si>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</si>
  <si>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</si>
  <si>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</si>
  <si>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</si>
  <si>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</si>
  <si>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</si>
  <si>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</si>
  <si>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</si>
  <si>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</si>
  <si>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</si>
  <si>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</si>
  <si>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</si>
  <si>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</si>
  <si>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</si>
  <si>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</si>
  <si>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</si>
  <si>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</si>
  <si>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</si>
  <si>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</si>
  <si>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</si>
  <si>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</si>
  <si>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</si>
  <si>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</si>
  <si>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</si>
  <si>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</si>
  <si>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</si>
  <si>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</si>
  <si>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</si>
  <si>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</si>
  <si>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</si>
  <si>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</si>
  <si>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</si>
  <si>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</si>
  <si>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</si>
  <si>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</si>
  <si>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</si>
  <si>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</si>
  <si>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</si>
  <si>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</si>
  <si>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</si>
  <si>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</si>
  <si>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</si>
  <si>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</si>
  <si>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</si>
  <si>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</si>
  <si>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</si>
  <si>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</si>
  <si>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</si>
  <si>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</si>
  <si>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</si>
  <si>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</si>
  <si>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</si>
  <si>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</si>
  <si>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</si>
  <si>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</si>
  <si>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</si>
  <si>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</si>
  <si>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</si>
  <si>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</si>
  <si>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</si>
  <si>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</si>
  <si>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</si>
  <si>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</si>
  <si>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</si>
  <si>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</si>
  <si>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</si>
  <si>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</si>
  <si>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</si>
  <si>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</si>
  <si>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</si>
  <si>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</si>
  <si>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</si>
  <si>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</si>
  <si>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</si>
  <si>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</si>
  <si>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</si>
  <si>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</si>
  <si>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</si>
  <si>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</si>
  <si>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</si>
  <si>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</si>
  <si>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</si>
  <si>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</si>
  <si>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</si>
  <si>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</si>
  <si>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</si>
  <si>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</si>
  <si>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</si>
  <si>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</si>
  <si>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</si>
  <si>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</si>
  <si>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</si>
  <si>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</si>
  <si>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</si>
  <si>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</si>
  <si>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</si>
  <si>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</si>
  <si>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</si>
  <si>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</si>
  <si>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</si>
  <si>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</si>
  <si>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</si>
  <si>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</si>
  <si>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</si>
  <si>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</si>
  <si>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</si>
  <si>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</si>
  <si>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</si>
  <si>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</si>
  <si>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</si>
  <si>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</si>
  <si>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</si>
  <si>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</si>
  <si>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</si>
  <si>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</si>
  <si>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</si>
  <si>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</si>
  <si>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</si>
  <si>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</si>
  <si>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</si>
  <si>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</si>
  <si>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</si>
  <si>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</si>
  <si>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</si>
  <si>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</si>
  <si>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</si>
  <si>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</si>
  <si>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</si>
  <si>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</si>
  <si>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</si>
  <si>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</si>
  <si>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</si>
  <si>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</si>
  <si>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</si>
  <si>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</si>
  <si>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</si>
  <si>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</si>
  <si>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</si>
  <si>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</si>
  <si>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</si>
  <si>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</si>
  <si>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</si>
  <si>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</si>
  <si>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</si>
  <si>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</si>
  <si>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</si>
  <si>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</si>
  <si>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</si>
  <si>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</si>
  <si>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</si>
  <si>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</si>
  <si>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</si>
  <si>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</si>
  <si>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</si>
  <si>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</si>
  <si>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</si>
  <si>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</si>
  <si>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</si>
  <si>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</si>
  <si>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</si>
  <si>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</si>
  <si>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</si>
  <si>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</si>
  <si>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</si>
  <si>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</si>
  <si>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</si>
  <si>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</si>
  <si>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</si>
  <si>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</si>
  <si>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</si>
  <si>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</si>
  <si>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</si>
  <si>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</si>
  <si>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</si>
  <si>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</si>
  <si>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</si>
  <si>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</si>
  <si>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</si>
  <si>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</si>
  <si>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</si>
  <si>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</si>
  <si>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</si>
  <si>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</si>
  <si>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</si>
  <si>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</si>
  <si>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</si>
  <si>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</si>
  <si>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</si>
  <si>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</si>
  <si>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</si>
  <si>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</si>
  <si>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</si>
  <si>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</si>
  <si>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</si>
  <si>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</si>
  <si>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</si>
  <si>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</si>
  <si>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</si>
  <si>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</si>
  <si>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</si>
  <si>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</si>
  <si>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</si>
  <si>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</si>
  <si>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</si>
  <si>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</si>
  <si>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</si>
  <si>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</si>
  <si>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</si>
  <si>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</si>
  <si>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</si>
  <si>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</si>
  <si>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</si>
  <si>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</si>
  <si>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</si>
  <si>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</si>
  <si>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</si>
  <si>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</si>
  <si>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</si>
  <si>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</si>
  <si>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</si>
  <si>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</si>
  <si>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</si>
  <si>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</si>
  <si>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</si>
  <si>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</si>
  <si>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</si>
  <si>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</si>
  <si>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</si>
  <si>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</si>
  <si>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</si>
  <si>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</si>
  <si>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</si>
  <si>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</si>
  <si>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</si>
  <si>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</si>
  <si>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</si>
  <si>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</si>
  <si>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</si>
  <si>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</si>
  <si>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</si>
  <si>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</si>
  <si>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</si>
  <si>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</si>
  <si>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</si>
  <si>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</si>
  <si>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</si>
  <si>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</si>
  <si>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</si>
  <si>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</si>
  <si>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</si>
  <si>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</si>
  <si>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</si>
  <si>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</si>
  <si>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</si>
  <si>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</si>
  <si>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</si>
  <si>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</si>
  <si>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</si>
  <si>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</si>
  <si>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</si>
  <si>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</si>
  <si>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</si>
  <si>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</si>
  <si>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</si>
  <si>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</si>
  <si>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</si>
  <si>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</si>
  <si>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</si>
  <si>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</si>
  <si>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</si>
  <si>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</si>
  <si>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</si>
  <si>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</si>
  <si>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</si>
  <si>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</si>
  <si>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</si>
  <si>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</si>
  <si>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</si>
  <si>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</si>
  <si>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</si>
  <si>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</si>
  <si>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</si>
  <si>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</si>
  <si>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</si>
  <si>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</si>
  <si>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</si>
  <si>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</si>
  <si>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</si>
  <si>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</si>
  <si>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</si>
  <si>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</si>
  <si>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</si>
  <si>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</si>
  <si>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</si>
  <si>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</si>
  <si>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</si>
  <si>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</si>
  <si>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</si>
  <si>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</si>
  <si>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</si>
  <si>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</si>
  <si>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</si>
  <si>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</si>
  <si>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</si>
  <si>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</si>
  <si>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</si>
  <si>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</si>
  <si>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</si>
  <si>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</si>
  <si>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</si>
  <si>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</si>
  <si>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</si>
  <si>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</si>
  <si>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</si>
  <si>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</si>
  <si>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</si>
  <si>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</si>
  <si>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</si>
  <si>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</si>
  <si>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</si>
  <si>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</si>
  <si>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</si>
  <si>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</si>
  <si>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</si>
  <si>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</si>
  <si>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</si>
  <si>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</si>
  <si>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</si>
  <si>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</si>
  <si>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</si>
  <si>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</si>
  <si>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</si>
  <si>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</si>
  <si>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</si>
  <si>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</si>
  <si>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</si>
  <si>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</si>
  <si>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</si>
  <si>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</si>
  <si>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</si>
  <si>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</si>
  <si>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</si>
  <si>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</si>
  <si>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</si>
  <si>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</si>
  <si>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</si>
  <si>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</si>
  <si>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</si>
  <si>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</si>
  <si>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</si>
  <si>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</si>
  <si>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</si>
  <si>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</si>
  <si>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</si>
  <si>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</si>
  <si>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</si>
  <si>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</si>
  <si>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</si>
  <si>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</si>
  <si>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</si>
  <si>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</si>
  <si>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</si>
  <si>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</si>
  <si>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</si>
  <si>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</si>
  <si>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</si>
  <si>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</si>
  <si>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</si>
  <si>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</si>
  <si>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</si>
  <si>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</si>
  <si>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</si>
  <si>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</si>
  <si>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</si>
  <si>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</si>
  <si>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</si>
  <si>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</si>
  <si>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</si>
  <si>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</si>
  <si>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</si>
  <si>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</si>
  <si>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</si>
  <si>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</si>
  <si>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</si>
  <si>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</si>
  <si>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</si>
  <si>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</si>
  <si>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</si>
  <si>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</si>
  <si>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</si>
  <si>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</si>
  <si>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</si>
  <si>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</si>
  <si>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</si>
  <si>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</si>
  <si>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</si>
  <si>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</si>
  <si>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</si>
  <si>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</si>
  <si>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</si>
  <si>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</si>
  <si>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</si>
  <si>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</si>
  <si>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</si>
  <si>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</si>
  <si>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</si>
  <si>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</si>
  <si>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</si>
  <si>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</si>
  <si>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</si>
  <si>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</si>
  <si>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</si>
  <si>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</si>
  <si>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</si>
  <si>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</si>
  <si>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</si>
  <si>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</si>
  <si>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</si>
  <si>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</si>
  <si>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</si>
  <si>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</si>
  <si>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</si>
  <si>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</si>
  <si>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</si>
  <si>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</si>
  <si>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</si>
  <si>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</si>
  <si>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</si>
  <si>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</si>
  <si>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</si>
  <si>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</si>
  <si>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</si>
  <si>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</si>
  <si>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</si>
  <si>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</si>
  <si>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</si>
  <si>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</si>
  <si>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</si>
  <si>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</si>
  <si>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</si>
  <si>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</si>
  <si>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</si>
  <si>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</si>
  <si>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</si>
  <si>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</si>
  <si>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</si>
  <si>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</si>
  <si>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</si>
  <si>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</si>
  <si>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</si>
  <si>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</si>
  <si>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</si>
  <si>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</si>
  <si>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</si>
  <si>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</si>
  <si>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</si>
  <si>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</si>
  <si>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</si>
  <si>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</si>
  <si>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</si>
  <si>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</si>
  <si>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</si>
  <si>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</si>
  <si>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</si>
  <si>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</si>
  <si>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</si>
  <si>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</si>
  <si>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</si>
  <si>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</si>
  <si>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</si>
  <si>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</si>
  <si>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</si>
  <si>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</si>
  <si>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</si>
  <si>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</si>
  <si>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</si>
  <si>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</si>
  <si>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</si>
  <si>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</si>
  <si>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</si>
  <si>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</si>
  <si>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</si>
  <si>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</si>
  <si>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</si>
  <si>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</si>
  <si>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</si>
  <si>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</si>
  <si>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</si>
  <si>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</si>
  <si>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</si>
  <si>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</si>
  <si>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</si>
  <si>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</si>
  <si>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</si>
  <si>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</si>
  <si>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</si>
  <si>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</si>
  <si>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</si>
  <si>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</si>
  <si>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</si>
  <si>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</si>
  <si>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</si>
  <si>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</si>
  <si>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</si>
  <si>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</si>
  <si>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</si>
  <si>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</si>
  <si>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</si>
  <si>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</si>
  <si>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</si>
  <si>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</si>
  <si>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</si>
  <si>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</si>
  <si>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</si>
  <si>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</si>
  <si>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</si>
  <si>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</si>
  <si>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</si>
  <si>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</si>
  <si>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</si>
  <si>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</si>
  <si>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</si>
  <si>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</si>
  <si>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</si>
  <si>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</si>
  <si>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</si>
  <si>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</si>
  <si>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</si>
  <si>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</si>
  <si>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</si>
  <si>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</si>
  <si>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</si>
  <si>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</si>
  <si>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</si>
  <si>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</si>
  <si>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</si>
  <si>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</si>
  <si>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</si>
  <si>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</si>
  <si>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</si>
  <si>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</si>
  <si>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</si>
  <si>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</si>
  <si>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</si>
  <si>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</si>
  <si>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</si>
  <si>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</si>
  <si>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</si>
  <si>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</si>
  <si>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</si>
  <si>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</si>
  <si>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</si>
  <si>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</si>
  <si>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</si>
  <si>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</si>
  <si>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</si>
  <si>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</si>
  <si>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</si>
  <si>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</si>
  <si>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</si>
  <si>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</si>
  <si>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</si>
  <si>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</si>
  <si>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</si>
  <si>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</si>
  <si>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</si>
  <si>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</si>
  <si>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</si>
  <si>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</si>
  <si>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</si>
  <si>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</si>
  <si>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</si>
  <si>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</si>
  <si>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</si>
  <si>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</si>
  <si>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</si>
  <si>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</si>
  <si>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</si>
  <si>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</si>
  <si>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</si>
  <si>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</si>
  <si>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</si>
  <si>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</si>
  <si>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</si>
  <si>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</si>
  <si>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</si>
  <si>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</si>
  <si>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</si>
  <si>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</si>
  <si>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</si>
  <si>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</si>
  <si>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</si>
  <si>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</si>
  <si>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</si>
  <si>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</si>
  <si>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</si>
  <si>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</si>
  <si>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</si>
  <si>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</si>
  <si>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</si>
  <si>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</si>
  <si>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</si>
  <si>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</si>
  <si>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</si>
  <si>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</si>
  <si>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</si>
  <si>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</si>
  <si>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</si>
  <si>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</si>
  <si>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</si>
  <si>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</si>
  <si>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</si>
  <si>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</si>
  <si>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</si>
  <si>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</si>
  <si>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</si>
  <si>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</si>
  <si>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</si>
  <si>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</si>
  <si>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</si>
  <si>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</si>
  <si>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</si>
  <si>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</si>
  <si>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</si>
  <si>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</si>
  <si>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</si>
  <si>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</si>
  <si>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</si>
  <si>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</si>
  <si>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</si>
  <si>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</si>
  <si>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</si>
  <si>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</si>
  <si>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</si>
  <si>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</si>
  <si>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</si>
  <si>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</si>
  <si>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</si>
  <si>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</si>
  <si>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</si>
  <si>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</si>
  <si>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</si>
  <si>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</si>
  <si>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</si>
  <si>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</si>
  <si>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</si>
  <si>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</si>
  <si>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</si>
  <si>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</si>
  <si>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</si>
  <si>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</si>
  <si>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</si>
  <si>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</si>
  <si>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</si>
  <si>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</si>
  <si>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</si>
  <si>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</si>
  <si>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</si>
  <si>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</si>
  <si>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</si>
  <si>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</si>
  <si>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</si>
  <si>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</si>
  <si>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</si>
  <si>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</si>
  <si>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</si>
  <si>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</si>
  <si>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</si>
  <si>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</si>
  <si>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</si>
  <si>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</si>
  <si>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</si>
  <si>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</si>
  <si>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</si>
  <si>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</si>
  <si>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</si>
  <si>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</si>
  <si>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</si>
  <si>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</si>
  <si>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</si>
  <si>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</si>
  <si>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</si>
  <si>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</si>
  <si>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</si>
  <si>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</si>
  <si>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</si>
  <si>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</si>
  <si>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</si>
  <si>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</si>
  <si>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</si>
  <si>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</si>
  <si>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</si>
  <si>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</si>
  <si>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</si>
  <si>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</si>
  <si>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</si>
  <si>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</si>
  <si>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</si>
  <si>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</si>
  <si>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</si>
  <si>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</si>
  <si>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</si>
  <si>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</si>
  <si>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</si>
  <si>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</si>
  <si>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</si>
  <si>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</si>
  <si>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</si>
  <si>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</si>
  <si>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</si>
  <si>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</si>
  <si>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</si>
  <si>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</si>
  <si>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</si>
  <si>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</si>
  <si>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</si>
  <si>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</si>
  <si>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</si>
  <si>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</si>
  <si>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</si>
  <si>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</si>
  <si>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</si>
  <si>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</si>
  <si>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</si>
  <si>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</si>
  <si>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</si>
  <si>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</si>
  <si>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</si>
  <si>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</si>
  <si>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</si>
  <si>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</si>
  <si>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</si>
  <si>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</si>
  <si>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</si>
  <si>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</si>
  <si>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</si>
  <si>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</si>
  <si>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</si>
  <si>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</si>
  <si>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</si>
  <si>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</si>
  <si>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</si>
  <si>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</si>
  <si>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</si>
  <si>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</si>
  <si>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</si>
  <si>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</si>
  <si>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</si>
  <si>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</si>
  <si>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</si>
  <si>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</si>
  <si>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</si>
  <si>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</si>
  <si>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</si>
  <si>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</si>
  <si>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</si>
  <si>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</si>
  <si>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</si>
  <si>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</si>
  <si>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</si>
  <si>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</si>
  <si>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</si>
  <si>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</si>
  <si>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</si>
  <si>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</si>
  <si>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</si>
  <si>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</si>
  <si>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</si>
  <si>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</si>
  <si>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</si>
  <si>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</si>
  <si>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</si>
  <si>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</si>
  <si>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</si>
  <si>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</si>
  <si>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</si>
  <si>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</si>
  <si>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</si>
  <si>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</si>
  <si>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</si>
  <si>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</si>
  <si>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</si>
  <si>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</si>
  <si>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</si>
  <si>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</si>
  <si>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</si>
  <si>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</si>
  <si>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</si>
  <si>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</si>
  <si>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</si>
  <si>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</si>
  <si>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</si>
  <si>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</si>
  <si>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</si>
  <si>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</si>
  <si>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</si>
  <si>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</si>
  <si>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</si>
  <si>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</si>
  <si>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</si>
  <si>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</si>
  <si>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</si>
  <si>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</si>
  <si>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</si>
  <si>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</si>
  <si>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</si>
  <si>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</si>
  <si>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</si>
  <si>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</si>
  <si>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</si>
  <si>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</si>
  <si>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</si>
  <si>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</si>
  <si>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</si>
  <si>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</si>
  <si>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</si>
  <si>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</si>
  <si>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</si>
  <si>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</si>
  <si>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</si>
  <si>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</si>
  <si>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</si>
  <si>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</si>
  <si>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</si>
  <si>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</si>
  <si>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</si>
  <si>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</si>
  <si>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</si>
  <si>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</si>
  <si>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</si>
  <si>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</si>
  <si>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</si>
  <si>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</si>
  <si>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</si>
  <si>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</si>
  <si>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</si>
  <si>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</si>
  <si>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</si>
  <si>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</si>
  <si>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</si>
  <si>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</si>
  <si>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</si>
  <si>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</si>
  <si>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</si>
  <si>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</si>
  <si>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</si>
  <si>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</si>
  <si>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</si>
  <si>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</si>
  <si>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</si>
  <si>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</si>
  <si>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</si>
  <si>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</si>
  <si>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</si>
  <si>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</si>
  <si>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</si>
  <si>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</si>
  <si>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</si>
  <si>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</si>
  <si>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</si>
  <si>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</si>
  <si>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</si>
  <si>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</si>
  <si>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</si>
  <si>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</si>
  <si>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</si>
  <si>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</si>
  <si>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</si>
  <si>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</si>
  <si>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</si>
  <si>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</si>
  <si>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</si>
  <si>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</si>
  <si>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</si>
  <si>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</si>
  <si>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</si>
  <si>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</si>
  <si>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</si>
  <si>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</si>
  <si>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</si>
  <si>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</si>
  <si>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</si>
  <si>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</si>
  <si>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</si>
  <si>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</si>
  <si>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</si>
  <si>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</si>
  <si>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</si>
  <si>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</si>
  <si>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</si>
  <si>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</si>
  <si>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</si>
  <si>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</si>
  <si>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</si>
  <si>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</si>
  <si>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</si>
  <si>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</si>
  <si>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</si>
  <si>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</si>
  <si>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</si>
  <si>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</si>
  <si>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</si>
  <si>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</si>
  <si>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</si>
  <si>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</si>
  <si>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</si>
  <si>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</si>
  <si>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</si>
  <si>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</si>
  <si>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</si>
  <si>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</si>
  <si>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</si>
  <si>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</si>
  <si>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</si>
  <si>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</si>
  <si>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</si>
  <si>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</si>
  <si>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</si>
  <si>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</si>
  <si>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</si>
  <si>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</si>
  <si>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</si>
  <si>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</si>
  <si>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</si>
  <si>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</si>
  <si>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</si>
  <si>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</si>
  <si>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</si>
  <si>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</si>
  <si>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</si>
  <si>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</si>
  <si>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</si>
  <si>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</si>
  <si>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</si>
  <si>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</si>
  <si>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</si>
  <si>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</si>
  <si>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</si>
  <si>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</si>
  <si>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</si>
  <si>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</si>
  <si>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</si>
  <si>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</si>
  <si>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</si>
  <si>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</si>
  <si>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</si>
  <si>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</si>
  <si>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</si>
  <si>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</si>
  <si>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</si>
  <si>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</si>
  <si>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</si>
  <si>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</si>
  <si>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</si>
  <si>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</si>
  <si>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</si>
  <si>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</si>
  <si>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</si>
  <si>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</si>
  <si>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</si>
  <si>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</si>
  <si>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</si>
  <si>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</si>
  <si>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</si>
  <si>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</si>
  <si>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</si>
  <si>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</si>
  <si>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</si>
  <si>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</si>
  <si>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</si>
  <si>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</si>
  <si>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</si>
  <si>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</si>
  <si>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</si>
  <si>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</si>
  <si>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</si>
  <si>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</si>
  <si>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</si>
  <si>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</si>
  <si>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</si>
  <si>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</si>
  <si>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</si>
  <si>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</si>
  <si>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</si>
  <si>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</si>
  <si>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</si>
  <si>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</si>
  <si>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</si>
  <si>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</si>
  <si>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</si>
  <si>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</si>
  <si>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</si>
  <si>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</si>
  <si>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</si>
  <si>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</si>
  <si>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</si>
  <si>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</si>
  <si>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</si>
  <si>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</si>
  <si>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</si>
  <si>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</si>
  <si>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</si>
  <si>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</si>
  <si>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</si>
  <si>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</si>
  <si>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</si>
  <si>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</si>
  <si>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</si>
  <si>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</si>
  <si>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</si>
  <si>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</si>
  <si>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</si>
  <si>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</si>
  <si>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</si>
  <si>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</si>
  <si>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</si>
  <si>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</si>
  <si>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</si>
  <si>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</si>
  <si>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</si>
  <si>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</si>
  <si>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</si>
  <si>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</si>
  <si>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</si>
  <si>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</si>
  <si>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</si>
  <si>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</si>
  <si>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</si>
  <si>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</si>
  <si>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</si>
  <si>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</si>
  <si>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</si>
  <si>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</si>
  <si>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</si>
  <si>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</si>
  <si>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</si>
  <si>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</si>
  <si>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</si>
  <si>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</si>
  <si>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</si>
  <si>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</si>
  <si>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</si>
  <si>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</si>
  <si>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</si>
  <si>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</si>
  <si>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</si>
  <si>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</si>
  <si>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</si>
  <si>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</si>
  <si>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</si>
  <si>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</si>
  <si>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</si>
  <si>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</si>
  <si>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</si>
  <si>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</si>
  <si>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</si>
  <si>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</si>
  <si>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</si>
  <si>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</si>
  <si>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</si>
  <si>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</si>
  <si>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</si>
  <si>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</si>
  <si>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</si>
  <si>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</si>
  <si>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</si>
  <si>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</si>
  <si>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</si>
  <si>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</si>
  <si>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</si>
  <si>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</si>
  <si>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</si>
  <si>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</si>
  <si>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</si>
  <si>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</si>
  <si>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</si>
  <si>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</si>
  <si>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</si>
  <si>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</si>
  <si>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</si>
  <si>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</si>
  <si>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</si>
  <si>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</si>
  <si>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</si>
  <si>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</si>
  <si>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</si>
  <si>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</si>
  <si>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</si>
  <si>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</si>
  <si>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</si>
  <si>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</si>
  <si>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</si>
  <si>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</si>
  <si>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</si>
  <si>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</si>
  <si>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</si>
  <si>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</si>
  <si>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</si>
  <si>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</si>
  <si>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</si>
  <si>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</si>
  <si>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</si>
  <si>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</si>
  <si>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</si>
  <si>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</si>
  <si>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</si>
  <si>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</si>
  <si>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</si>
  <si>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</si>
  <si>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</si>
  <si>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</si>
  <si>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</si>
  <si>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</si>
  <si>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</si>
  <si>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</si>
  <si>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</si>
  <si>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</si>
  <si>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</si>
  <si>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</si>
  <si>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</si>
  <si>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</si>
  <si>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</si>
  <si>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</si>
  <si>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</si>
  <si>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</si>
  <si>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</si>
  <si>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</si>
  <si>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</si>
  <si>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</si>
  <si>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</si>
  <si>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</si>
  <si>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</si>
  <si>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</si>
  <si>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</si>
  <si>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</si>
  <si>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</si>
  <si>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</si>
  <si>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</si>
  <si>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</si>
  <si>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</si>
  <si>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</si>
  <si>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</si>
  <si>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</si>
  <si>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</si>
  <si>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</si>
  <si>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</si>
  <si>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</si>
  <si>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</si>
  <si>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</si>
  <si>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</si>
  <si>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</si>
  <si>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</si>
  <si>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</si>
  <si>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</si>
  <si>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</si>
  <si>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</si>
  <si>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</si>
  <si>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</si>
  <si>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</si>
  <si>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</si>
  <si>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</si>
  <si>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</si>
  <si>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</si>
  <si>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</si>
  <si>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</si>
  <si>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</si>
  <si>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</si>
  <si>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</si>
  <si>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</si>
  <si>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</si>
  <si>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</si>
  <si>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</si>
  <si>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</si>
  <si>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</si>
  <si>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</si>
  <si>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</si>
  <si>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</si>
  <si>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</si>
  <si>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</si>
  <si>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</si>
  <si>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</si>
  <si>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</si>
  <si>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</si>
  <si>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</si>
  <si>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</si>
  <si>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</si>
  <si>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</si>
  <si>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</si>
  <si>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</si>
  <si>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</si>
  <si>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</si>
  <si>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</si>
  <si>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</si>
  <si>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</si>
  <si>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</si>
  <si>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</si>
  <si>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</si>
  <si>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</si>
  <si>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</si>
  <si>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</si>
  <si>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</si>
  <si>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</si>
  <si>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</si>
  <si>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</si>
  <si>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</si>
  <si>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</si>
  <si>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</si>
  <si>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</si>
  <si>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</si>
  <si>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</si>
  <si>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</si>
  <si>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</si>
  <si>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</si>
  <si>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</si>
  <si>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</si>
  <si>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</si>
  <si>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</si>
  <si>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</si>
  <si>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</si>
  <si>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</si>
  <si>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</si>
  <si>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</si>
  <si>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</si>
  <si>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</si>
  <si>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</si>
  <si>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</si>
  <si>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</si>
  <si>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</si>
  <si>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</si>
  <si>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</si>
  <si>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</si>
  <si>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</si>
  <si>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</si>
  <si>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</si>
  <si>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</si>
  <si>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</si>
  <si>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</si>
  <si>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</si>
  <si>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</si>
  <si>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</si>
  <si>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</si>
  <si>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</si>
  <si>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</si>
  <si>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</si>
  <si>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</si>
  <si>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</si>
  <si>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</si>
  <si>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</si>
  <si>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</si>
  <si>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</si>
  <si>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</si>
  <si>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</si>
  <si>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</si>
  <si>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</si>
  <si>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</si>
  <si>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</si>
  <si>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</si>
  <si>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</si>
  <si>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</si>
  <si>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</si>
  <si>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</si>
  <si>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</si>
  <si>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</si>
  <si>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</si>
  <si>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</si>
  <si>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</si>
  <si>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</si>
  <si>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</si>
  <si>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</si>
  <si>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</si>
  <si>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</si>
  <si>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</si>
  <si>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</si>
  <si>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</si>
  <si>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</si>
  <si>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</si>
  <si>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</si>
  <si>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</si>
  <si>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</si>
  <si>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</si>
  <si>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</si>
  <si>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</si>
  <si>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</si>
  <si>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</si>
  <si>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</si>
  <si>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</si>
  <si>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</si>
  <si>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</si>
  <si>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</si>
  <si>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</si>
  <si>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</si>
  <si>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</si>
  <si>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</si>
  <si>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</si>
  <si>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</si>
  <si>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</si>
  <si>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</si>
  <si>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</si>
  <si>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</si>
  <si>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</si>
  <si>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</si>
  <si>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</si>
  <si>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</si>
  <si>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</si>
  <si>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</si>
  <si>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</si>
  <si>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</si>
  <si>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</si>
  <si>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</si>
  <si>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</si>
  <si>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</si>
  <si>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</si>
  <si>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</si>
  <si>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</si>
  <si>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</si>
  <si>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</si>
  <si>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</si>
  <si>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</si>
  <si>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</si>
  <si>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</si>
  <si>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</si>
  <si>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</si>
  <si>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</si>
  <si>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</si>
  <si>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</si>
  <si>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</si>
  <si>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</si>
  <si>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</si>
  <si>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</si>
  <si>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</si>
  <si>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</si>
  <si>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</si>
  <si>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</si>
  <si>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</si>
  <si>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</si>
  <si>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</si>
  <si>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</si>
  <si>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</si>
  <si>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</si>
  <si>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</si>
  <si>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</si>
  <si>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</si>
  <si>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</si>
  <si>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</si>
  <si>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</si>
  <si>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</si>
  <si>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</si>
  <si>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</si>
  <si>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</si>
  <si>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</si>
  <si>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</si>
  <si>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</si>
  <si>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</si>
  <si>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</si>
  <si>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</si>
  <si>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</si>
  <si>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</si>
  <si>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</si>
  <si>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</si>
  <si>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</si>
  <si>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</si>
  <si>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</si>
  <si>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</si>
  <si>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</si>
  <si>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</si>
  <si>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</si>
  <si>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</si>
  <si>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</si>
  <si>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</si>
  <si>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</si>
  <si>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</si>
  <si>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</si>
  <si>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</si>
  <si>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</si>
  <si>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</si>
  <si>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</si>
  <si>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</si>
  <si>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</si>
  <si>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</si>
  <si>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</si>
  <si>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</si>
  <si>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</si>
  <si>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</si>
  <si>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</si>
  <si>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</si>
  <si>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</si>
  <si>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</si>
  <si>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</si>
  <si>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</si>
  <si>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</si>
  <si>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</si>
  <si>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</si>
  <si>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</si>
  <si>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</si>
  <si>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</si>
  <si>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</si>
  <si>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</si>
  <si>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</si>
  <si>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</si>
  <si>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</si>
  <si>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</si>
  <si>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</si>
  <si>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</si>
  <si>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</si>
  <si>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</si>
  <si>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</si>
  <si>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</si>
  <si>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</si>
  <si>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</si>
  <si>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</si>
  <si>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</si>
  <si>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</si>
  <si>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</si>
  <si>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</si>
  <si>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</si>
  <si>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</si>
  <si>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</si>
  <si>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</si>
  <si>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</si>
  <si>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</si>
  <si>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</si>
  <si>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</si>
  <si>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</si>
  <si>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</si>
  <si>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</si>
  <si>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</si>
  <si>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</si>
  <si>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</si>
  <si>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</si>
  <si>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</si>
  <si>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</si>
  <si>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</si>
  <si>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</si>
  <si>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</si>
  <si>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</si>
  <si>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</si>
  <si>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</si>
  <si>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</si>
  <si>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</si>
  <si>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</si>
  <si>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</si>
  <si>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</si>
  <si>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</si>
  <si>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</si>
  <si>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</si>
  <si>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</si>
  <si>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</si>
  <si>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</si>
  <si>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</si>
  <si>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</si>
  <si>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</si>
  <si>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</si>
  <si>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</si>
  <si>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</si>
  <si>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</si>
  <si>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</si>
  <si>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</si>
  <si>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</si>
  <si>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</si>
  <si>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</si>
  <si>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</si>
  <si>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</si>
  <si>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</si>
  <si>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</si>
  <si>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</si>
  <si>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</si>
  <si>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</si>
  <si>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</si>
  <si>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</si>
  <si>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</si>
  <si>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</si>
  <si>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</si>
  <si>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</si>
  <si>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</si>
  <si>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</si>
  <si>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</si>
  <si>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</si>
  <si>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</si>
  <si>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</si>
  <si>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</si>
  <si>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</si>
  <si>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</si>
  <si>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</si>
  <si>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</si>
  <si>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</si>
  <si>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</si>
  <si>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</si>
  <si>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</si>
  <si>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</si>
  <si>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</si>
  <si>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</si>
  <si>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</si>
  <si>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</si>
  <si>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</si>
  <si>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</si>
  <si>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</si>
  <si>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</si>
  <si>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</si>
  <si>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</si>
  <si>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</si>
  <si>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</si>
  <si>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</si>
  <si>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</si>
  <si>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</si>
  <si>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</si>
  <si>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</si>
  <si>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</si>
  <si>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</si>
  <si>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</si>
  <si>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</si>
  <si>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</si>
  <si>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</si>
  <si>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</si>
  <si>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</si>
  <si>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</si>
  <si>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</si>
  <si>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</si>
  <si>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</si>
  <si>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</si>
  <si>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</si>
  <si>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</si>
  <si>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</si>
  <si>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</si>
  <si>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</si>
  <si>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</si>
  <si>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</si>
  <si>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</si>
  <si>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</si>
  <si>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</si>
  <si>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</si>
  <si>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</si>
  <si>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</si>
  <si>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</si>
  <si>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</si>
  <si>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</si>
  <si>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</si>
  <si>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</si>
  <si>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</si>
  <si>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</si>
  <si>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</si>
  <si>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</si>
  <si>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</si>
  <si>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</si>
  <si>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</si>
  <si>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</si>
  <si>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</si>
  <si>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</si>
  <si>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</si>
  <si>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</si>
  <si>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</si>
  <si>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</si>
  <si>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</si>
  <si>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</si>
  <si>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</si>
  <si>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</si>
  <si>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</si>
  <si>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</si>
  <si>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</si>
  <si>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</si>
  <si>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</si>
  <si>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</si>
  <si>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</si>
  <si>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</si>
  <si>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</si>
  <si>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</si>
  <si>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</si>
  <si>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</si>
  <si>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</si>
  <si>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</si>
  <si>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</si>
  <si>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</si>
  <si>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</si>
  <si>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</si>
  <si>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</si>
  <si>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</si>
  <si>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</si>
  <si>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</si>
  <si>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</si>
  <si>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</si>
  <si>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</si>
  <si>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</si>
  <si>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</si>
  <si>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</si>
  <si>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</si>
  <si>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</si>
  <si>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</si>
  <si>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</si>
  <si>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</si>
  <si>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</si>
  <si>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</si>
  <si>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</si>
  <si>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</si>
  <si>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</si>
  <si>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</si>
  <si>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</si>
  <si>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</si>
  <si>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</si>
  <si>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</si>
  <si>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</si>
  <si>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</si>
  <si>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</si>
  <si>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</si>
  <si>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</si>
  <si>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</si>
  <si>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</si>
  <si>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</si>
  <si>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</si>
  <si>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</si>
  <si>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</si>
  <si>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</si>
  <si>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</si>
  <si>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</si>
  <si>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</si>
  <si>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</si>
  <si>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</si>
  <si>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</si>
  <si>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</si>
  <si>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</si>
  <si>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</si>
  <si>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</si>
  <si>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</si>
  <si>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</si>
  <si>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</si>
  <si>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</si>
  <si>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</si>
  <si>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</si>
  <si>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</si>
  <si>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</si>
  <si>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</si>
  <si>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</si>
  <si>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</si>
  <si>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</si>
  <si>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</si>
  <si>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</si>
  <si>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</si>
  <si>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</si>
  <si>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</si>
  <si>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</si>
  <si>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</si>
  <si>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</si>
  <si>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</si>
  <si>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</si>
  <si>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</si>
  <si>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</si>
  <si>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</si>
  <si>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</si>
  <si>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</si>
  <si>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</si>
  <si>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</si>
  <si>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</si>
  <si>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</si>
  <si>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</si>
  <si>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</si>
  <si>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</si>
  <si>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</si>
  <si>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</si>
  <si>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</si>
  <si>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</si>
  <si>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</si>
  <si>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</si>
  <si>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</si>
  <si>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</si>
  <si>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</si>
  <si>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</si>
  <si>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</si>
  <si>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</si>
  <si>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</si>
  <si>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</si>
  <si>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</si>
  <si>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</si>
  <si>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</si>
  <si>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</si>
  <si>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</si>
  <si>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</si>
  <si>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</si>
  <si>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</si>
  <si>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</si>
  <si>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</si>
  <si>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</si>
  <si>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</si>
  <si>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</si>
  <si>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</si>
  <si>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</si>
  <si>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</si>
  <si>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</si>
  <si>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</si>
  <si>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</si>
  <si>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</si>
  <si>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</si>
  <si>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</si>
  <si>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</si>
  <si>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</si>
  <si>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</si>
  <si>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</si>
  <si>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</si>
  <si>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</si>
  <si>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</si>
  <si>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</si>
  <si>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</si>
  <si>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</si>
  <si>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</si>
  <si>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</si>
  <si>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</si>
  <si>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</si>
  <si>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</si>
  <si>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</si>
  <si>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</si>
  <si>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</si>
  <si>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</si>
  <si>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</si>
  <si>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</si>
  <si>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</si>
  <si>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</si>
  <si>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</si>
  <si>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</si>
  <si>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</si>
  <si>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</si>
  <si>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</si>
  <si>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</si>
  <si>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</si>
  <si>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</si>
  <si>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</si>
  <si>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</si>
  <si>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</si>
  <si>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</si>
  <si>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</si>
  <si>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</si>
  <si>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</si>
  <si>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</si>
  <si>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</si>
  <si>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</si>
  <si>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</si>
  <si>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</si>
  <si>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</si>
  <si>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</si>
  <si>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</si>
  <si>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</si>
  <si>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</si>
  <si>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</si>
  <si>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</si>
  <si>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</si>
  <si>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</si>
  <si>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</si>
  <si>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</si>
  <si>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</si>
  <si>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</si>
  <si>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</si>
  <si>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</si>
  <si>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</si>
  <si>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</si>
  <si>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</si>
  <si>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</si>
  <si>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</si>
  <si>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</si>
  <si>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</si>
  <si>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</si>
  <si>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</si>
  <si>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</si>
  <si>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</si>
  <si>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</si>
  <si>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</si>
  <si>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</si>
  <si>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</si>
  <si>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</si>
  <si>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</si>
  <si>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</si>
  <si>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</si>
  <si>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</si>
  <si>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</si>
  <si>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</si>
  <si>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</si>
  <si>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</si>
  <si>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</si>
  <si>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</si>
  <si>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</si>
  <si>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</si>
  <si>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</si>
  <si>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</si>
  <si>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</si>
  <si>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</si>
  <si>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</si>
  <si>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</si>
  <si>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</si>
  <si>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</si>
  <si>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</si>
  <si>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</si>
  <si>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</si>
  <si>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</si>
  <si>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</si>
  <si>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</si>
  <si>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</si>
  <si>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</si>
  <si>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</si>
  <si>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</si>
  <si>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</si>
  <si>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</si>
  <si>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</si>
  <si>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</si>
  <si>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</si>
  <si>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</si>
  <si>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</si>
  <si>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</si>
  <si>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</si>
  <si>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</si>
  <si>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</si>
  <si>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</si>
  <si>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</si>
  <si>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</si>
  <si>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</si>
  <si>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</si>
  <si>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</si>
  <si>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</si>
  <si>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</si>
  <si>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</si>
  <si>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</si>
  <si>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</si>
  <si>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</si>
  <si>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</si>
  <si>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</si>
  <si>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</si>
  <si>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</si>
  <si>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</si>
  <si>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</si>
  <si>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</si>
  <si>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</si>
  <si>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</si>
  <si>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</si>
  <si>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</si>
  <si>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</si>
  <si>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</si>
  <si>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</si>
  <si>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</si>
  <si>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</si>
  <si>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</si>
  <si>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</si>
  <si>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</si>
  <si>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</si>
  <si>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</si>
  <si>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</si>
  <si>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</si>
  <si>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</si>
  <si>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</si>
  <si>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</si>
  <si>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</si>
  <si>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</si>
  <si>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</si>
  <si>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</si>
  <si>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</si>
  <si>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</si>
  <si>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</si>
  <si>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</si>
  <si>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</si>
  <si>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</si>
  <si>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</si>
  <si>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</si>
  <si>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</si>
  <si>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</si>
  <si>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</si>
  <si>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</si>
  <si>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</si>
  <si>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</si>
  <si>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</si>
  <si>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</si>
  <si>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</si>
  <si>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</si>
  <si>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</si>
  <si>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</si>
  <si>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</si>
  <si>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</si>
  <si>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</si>
  <si>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</si>
  <si>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</si>
  <si>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</si>
  <si>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</si>
  <si>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</si>
  <si>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</si>
  <si>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</si>
  <si>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</si>
  <si>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</si>
  <si>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</si>
  <si>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</si>
  <si>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</si>
  <si>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</si>
  <si>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</si>
  <si>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</si>
  <si>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</si>
  <si>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</si>
  <si>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</si>
  <si>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</si>
  <si>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</si>
  <si>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</si>
  <si>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</si>
  <si>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</si>
  <si>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</si>
  <si>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</si>
  <si>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</si>
  <si>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</si>
  <si>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</si>
  <si>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</si>
  <si>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</si>
  <si>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</si>
  <si>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</si>
  <si>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</si>
  <si>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</si>
  <si>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</si>
  <si>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</si>
  <si>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</si>
  <si>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</si>
  <si>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</si>
  <si>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</si>
  <si>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</si>
  <si>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</si>
  <si>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</si>
  <si>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</si>
  <si>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</si>
  <si>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</si>
  <si>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</si>
  <si>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</si>
  <si>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</si>
  <si>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</si>
  <si>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</si>
  <si>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</si>
  <si>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</si>
  <si>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</si>
  <si>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</si>
  <si>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</si>
  <si>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</si>
  <si>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</si>
  <si>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</si>
  <si>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</si>
  <si>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</si>
  <si>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</si>
  <si>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</si>
  <si>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</si>
  <si>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</si>
  <si>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</si>
  <si>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</si>
  <si>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</si>
  <si>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</si>
  <si>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</si>
  <si>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</si>
  <si>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</si>
  <si>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</si>
  <si>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</si>
  <si>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</si>
  <si>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</si>
  <si>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</si>
  <si>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</si>
  <si>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</si>
  <si>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</si>
  <si>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</si>
  <si>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</si>
  <si>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</si>
  <si>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</si>
  <si>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</si>
  <si>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</si>
  <si>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</si>
  <si>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</si>
  <si>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</si>
  <si>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</si>
  <si>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</si>
  <si>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</si>
  <si>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</si>
  <si>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</si>
  <si>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</si>
  <si>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</si>
  <si>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</si>
  <si>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</si>
  <si>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</si>
  <si>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</si>
  <si>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</si>
  <si>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</si>
  <si>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</si>
  <si>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</si>
  <si>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</si>
  <si>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</si>
  <si>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</si>
  <si>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</si>
  <si>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</si>
  <si>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</si>
  <si>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</si>
  <si>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</si>
  <si>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</si>
  <si>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</si>
  <si>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</si>
  <si>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</si>
  <si>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</si>
  <si>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</si>
  <si>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</si>
  <si>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</si>
  <si>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</si>
  <si>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</si>
  <si>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</si>
  <si>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</si>
  <si>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</si>
  <si>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</si>
  <si>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</si>
  <si>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</si>
  <si>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</si>
  <si>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</si>
  <si>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</si>
  <si>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</si>
  <si>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</si>
  <si>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</si>
  <si>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</si>
  <si>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</si>
  <si>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</si>
  <si>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</si>
  <si>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</si>
  <si>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</si>
  <si>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</si>
  <si>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</si>
  <si>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</si>
  <si>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</si>
  <si>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</si>
  <si>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</si>
  <si>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</si>
  <si>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</si>
  <si>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</si>
  <si>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</si>
  <si>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</si>
  <si>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</si>
  <si>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</si>
  <si>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</si>
  <si>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</si>
  <si>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</si>
  <si>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</si>
  <si>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</si>
  <si>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</si>
  <si>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</si>
  <si>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</si>
  <si>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</si>
  <si>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</si>
  <si>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</si>
  <si>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</si>
  <si>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</si>
  <si>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</si>
  <si>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</si>
  <si>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</si>
  <si>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</si>
  <si>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</si>
  <si>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</si>
  <si>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</si>
  <si>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</si>
  <si>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</si>
  <si>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</si>
  <si>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</si>
  <si>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</si>
  <si>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</si>
  <si>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</si>
  <si>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</si>
  <si>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</si>
  <si>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</si>
  <si>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</si>
  <si>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</si>
  <si>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</si>
  <si>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</si>
  <si>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</si>
  <si>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</si>
  <si>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</si>
  <si>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</si>
  <si>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</si>
  <si>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</si>
  <si>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</si>
  <si>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</si>
  <si>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</si>
  <si>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</si>
  <si>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</si>
  <si>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</si>
  <si>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</si>
  <si>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</si>
  <si>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</si>
  <si>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</si>
  <si>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</si>
  <si>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</si>
  <si>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</si>
  <si>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</si>
  <si>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</si>
  <si>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</si>
  <si>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</si>
  <si>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</si>
  <si>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</si>
  <si>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</si>
  <si>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</si>
  <si>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</si>
  <si>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</si>
  <si>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</si>
  <si>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</si>
  <si>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</si>
  <si>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</si>
  <si>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</si>
  <si>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</si>
  <si>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</si>
  <si>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</si>
  <si>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</si>
  <si>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</si>
  <si>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</si>
  <si>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</si>
  <si>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</si>
  <si>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</si>
  <si>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</si>
  <si>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</si>
  <si>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</si>
  <si>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</si>
  <si>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</si>
  <si>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</si>
  <si>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</si>
  <si>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</si>
  <si>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</si>
  <si>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</si>
  <si>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</si>
  <si>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</si>
  <si>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</si>
  <si>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</si>
  <si>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</si>
  <si>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</si>
  <si>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</si>
  <si>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</si>
  <si>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</si>
  <si>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</si>
  <si>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</si>
  <si>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</si>
  <si>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</si>
  <si>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</si>
  <si>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</si>
  <si>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</si>
  <si>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</si>
  <si>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</si>
  <si>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</si>
  <si>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</si>
  <si>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</si>
  <si>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</si>
  <si>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</si>
  <si>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</si>
  <si>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</si>
  <si>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</si>
  <si>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</si>
  <si>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</si>
  <si>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</si>
  <si>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</si>
  <si>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</si>
  <si>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</si>
  <si>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</si>
  <si>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</si>
  <si>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</si>
  <si>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</si>
  <si>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</si>
  <si>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</si>
  <si>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</si>
  <si>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</si>
  <si>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</si>
  <si>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</si>
  <si>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</si>
  <si>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</si>
  <si>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</si>
  <si>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</si>
  <si>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</si>
  <si>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</si>
  <si>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</si>
  <si>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</si>
  <si>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</si>
  <si>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</si>
  <si>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</si>
  <si>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</si>
  <si>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</si>
  <si>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</si>
  <si>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</si>
  <si>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</si>
  <si>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</si>
  <si>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</si>
  <si>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</si>
  <si>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</si>
  <si>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</si>
  <si>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</si>
  <si>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</si>
  <si>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</si>
  <si>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</si>
  <si>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</si>
  <si>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</si>
  <si>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</si>
  <si>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</si>
  <si>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</si>
  <si>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</si>
  <si>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</si>
  <si>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</si>
  <si>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</si>
  <si>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</si>
  <si>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</si>
  <si>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</si>
  <si>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</si>
  <si>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</si>
  <si>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</si>
  <si>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</si>
  <si>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</si>
  <si>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</si>
  <si>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</si>
  <si>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</si>
  <si>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</si>
  <si>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</si>
  <si>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</si>
  <si>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</si>
  <si>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</si>
  <si>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</si>
  <si>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</si>
  <si>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</si>
  <si>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</si>
  <si>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</si>
  <si>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</si>
  <si>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</si>
  <si>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</si>
  <si>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</si>
  <si>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</si>
  <si>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</si>
  <si>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</si>
  <si>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</si>
  <si>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</si>
  <si>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</si>
  <si>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</si>
  <si>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</si>
  <si>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</si>
  <si>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</si>
  <si>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</si>
  <si>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</si>
  <si>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</si>
  <si>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</si>
  <si>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</si>
  <si>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</si>
  <si>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</si>
  <si>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</si>
  <si>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</si>
  <si>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</si>
  <si>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</si>
  <si>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</si>
  <si>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</si>
  <si>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</si>
  <si>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</si>
  <si>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</si>
  <si>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</si>
  <si>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</si>
  <si>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</si>
  <si>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</si>
  <si>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</si>
  <si>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</si>
  <si>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</si>
  <si>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</si>
  <si>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</si>
  <si>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</si>
  <si>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</si>
  <si>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</si>
  <si>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</si>
  <si>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</si>
  <si>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</si>
  <si>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</si>
  <si>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</si>
  <si>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</si>
  <si>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</si>
  <si>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</si>
  <si>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</si>
  <si>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</si>
  <si>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</si>
  <si>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</si>
  <si>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</si>
  <si>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</si>
  <si>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</si>
  <si>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</si>
  <si>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</si>
  <si>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</si>
  <si>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</si>
  <si>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</si>
  <si>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</si>
  <si>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</si>
  <si>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</si>
  <si>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</si>
  <si>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</si>
  <si>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</si>
  <si>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</si>
  <si>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</si>
  <si>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</si>
  <si>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</si>
  <si>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</si>
  <si>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</si>
  <si>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</si>
  <si>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</si>
  <si>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</si>
  <si>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</si>
  <si>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</si>
  <si>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</si>
  <si>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</si>
  <si>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</si>
  <si>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</si>
  <si>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</si>
  <si>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</si>
  <si>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</si>
  <si>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</si>
  <si>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</si>
  <si>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</si>
  <si>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</si>
  <si>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</si>
  <si>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</si>
  <si>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</si>
  <si>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</si>
  <si>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</si>
  <si>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</si>
  <si>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</si>
  <si>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</si>
  <si>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</si>
  <si>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</si>
  <si>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</si>
  <si>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</si>
  <si>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</si>
  <si>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</si>
  <si>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</si>
  <si>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</si>
  <si>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</si>
  <si>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</si>
  <si>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</si>
  <si>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</si>
  <si>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</si>
  <si>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</si>
  <si>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</si>
  <si>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</si>
  <si>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</si>
  <si>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</si>
  <si>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</si>
  <si>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</si>
  <si>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</si>
  <si>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</si>
  <si>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</si>
  <si>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</si>
  <si>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</si>
  <si>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</si>
  <si>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</si>
  <si>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</si>
  <si>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</si>
  <si>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</si>
  <si>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</si>
  <si>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</si>
  <si>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</si>
  <si>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</si>
  <si>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</si>
  <si>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</si>
  <si>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</si>
  <si>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</si>
  <si>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</si>
  <si>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</si>
  <si>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</si>
  <si>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</si>
  <si>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</si>
  <si>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</si>
  <si>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</si>
  <si>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</si>
  <si>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</si>
  <si>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</si>
  <si>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</si>
  <si>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</si>
  <si>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</si>
  <si>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</si>
  <si>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</si>
  <si>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</si>
  <si>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</si>
  <si>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</si>
  <si>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</si>
  <si>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</si>
  <si>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</si>
  <si>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</si>
  <si>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</si>
  <si>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</si>
  <si>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</si>
  <si>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</si>
  <si>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</si>
  <si>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</si>
  <si>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</si>
  <si>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</si>
  <si>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</si>
  <si>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</si>
  <si>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</si>
  <si>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</si>
  <si>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</si>
  <si>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</si>
  <si>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</si>
  <si>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</si>
  <si>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</si>
  <si>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</si>
  <si>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</si>
  <si>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</si>
  <si>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</si>
  <si>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</si>
  <si>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</si>
  <si>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</si>
  <si>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</si>
  <si>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</si>
  <si>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</si>
  <si>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</si>
  <si>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</si>
  <si>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</si>
  <si>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</si>
  <si>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</si>
  <si>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</si>
  <si>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</si>
  <si>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</si>
  <si>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</si>
  <si>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</si>
  <si>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</si>
  <si>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</si>
  <si>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</si>
  <si>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</si>
  <si>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</si>
  <si>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</si>
  <si>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</si>
  <si>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</si>
  <si>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</si>
  <si>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</si>
  <si>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</si>
  <si>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</si>
  <si>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</si>
  <si>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</si>
  <si>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</si>
  <si>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</si>
  <si>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</si>
  <si>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</si>
  <si>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</si>
  <si>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</si>
  <si>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</si>
  <si>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</si>
  <si>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</si>
  <si>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</si>
  <si>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</si>
  <si>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</si>
  <si>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</si>
  <si>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</si>
  <si>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</si>
  <si>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</si>
  <si>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</si>
  <si>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</si>
  <si>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</si>
  <si>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</si>
  <si>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</si>
  <si>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</si>
  <si>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</si>
  <si>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</si>
  <si>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</si>
  <si>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</si>
  <si>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</si>
  <si>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</si>
  <si>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</si>
  <si>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</si>
  <si>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</si>
  <si>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</si>
  <si>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</si>
  <si>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</si>
  <si>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</si>
  <si>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</si>
  <si>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</si>
  <si>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</si>
  <si>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</si>
  <si>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</si>
  <si>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</si>
  <si>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</si>
  <si>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</si>
  <si>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</si>
  <si>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</si>
  <si>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</si>
  <si>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</si>
  <si>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</si>
  <si>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</si>
  <si>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</si>
  <si>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</si>
  <si>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</si>
  <si>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</si>
  <si>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</si>
  <si>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</si>
  <si>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</si>
  <si>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</si>
  <si>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</si>
  <si>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</si>
  <si>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</si>
  <si>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</si>
  <si>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</si>
  <si>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</si>
  <si>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</si>
  <si>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</si>
  <si>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</si>
  <si>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</si>
  <si>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</si>
  <si>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</si>
  <si>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</si>
  <si>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</si>
  <si>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</si>
  <si>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</si>
  <si>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</si>
  <si>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</si>
  <si>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</si>
  <si>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</si>
  <si>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</si>
  <si>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</si>
  <si>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</si>
  <si>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</si>
  <si>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</si>
  <si>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</si>
  <si>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</si>
  <si>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</si>
  <si>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</si>
  <si>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</si>
  <si>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</si>
  <si>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</si>
  <si>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</si>
  <si>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</si>
  <si>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</si>
  <si>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</si>
  <si>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</si>
  <si>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</si>
  <si>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</si>
  <si>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</si>
  <si>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</si>
  <si>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</si>
  <si>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</si>
  <si>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</si>
  <si>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</si>
  <si>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</si>
  <si>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</si>
  <si>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</si>
  <si>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</si>
  <si>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</si>
  <si>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</si>
  <si>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</si>
  <si>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</si>
  <si>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</si>
  <si>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</si>
  <si>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</si>
  <si>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</si>
  <si>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</si>
  <si>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</si>
  <si>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</si>
  <si>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</si>
  <si>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</si>
  <si>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</si>
  <si>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</si>
  <si>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</si>
  <si>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</si>
  <si>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</si>
  <si>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</si>
  <si>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</si>
  <si>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</si>
  <si>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</si>
  <si>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</si>
  <si>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</si>
  <si>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</si>
  <si>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</si>
  <si>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</si>
  <si>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</si>
  <si>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</si>
  <si>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</si>
  <si>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</si>
  <si>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</si>
  <si>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</si>
  <si>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</si>
  <si>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</si>
  <si>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</si>
  <si>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</si>
  <si>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</si>
  <si>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</si>
  <si>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</si>
  <si>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</si>
  <si>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</si>
  <si>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</si>
  <si>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</si>
  <si>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</si>
  <si>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</si>
  <si>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</si>
  <si>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</si>
  <si>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</si>
  <si>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</si>
  <si>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</si>
  <si>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</si>
  <si>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</si>
  <si>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</si>
  <si>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</si>
  <si>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</si>
  <si>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</si>
  <si>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</si>
  <si>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</si>
  <si>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</si>
  <si>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</si>
  <si>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</si>
  <si>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</si>
  <si>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</si>
  <si>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</si>
  <si>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</si>
  <si>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</si>
  <si>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</si>
  <si>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</si>
  <si>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</si>
  <si>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</si>
  <si>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</si>
  <si>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</si>
  <si>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</si>
  <si>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</si>
  <si>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</si>
  <si>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</si>
  <si>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</si>
  <si>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</si>
  <si>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</si>
  <si>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</si>
  <si>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</si>
  <si>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</si>
  <si>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</si>
  <si>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</si>
  <si>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</si>
  <si>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</si>
  <si>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</si>
  <si>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</si>
  <si>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</si>
  <si>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</si>
  <si>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</si>
  <si>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</si>
  <si>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</si>
  <si>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</si>
  <si>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</si>
  <si>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</si>
  <si>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</si>
  <si>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</si>
  <si>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</si>
  <si>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</si>
  <si>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</si>
  <si>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</si>
  <si>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</si>
  <si>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</si>
  <si>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</si>
  <si>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</si>
  <si>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</si>
  <si>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</si>
  <si>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</si>
  <si>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</si>
  <si>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</si>
  <si>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</si>
  <si>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</si>
  <si>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</si>
  <si>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</si>
  <si>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</si>
  <si>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</si>
  <si>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</si>
  <si>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</si>
  <si>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</si>
  <si>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</si>
  <si>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</si>
  <si>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</si>
  <si>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</si>
  <si>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</si>
  <si>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</si>
  <si>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</si>
  <si>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</si>
  <si>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</si>
  <si>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</si>
  <si>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</si>
  <si>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</si>
  <si>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</si>
  <si>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</si>
  <si>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</si>
  <si>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</si>
  <si>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</si>
  <si>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</si>
  <si>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</si>
  <si>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</si>
  <si>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</si>
  <si>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</si>
  <si>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</si>
  <si>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</si>
  <si>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</si>
  <si>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</si>
  <si>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</si>
  <si>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</si>
  <si>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</si>
  <si>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</si>
  <si>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</si>
  <si>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</si>
  <si>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</si>
  <si>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</si>
  <si>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</si>
  <si>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</si>
  <si>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</si>
  <si>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</si>
  <si>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</si>
  <si>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</si>
  <si>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</si>
  <si>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</si>
  <si>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</si>
  <si>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</si>
  <si>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</si>
  <si>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</si>
  <si>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</si>
  <si>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</si>
  <si>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</si>
  <si>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</si>
  <si>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</si>
  <si>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</si>
  <si>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</si>
  <si>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</si>
  <si>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</si>
  <si>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</si>
  <si>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</si>
  <si>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</si>
  <si>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</si>
  <si>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</si>
  <si>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</si>
  <si>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</si>
  <si>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</si>
  <si>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</si>
  <si>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</si>
  <si>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</si>
  <si>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</si>
  <si>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</si>
  <si>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</si>
  <si>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</si>
  <si>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</si>
  <si>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</si>
  <si>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</si>
  <si>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</si>
  <si>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</si>
  <si>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</si>
  <si>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</si>
  <si>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</si>
  <si>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</si>
  <si>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</si>
  <si>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</si>
  <si>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</si>
  <si>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</si>
  <si>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</si>
  <si>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</si>
  <si>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</si>
  <si>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</si>
  <si>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</si>
  <si>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</si>
  <si>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</si>
  <si>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</si>
  <si>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</si>
  <si>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</si>
  <si>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</si>
  <si>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</si>
  <si>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</si>
  <si>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</si>
  <si>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</si>
  <si>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</si>
  <si>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</si>
  <si>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</si>
  <si>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</si>
  <si>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</si>
  <si>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</si>
  <si>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</si>
  <si>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</si>
  <si>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</si>
  <si>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</si>
  <si>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</si>
  <si>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</si>
  <si>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</si>
  <si>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</si>
  <si>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</si>
  <si>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</si>
  <si>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</si>
  <si>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</si>
  <si>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</si>
  <si>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</si>
  <si>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</si>
  <si>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</si>
  <si>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</si>
  <si>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</si>
  <si>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</si>
  <si>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</si>
  <si>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</si>
  <si>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</si>
  <si>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</si>
  <si>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</si>
  <si>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</si>
  <si>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</si>
  <si>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</si>
  <si>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</si>
  <si>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</si>
  <si>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</si>
  <si>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</si>
  <si>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</si>
  <si>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</si>
  <si>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</si>
  <si>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</si>
  <si>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</si>
  <si>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</si>
  <si>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</si>
  <si>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</si>
  <si>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</si>
  <si>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</si>
  <si>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</si>
  <si>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</si>
  <si>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</si>
  <si>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</si>
  <si>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</si>
  <si>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</si>
  <si>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</si>
  <si>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</si>
  <si>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</si>
  <si>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</si>
  <si>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</si>
  <si>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</si>
  <si>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</si>
  <si>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</si>
  <si>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</si>
  <si>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</si>
  <si>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</si>
  <si>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</si>
  <si>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</si>
  <si>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</si>
  <si>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</si>
  <si>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</si>
  <si>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</si>
  <si>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</si>
  <si>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</si>
  <si>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</si>
  <si>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</si>
  <si>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</si>
  <si>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</si>
  <si>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</si>
  <si>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</si>
  <si>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</si>
  <si>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</si>
  <si>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</si>
  <si>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</si>
  <si>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</si>
  <si>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</si>
  <si>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</si>
  <si>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</si>
  <si>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</si>
  <si>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</si>
  <si>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</si>
  <si>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</si>
  <si>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</si>
  <si>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</si>
  <si>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</si>
  <si>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</si>
  <si>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</si>
  <si>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</si>
  <si>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</si>
  <si>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</si>
  <si>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</si>
  <si>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</si>
  <si>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</si>
  <si>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</si>
  <si>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</si>
  <si>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</si>
  <si>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</si>
  <si>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</si>
  <si>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</si>
  <si>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</si>
  <si>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</si>
  <si>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</si>
  <si>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</si>
  <si>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</si>
  <si>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</si>
  <si>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</si>
  <si>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</si>
  <si>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</si>
  <si>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</si>
  <si>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</si>
  <si>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</si>
  <si>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</si>
  <si>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</si>
  <si>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</si>
  <si>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</si>
  <si>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</si>
  <si>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</si>
  <si>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</si>
  <si>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</si>
  <si>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</si>
  <si>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</si>
  <si>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</si>
  <si>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</si>
  <si>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</si>
  <si>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</si>
  <si>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</si>
  <si>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</si>
  <si>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</si>
  <si>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</si>
  <si>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</si>
  <si>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</si>
  <si>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</si>
  <si>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</si>
  <si>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</si>
  <si>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</si>
  <si>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</si>
  <si>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</si>
  <si>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</si>
  <si>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</si>
  <si>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</si>
  <si>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</si>
  <si>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</si>
  <si>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</si>
  <si>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</si>
  <si>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</si>
  <si>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</si>
  <si>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</si>
  <si>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</si>
  <si>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</si>
  <si>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</si>
  <si>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</si>
  <si>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</si>
  <si>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</si>
  <si>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</si>
  <si>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</si>
  <si>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</si>
  <si>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</si>
  <si>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</si>
  <si>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</si>
  <si>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</si>
  <si>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</si>
  <si>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</si>
  <si>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</si>
  <si>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</si>
  <si>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</si>
  <si>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</si>
  <si>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</si>
  <si>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</si>
  <si>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</si>
  <si>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</si>
  <si>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</si>
  <si>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</si>
  <si>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</si>
  <si>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</si>
  <si>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</si>
  <si>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</si>
  <si>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</si>
  <si>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</si>
  <si>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</si>
  <si>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</si>
  <si>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</si>
  <si>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</si>
  <si>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</si>
  <si>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</si>
  <si>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</si>
  <si>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</si>
  <si>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</si>
  <si>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</si>
  <si>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</si>
  <si>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</si>
  <si>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</si>
  <si>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</si>
  <si>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</si>
  <si>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</si>
  <si>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</si>
  <si>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</si>
  <si>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</si>
  <si>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</si>
  <si>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</si>
  <si>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</si>
  <si>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</si>
  <si>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</si>
  <si>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</si>
  <si>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</si>
  <si>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</si>
  <si>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</si>
  <si>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</si>
  <si>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</si>
  <si>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</si>
  <si>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</si>
  <si>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</si>
  <si>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</si>
  <si>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</si>
  <si>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</si>
  <si>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</si>
  <si>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</si>
  <si>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</si>
  <si>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</si>
  <si>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</si>
  <si>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</si>
  <si>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</si>
  <si>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</si>
  <si>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</si>
  <si>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</si>
  <si>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</si>
  <si>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</si>
  <si>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</si>
  <si>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</si>
  <si>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</si>
  <si>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</si>
  <si>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</si>
  <si>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</si>
  <si>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</si>
  <si>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</si>
  <si>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</si>
  <si>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</si>
  <si>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</si>
  <si>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</si>
  <si>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</si>
  <si>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</si>
  <si>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</si>
  <si>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</si>
  <si>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</si>
  <si>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</si>
  <si>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</si>
  <si>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</si>
  <si>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</si>
  <si>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</si>
  <si>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</si>
  <si>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</si>
  <si>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</si>
  <si>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</si>
  <si>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</si>
  <si>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</si>
  <si>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</si>
  <si>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</si>
  <si>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</si>
  <si>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</si>
  <si>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</si>
  <si>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</si>
  <si>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</si>
  <si>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</si>
  <si>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</si>
  <si>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</si>
  <si>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</si>
  <si>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</si>
  <si>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</si>
  <si>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</si>
  <si>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</si>
  <si>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</si>
  <si>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</si>
  <si>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</si>
  <si>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</si>
  <si>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</si>
  <si>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</si>
  <si>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</si>
  <si>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</si>
  <si>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</si>
  <si>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</si>
  <si>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</si>
  <si>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</si>
  <si>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</si>
  <si>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</si>
  <si>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</si>
  <si>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</si>
  <si>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</si>
  <si>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</si>
  <si>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</si>
  <si>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</si>
  <si>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</si>
  <si>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</si>
  <si>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</si>
  <si>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</si>
  <si>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</si>
  <si>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</si>
  <si>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</si>
  <si>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</si>
  <si>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</si>
  <si>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</si>
  <si>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</si>
  <si>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</si>
  <si>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</si>
  <si>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</si>
  <si>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</si>
  <si>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</si>
  <si>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</si>
  <si>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</si>
  <si>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</si>
  <si>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</si>
  <si>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</si>
  <si>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</si>
  <si>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</si>
  <si>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</si>
  <si>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</si>
  <si>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</si>
  <si>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</si>
  <si>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</si>
  <si>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</si>
  <si>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</si>
  <si>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</si>
  <si>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</si>
  <si>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</si>
  <si>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</si>
  <si>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</si>
  <si>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</si>
  <si>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</si>
  <si>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</si>
  <si>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</si>
  <si>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</si>
  <si>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</si>
  <si>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</si>
  <si>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</si>
  <si>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</si>
  <si>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</si>
  <si>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</si>
  <si>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</si>
  <si>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</si>
  <si>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</si>
  <si>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</si>
  <si>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</si>
  <si>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</si>
  <si>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</si>
  <si>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</si>
  <si>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</si>
  <si>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</si>
  <si>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</si>
  <si>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</si>
  <si>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</si>
  <si>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</si>
  <si>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</si>
  <si>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</si>
  <si>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</si>
  <si>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</si>
  <si>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</si>
  <si>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</si>
  <si>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</si>
  <si>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</si>
  <si>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</si>
  <si>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</si>
  <si>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</si>
  <si>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</si>
  <si>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</si>
  <si>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</si>
  <si>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</si>
  <si>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</si>
  <si>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</si>
  <si>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</si>
  <si>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</si>
  <si>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</si>
  <si>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</si>
  <si>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</si>
  <si>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</si>
  <si>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</si>
  <si>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</si>
  <si>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</si>
  <si>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</si>
  <si>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</si>
  <si>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</si>
  <si>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</si>
  <si>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</si>
  <si>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</si>
  <si>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</si>
  <si>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</si>
  <si>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</si>
  <si>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</si>
  <si>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</si>
  <si>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</si>
  <si>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</si>
  <si>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</si>
  <si>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</si>
  <si>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</si>
  <si>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</si>
  <si>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</si>
  <si>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</si>
  <si>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</si>
  <si>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</si>
  <si>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</si>
  <si>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</si>
  <si>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</si>
  <si>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</si>
  <si>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</si>
  <si>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</si>
  <si>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</si>
  <si>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</si>
  <si>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</si>
  <si>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</si>
  <si>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</si>
  <si>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</si>
  <si>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</si>
  <si>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</si>
  <si>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</si>
  <si>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</si>
  <si>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</si>
  <si>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</si>
  <si>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</si>
  <si>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</si>
  <si>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</si>
  <si>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</si>
  <si>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</si>
  <si>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</si>
  <si>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</si>
  <si>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t>ASHA Status:
Existing number of ASHAs: 49990</t>
    </r>
    <r>
      <rPr>
        <sz val="11"/>
        <color rgb="FF000000"/>
        <rFont val="Calibri"/>
        <family val="2"/>
      </rPr>
      <t xml:space="preserve"> (As per approval in PIP 2024-26) 
</t>
    </r>
    <r>
      <rPr>
        <b/>
        <sz val="11"/>
        <color rgb="FF000000"/>
        <rFont val="Calibri"/>
        <family val="2"/>
      </rPr>
      <t>Proposal for 2026-27:</t>
    </r>
    <r>
      <rPr>
        <sz val="11"/>
        <color rgb="FF000000"/>
        <rFont val="Calibri"/>
        <family val="2"/>
      </rPr>
      <t xml:space="preserve">
835 new ASHAs (640-Rural area &amp; 195-Urban area) will be selected in villages/urban slum areas having 2000 or more population.
</t>
    </r>
    <r>
      <rPr>
        <b/>
        <sz val="11"/>
        <color rgb="FF000000"/>
        <rFont val="Calibri"/>
        <family val="2"/>
      </rPr>
      <t xml:space="preserve">Total ASHA for 2026-27: </t>
    </r>
    <r>
      <rPr>
        <sz val="11"/>
        <color rgb="FF000000"/>
        <rFont val="Calibri"/>
        <family val="2"/>
      </rPr>
      <t>50825= 49990 (existing as per PIP 2024-26) + 835 (640-Rural area &amp; 195-Urban area) new ASHAs to be selected in villages/urban slum areas having 2000 or more population.</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</si>
  <si>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</si>
  <si>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</si>
  <si>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</si>
  <si>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</si>
  <si>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</si>
  <si>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</si>
  <si>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</si>
  <si>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</si>
  <si>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</si>
  <si>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</si>
  <si>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</si>
  <si>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</si>
  <si>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</si>
  <si>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</si>
  <si>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</si>
  <si>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</si>
  <si>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</si>
  <si>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</si>
  <si>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</si>
  <si>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</si>
  <si>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</si>
  <si>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</si>
  <si>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</si>
  <si>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</si>
  <si>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</si>
  <si>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</si>
  <si>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</si>
  <si>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</si>
  <si>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</si>
  <si>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</si>
  <si>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</si>
  <si>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</si>
  <si>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</si>
  <si>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</si>
  <si>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</si>
  <si>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</si>
  <si>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</si>
  <si>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</si>
  <si>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Annexure-6 for all maternal death for 768 no. of deaths (@ Rs.2/- X 989=Rs.1536/-) </t>
    </r>
    <r>
      <rPr>
        <b/>
        <sz val="11"/>
        <color rgb="FFFF0000"/>
        <rFont val="Calibri"/>
        <family val="2"/>
      </rPr>
      <t xml:space="preserve"> ( Source of funding: To be met from state specific  SAMMPUrNA budget)</t>
    </r>
    <r>
      <rPr>
        <sz val="11"/>
        <color theme="1"/>
        <rFont val="Calibri"/>
        <family val="2"/>
      </rPr>
      <t xml:space="preserve">
</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</si>
  <si>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</si>
  <si>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</si>
  <si>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</si>
  <si>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</si>
  <si>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</si>
  <si>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</si>
  <si>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</si>
  <si>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</si>
  <si>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</si>
  <si>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</si>
  <si>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</si>
  <si>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</si>
  <si>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</si>
  <si>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</si>
  <si>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</si>
  <si>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Annexure - 1: Details of Proposal for FY 2026-27, Odisha</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</si>
  <si>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</si>
  <si>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</si>
  <si>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</si>
  <si>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</si>
  <si>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</si>
  <si>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</si>
  <si>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</si>
  <si>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</si>
  <si>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</si>
  <si>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</si>
  <si>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</si>
  <si>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</si>
  <si>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</si>
  <si>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</si>
  <si>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</si>
  <si>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</si>
  <si>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</si>
  <si>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</si>
  <si>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</si>
  <si>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</si>
  <si>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</si>
  <si>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</si>
  <si>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</si>
  <si>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</si>
  <si>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</si>
  <si>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</si>
  <si>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</si>
  <si>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</si>
  <si>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</si>
  <si>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</si>
  <si>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</si>
  <si>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</si>
  <si>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</si>
  <si>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</si>
  <si>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</si>
  <si>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</si>
  <si>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</si>
  <si>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</si>
  <si>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</si>
  <si>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</si>
  <si>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</si>
  <si>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</si>
  <si>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</si>
  <si>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</si>
  <si>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</si>
  <si>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</si>
  <si>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</si>
  <si>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</si>
  <si>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</si>
  <si>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</si>
  <si>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</si>
  <si>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</si>
  <si>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</si>
  <si>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</si>
  <si>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</si>
  <si>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</si>
  <si>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</si>
  <si>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</si>
  <si>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</si>
  <si>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</si>
  <si>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</si>
  <si>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</si>
  <si>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</si>
  <si>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</si>
  <si>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</si>
  <si>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</si>
  <si>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</si>
  <si>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</si>
  <si>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</si>
  <si>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</si>
  <si>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</si>
  <si>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</si>
  <si>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</si>
  <si>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</si>
  <si>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</si>
  <si>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</si>
  <si>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</si>
  <si>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</si>
  <si>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</si>
  <si>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</si>
  <si>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</si>
  <si>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</si>
  <si>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</si>
  <si>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</si>
  <si>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</si>
  <si>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</si>
  <si>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</si>
  <si>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</si>
  <si>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</si>
  <si>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</si>
  <si>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</si>
  <si>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</si>
  <si>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</si>
  <si>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</si>
  <si>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</si>
  <si>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</si>
  <si>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</si>
  <si>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</si>
  <si>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</si>
  <si>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</si>
  <si>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</si>
  <si>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</si>
  <si>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</si>
  <si>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</si>
  <si>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</si>
  <si>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</si>
  <si>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</si>
  <si>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</si>
  <si>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</si>
  <si>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</si>
  <si>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</si>
  <si>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</si>
  <si>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</si>
  <si>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</si>
  <si>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</si>
  <si>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</si>
  <si>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</si>
  <si>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</si>
  <si>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</si>
  <si>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</si>
  <si>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</si>
  <si>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</si>
  <si>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</si>
  <si>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</si>
  <si>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</si>
  <si>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</si>
  <si>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</si>
  <si>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</si>
  <si>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</si>
  <si>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</si>
  <si>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</si>
  <si>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</si>
  <si>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</si>
  <si>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</si>
  <si>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</si>
  <si>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</si>
  <si>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</si>
  <si>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</si>
  <si>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</si>
  <si>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</si>
  <si>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</si>
  <si>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</si>
  <si>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</si>
  <si>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</si>
  <si>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</si>
  <si>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</si>
  <si>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</si>
  <si>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</si>
  <si>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</si>
  <si>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</si>
  <si>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</si>
  <si>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</si>
  <si>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</si>
  <si>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</si>
  <si>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</si>
  <si>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</si>
  <si>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</si>
  <si>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</si>
  <si>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</si>
  <si>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</si>
  <si>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</si>
  <si>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</si>
  <si>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</si>
  <si>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</si>
  <si>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</si>
  <si>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</si>
  <si>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</si>
  <si>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</si>
  <si>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</si>
  <si>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</si>
  <si>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</si>
  <si>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</si>
  <si>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</si>
  <si>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</si>
  <si>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</si>
  <si>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</si>
  <si>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</si>
  <si>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</si>
  <si>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</si>
  <si>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</si>
  <si>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</si>
  <si>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</si>
  <si>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</si>
  <si>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</si>
  <si>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</si>
  <si>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</si>
  <si>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</si>
  <si>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</si>
  <si>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</si>
  <si>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</si>
  <si>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</si>
  <si>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</si>
  <si>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</si>
  <si>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</si>
  <si>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</si>
  <si>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</si>
  <si>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</si>
  <si>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</si>
  <si>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</si>
  <si>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</si>
  <si>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</si>
  <si>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</si>
  <si>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</si>
  <si>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</si>
  <si>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</si>
  <si>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</si>
  <si>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</si>
  <si>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</si>
  <si>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</si>
  <si>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</si>
  <si>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</si>
  <si>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</si>
  <si>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</si>
  <si>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</si>
  <si>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</si>
  <si>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</si>
  <si>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</si>
  <si>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</si>
  <si>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</si>
  <si>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</si>
  <si>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</si>
  <si>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</si>
  <si>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</si>
  <si>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</si>
  <si>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</si>
  <si>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</si>
  <si>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</si>
  <si>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</si>
  <si>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</si>
  <si>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</si>
  <si>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</si>
  <si>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</si>
  <si>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</si>
  <si>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</si>
  <si>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</si>
  <si>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</si>
  <si>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</si>
  <si>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</si>
  <si>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</si>
  <si>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</si>
  <si>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</si>
  <si>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</si>
  <si>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</si>
  <si>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</si>
  <si>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</si>
  <si>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</si>
  <si>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</si>
  <si>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</si>
  <si>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</si>
  <si>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</si>
  <si>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</si>
  <si>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</si>
  <si>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</si>
  <si>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</si>
  <si>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</si>
  <si>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</si>
  <si>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</si>
  <si>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</si>
  <si>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</si>
  <si>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</si>
  <si>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</si>
  <si>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</si>
  <si>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</si>
  <si>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</si>
  <si>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</si>
  <si>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r>
      <t xml:space="preserve">No. of  Batches/ </t>
    </r>
    <r>
      <rPr>
        <b/>
        <sz val="11"/>
        <color rgb="FFFF0000"/>
        <rFont val="Calibri"/>
        <family val="2"/>
      </rPr>
      <t>person</t>
    </r>
  </si>
  <si>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</si>
  <si>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</si>
  <si>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</si>
  <si>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</si>
  <si>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</si>
  <si>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</si>
  <si>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</si>
  <si>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</si>
  <si>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</si>
  <si>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</si>
  <si>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</si>
  <si>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</si>
  <si>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</si>
  <si>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</si>
  <si>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</si>
  <si>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</si>
  <si>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</si>
  <si>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</si>
  <si>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</si>
  <si>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</si>
  <si>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</si>
  <si>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</si>
  <si>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</si>
  <si>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</si>
  <si>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</si>
  <si>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</si>
  <si>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</si>
  <si>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</si>
  <si>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</si>
  <si>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</si>
  <si>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</si>
  <si>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</si>
  <si>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</si>
  <si>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</si>
  <si>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</si>
  <si>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</si>
  <si>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</si>
  <si>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</si>
  <si>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</si>
  <si>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</si>
  <si>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</si>
  <si>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</si>
  <si>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</si>
  <si>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</si>
  <si>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</si>
  <si>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</si>
  <si>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</si>
  <si>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</si>
  <si>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</si>
  <si>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</si>
  <si>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</si>
  <si>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</si>
  <si>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</si>
  <si>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</si>
  <si>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</si>
  <si>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</si>
  <si>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</si>
  <si>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</si>
  <si>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</si>
  <si>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</si>
  <si>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</si>
  <si>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</si>
  <si>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</si>
  <si>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</si>
  <si>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</si>
  <si>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</si>
  <si>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</si>
  <si>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</si>
  <si>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</si>
  <si>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</si>
  <si>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</si>
  <si>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</si>
  <si>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</si>
  <si>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</si>
  <si>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</si>
  <si>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</si>
  <si>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</si>
  <si>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</si>
  <si>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</si>
  <si>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</si>
  <si>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</si>
  <si>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</si>
  <si>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</si>
  <si>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</si>
  <si>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</si>
  <si>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</si>
  <si>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</si>
  <si>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</si>
  <si>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</si>
  <si>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</si>
  <si>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</si>
  <si>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</si>
  <si>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</si>
  <si>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</si>
  <si>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</si>
  <si>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</si>
  <si>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</si>
  <si>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</si>
  <si>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</si>
  <si>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</si>
  <si>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</si>
  <si>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</si>
  <si>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</si>
  <si>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</si>
  <si>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</si>
  <si>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</si>
  <si>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</si>
  <si>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</si>
  <si>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</si>
  <si>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</si>
  <si>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</si>
  <si>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</si>
  <si>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</si>
  <si>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</si>
  <si>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</si>
  <si>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</si>
  <si>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</si>
  <si>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</si>
  <si>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</si>
  <si>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</si>
  <si>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</si>
  <si>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</si>
  <si>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</si>
  <si>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</si>
  <si>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</si>
  <si>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</si>
  <si>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</si>
  <si>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</si>
  <si>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</si>
  <si>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</si>
  <si>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</si>
  <si>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</si>
  <si>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</si>
  <si>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</si>
  <si>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</si>
  <si>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</si>
  <si>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</si>
  <si>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</si>
  <si>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</si>
  <si>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</si>
  <si>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</si>
  <si>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</si>
  <si>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</si>
  <si>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</si>
  <si>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</si>
  <si>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</si>
  <si>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</si>
  <si>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</si>
  <si>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</si>
  <si>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</si>
  <si>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</si>
  <si>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</si>
  <si>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</si>
  <si>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</si>
  <si>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</si>
  <si>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</si>
  <si>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</si>
  <si>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</si>
  <si>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</si>
  <si>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</si>
  <si>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</si>
  <si>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</si>
  <si>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</si>
  <si>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</si>
  <si>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</si>
  <si>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</si>
  <si>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</si>
  <si>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</si>
  <si>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</si>
  <si>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</si>
  <si>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</si>
  <si>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</si>
  <si>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</si>
  <si>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</si>
  <si>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</si>
  <si>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</si>
  <si>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</si>
  <si>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</si>
  <si>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</si>
  <si>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</si>
  <si>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</si>
  <si>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</si>
  <si>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</si>
  <si>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</si>
  <si>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</si>
  <si>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</si>
  <si>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</si>
  <si>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</si>
  <si>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</si>
  <si>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</si>
  <si>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</si>
  <si>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</si>
  <si>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</si>
  <si>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</si>
  <si>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</si>
  <si>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</si>
  <si>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</si>
  <si>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</si>
  <si>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</si>
  <si>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</si>
  <si>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</si>
  <si>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</si>
  <si>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</si>
  <si>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</si>
  <si>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</si>
  <si>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</si>
  <si>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</si>
  <si>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</si>
  <si>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</si>
  <si>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</si>
  <si>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</si>
  <si>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</si>
  <si>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</si>
  <si>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</si>
  <si>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</si>
  <si>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</si>
  <si>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</si>
  <si>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</si>
  <si>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</si>
  <si>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</si>
  <si>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</si>
  <si>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</si>
  <si>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</si>
  <si>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</si>
  <si>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</si>
  <si>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</si>
  <si>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</si>
  <si>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</si>
  <si>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</si>
  <si>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</si>
  <si>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</si>
  <si>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</si>
  <si>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</si>
  <si>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</si>
  <si>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</si>
  <si>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</si>
  <si>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</si>
  <si>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</si>
  <si>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</si>
  <si>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</si>
  <si>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</si>
  <si>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</si>
  <si>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</si>
  <si>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</si>
  <si>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</si>
  <si>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</si>
  <si>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</si>
  <si>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</si>
  <si>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</si>
  <si>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</si>
  <si>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</si>
  <si>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</si>
  <si>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</si>
  <si>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</si>
  <si>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</si>
  <si>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</si>
  <si>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</si>
  <si>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</si>
  <si>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</si>
  <si>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</si>
  <si>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</si>
  <si>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</si>
  <si>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</si>
  <si>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</si>
  <si>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</si>
  <si>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</si>
  <si>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</si>
  <si>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</si>
  <si>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</si>
  <si>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</si>
  <si>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</si>
  <si>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</si>
  <si>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</si>
  <si>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</si>
  <si>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</si>
  <si>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</si>
  <si>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</si>
  <si>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</si>
  <si>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</si>
  <si>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</si>
  <si>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</si>
  <si>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</si>
  <si>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</si>
  <si>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</si>
  <si>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</si>
  <si>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</si>
  <si>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</si>
  <si>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</si>
  <si>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</si>
  <si>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</si>
  <si>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</si>
  <si>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</si>
  <si>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</si>
  <si>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</si>
  <si>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</si>
  <si>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</si>
  <si>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</si>
  <si>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</si>
  <si>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</si>
  <si>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</si>
  <si>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</si>
  <si>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</si>
  <si>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</si>
  <si>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</si>
  <si>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</si>
  <si>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</si>
  <si>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</si>
  <si>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</si>
  <si>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</si>
  <si>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</si>
  <si>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</si>
  <si>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</si>
  <si>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</si>
  <si>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</si>
  <si>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</si>
  <si>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</si>
  <si>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</si>
  <si>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</si>
  <si>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</si>
  <si>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</si>
  <si>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</si>
  <si>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</si>
  <si>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</si>
  <si>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</si>
  <si>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</si>
  <si>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</si>
  <si>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</si>
  <si>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</si>
  <si>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</si>
  <si>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</si>
  <si>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</si>
  <si>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</si>
  <si>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</si>
  <si>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</si>
  <si>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</si>
  <si>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</si>
  <si>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</si>
  <si>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</si>
  <si>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</si>
  <si>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</si>
  <si>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</si>
  <si>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</si>
  <si>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</si>
  <si>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</si>
  <si>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</si>
  <si>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</si>
  <si>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</si>
  <si>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</si>
  <si>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</si>
  <si>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</si>
  <si>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</si>
  <si>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</si>
  <si>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</si>
  <si>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</si>
  <si>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</si>
  <si>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</si>
  <si>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</si>
  <si>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</si>
  <si>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</si>
  <si>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</si>
  <si>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</si>
  <si>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</si>
  <si>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</si>
  <si>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</si>
  <si>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</si>
  <si>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</si>
  <si>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</si>
  <si>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</si>
  <si>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</si>
  <si>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</si>
  <si>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</si>
  <si>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</si>
  <si>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</si>
  <si>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</si>
  <si>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</si>
  <si>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</si>
  <si>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</si>
  <si>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</si>
  <si>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</si>
  <si>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</si>
  <si>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</si>
  <si>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</si>
  <si>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</si>
  <si>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</si>
  <si>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</si>
  <si>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</si>
  <si>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</si>
  <si>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</si>
  <si>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</si>
  <si>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</si>
  <si>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</si>
  <si>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</si>
  <si>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</si>
  <si>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</si>
  <si>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</si>
  <si>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</si>
  <si>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</si>
  <si>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</si>
  <si>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</si>
  <si>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</si>
  <si>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</si>
  <si>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</si>
  <si>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</si>
  <si>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</si>
  <si>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</si>
  <si>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</si>
  <si>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</si>
  <si>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</si>
  <si>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</si>
  <si>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</si>
  <si>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</si>
  <si>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</si>
  <si>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</si>
  <si>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</si>
  <si>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</si>
  <si>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</si>
  <si>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</si>
  <si>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</si>
  <si>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</si>
  <si>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</si>
  <si>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</si>
  <si>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</si>
  <si>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</si>
  <si>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</si>
  <si>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</si>
  <si>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</si>
  <si>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</si>
  <si>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</si>
  <si>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</si>
  <si>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</si>
  <si>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</si>
  <si>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</si>
  <si>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</si>
  <si>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</si>
  <si>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</si>
  <si>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</si>
  <si>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</si>
  <si>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</si>
  <si>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</si>
  <si>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</si>
  <si>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</si>
  <si>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</si>
  <si>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</si>
  <si>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</si>
  <si>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</si>
  <si>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</si>
  <si>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</si>
  <si>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</si>
  <si>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</si>
  <si>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</si>
  <si>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</si>
  <si>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</si>
  <si>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</si>
  <si>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</si>
  <si>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</si>
  <si>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</si>
  <si>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</si>
  <si>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</si>
  <si>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</si>
  <si>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</si>
  <si>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</si>
  <si>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</si>
  <si>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</si>
  <si>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</si>
  <si>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</si>
  <si>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</si>
  <si>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</si>
  <si>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</si>
  <si>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</si>
  <si>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</si>
  <si>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</si>
  <si>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</si>
  <si>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</si>
  <si>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</si>
  <si>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</si>
  <si>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</si>
  <si>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</si>
  <si>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</si>
  <si>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</si>
  <si>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</si>
  <si>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</si>
  <si>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</si>
  <si>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</si>
  <si>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</si>
  <si>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</si>
  <si>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</si>
  <si>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</si>
  <si>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</si>
  <si>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</si>
  <si>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</si>
  <si>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</si>
  <si>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</si>
  <si>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</si>
  <si>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</si>
  <si>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</si>
  <si>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</si>
  <si>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</si>
  <si>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</si>
  <si>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</si>
  <si>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</si>
  <si>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</si>
  <si>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</si>
  <si>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</si>
  <si>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</si>
  <si>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</si>
  <si>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</si>
  <si>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</si>
  <si>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</si>
  <si>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</si>
  <si>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</si>
  <si>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</si>
  <si>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</si>
  <si>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</si>
  <si>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</si>
  <si>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</si>
  <si>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</si>
  <si>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</si>
  <si>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</si>
  <si>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</si>
  <si>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</si>
  <si>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</si>
  <si>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</si>
  <si>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</si>
  <si>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</si>
  <si>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</si>
  <si>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</si>
  <si>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</si>
  <si>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</si>
  <si>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</si>
  <si>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</si>
  <si>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</si>
  <si>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</si>
  <si>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</si>
  <si>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</si>
  <si>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</si>
  <si>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</si>
  <si>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</si>
  <si>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</si>
  <si>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</si>
  <si>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</si>
  <si>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</si>
  <si>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</si>
  <si>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</si>
  <si>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</si>
  <si>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</si>
  <si>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</si>
  <si>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</si>
  <si>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</si>
  <si>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</si>
  <si>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</si>
  <si>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</si>
  <si>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</si>
  <si>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</si>
  <si>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</si>
  <si>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</si>
  <si>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</si>
  <si>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</si>
  <si>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</si>
  <si>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</si>
  <si>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</si>
  <si>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</si>
  <si>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</si>
  <si>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</si>
  <si>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</si>
  <si>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</si>
  <si>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</si>
  <si>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</si>
  <si>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</si>
  <si>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</si>
  <si>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</si>
  <si>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</si>
  <si>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</si>
  <si>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</si>
  <si>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</si>
  <si>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</si>
  <si>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</si>
  <si>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</si>
  <si>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</si>
  <si>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</si>
  <si>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</si>
  <si>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</si>
  <si>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</si>
  <si>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</si>
  <si>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</si>
  <si>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</si>
  <si>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</si>
  <si>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</si>
  <si>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</si>
  <si>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</si>
  <si>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</si>
  <si>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</si>
  <si>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</si>
  <si>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</si>
  <si>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</si>
  <si>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</si>
  <si>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</si>
  <si>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</si>
  <si>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</si>
  <si>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</si>
  <si>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</si>
  <si>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</si>
  <si>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</si>
  <si>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</si>
  <si>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</si>
  <si>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</si>
  <si>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</si>
  <si>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</si>
  <si>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</si>
  <si>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</si>
  <si>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</si>
  <si>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</si>
  <si>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</si>
  <si>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</si>
  <si>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</si>
  <si>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</si>
  <si>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</si>
  <si>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</si>
  <si>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</si>
  <si>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</si>
  <si>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</si>
  <si>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</si>
  <si>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</si>
  <si>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</si>
  <si>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</si>
  <si>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</si>
  <si>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</si>
  <si>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</si>
  <si>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</si>
  <si>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</si>
  <si>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</si>
  <si>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</si>
  <si>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</si>
  <si>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</si>
  <si>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</si>
  <si>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</si>
  <si>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</si>
  <si>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</si>
  <si>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</si>
  <si>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</si>
  <si>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</si>
  <si>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</si>
  <si>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</si>
  <si>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</si>
  <si>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</si>
  <si>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</si>
  <si>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</si>
  <si>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</si>
  <si>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</si>
  <si>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</si>
  <si>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</si>
  <si>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</si>
  <si>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</si>
  <si>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</si>
  <si>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</si>
  <si>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</si>
  <si>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</si>
  <si>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</si>
  <si>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</si>
  <si>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</si>
  <si>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</si>
  <si>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</si>
  <si>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</si>
  <si>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</si>
  <si>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</si>
  <si>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</si>
  <si>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</si>
  <si>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</si>
  <si>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</si>
  <si>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</si>
  <si>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</si>
  <si>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</si>
  <si>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</si>
  <si>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</si>
  <si>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</si>
  <si>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</si>
  <si>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</si>
  <si>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</si>
  <si>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</si>
  <si>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</si>
  <si>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</si>
  <si>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</si>
  <si>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</si>
  <si>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</si>
  <si>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</si>
  <si>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</si>
  <si>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</si>
  <si>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</si>
  <si>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</si>
  <si>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</si>
  <si>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</si>
  <si>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</si>
  <si>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</si>
  <si>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</si>
  <si>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</si>
  <si>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</si>
  <si>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</si>
  <si>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</si>
  <si>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</si>
  <si>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</si>
  <si>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</si>
  <si>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</si>
  <si>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</si>
  <si>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</si>
  <si>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</si>
  <si>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</si>
  <si>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</si>
  <si>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</si>
  <si>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</si>
  <si>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</si>
  <si>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</si>
  <si>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</si>
  <si>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</si>
  <si>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</si>
  <si>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</si>
  <si>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</si>
  <si>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</si>
  <si>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</si>
  <si>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</si>
  <si>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</si>
  <si>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</si>
  <si>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</si>
  <si>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</si>
  <si>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</si>
  <si>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</si>
  <si>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</si>
  <si>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</si>
  <si>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</si>
  <si>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</si>
  <si>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</si>
  <si>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</si>
  <si>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</si>
  <si>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</si>
  <si>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</si>
  <si>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</si>
  <si>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</si>
  <si>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</si>
  <si>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</si>
  <si>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</si>
  <si>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</si>
  <si>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</si>
  <si>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</si>
  <si>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</si>
  <si>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</si>
  <si>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</si>
  <si>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</si>
  <si>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</si>
  <si>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</si>
  <si>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</si>
  <si>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</si>
  <si>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</si>
  <si>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</si>
  <si>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</si>
  <si>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</si>
  <si>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</si>
  <si>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</si>
  <si>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</si>
  <si>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</si>
  <si>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</si>
  <si>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</si>
  <si>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</si>
  <si>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</si>
  <si>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</si>
  <si>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</si>
  <si>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</si>
  <si>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</si>
  <si>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</si>
  <si>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</si>
  <si>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</si>
  <si>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</si>
  <si>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</si>
  <si>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</si>
  <si>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</si>
  <si>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</si>
  <si>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</si>
  <si>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</si>
  <si>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</si>
  <si>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</si>
  <si>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</si>
  <si>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</si>
  <si>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</si>
  <si>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</si>
  <si>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</si>
  <si>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</si>
  <si>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</si>
  <si>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</si>
  <si>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</si>
  <si>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</si>
  <si>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</si>
  <si>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</si>
  <si>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</si>
  <si>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</si>
  <si>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</si>
  <si>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</si>
  <si>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</si>
  <si>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</si>
  <si>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</si>
  <si>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</si>
  <si>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</si>
  <si>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</si>
  <si>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</si>
  <si>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</si>
  <si>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</si>
  <si>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</si>
  <si>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</si>
  <si>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</si>
  <si>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</si>
  <si>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</si>
  <si>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</si>
  <si>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</si>
  <si>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</si>
  <si>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</si>
  <si>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</si>
  <si>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</si>
  <si>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</si>
  <si>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</si>
  <si>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</si>
  <si>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</si>
  <si>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</si>
  <si>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</si>
  <si>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</si>
  <si>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</si>
  <si>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</si>
  <si>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</si>
  <si>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</si>
  <si>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</si>
  <si>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</si>
  <si>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</si>
  <si>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</si>
  <si>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</si>
  <si>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</si>
  <si>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</si>
  <si>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</si>
  <si>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</si>
  <si>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</si>
  <si>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</si>
  <si>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</si>
  <si>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</si>
  <si>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</si>
  <si>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</si>
  <si>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</si>
  <si>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</si>
  <si>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</si>
  <si>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</si>
  <si>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</si>
  <si>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</si>
  <si>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</si>
  <si>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</si>
  <si>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</si>
  <si>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</si>
  <si>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</si>
  <si>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</si>
  <si>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</si>
  <si>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</si>
  <si>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</si>
  <si>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</si>
  <si>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</si>
  <si>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</si>
  <si>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</si>
  <si>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</si>
  <si>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</si>
  <si>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</si>
  <si>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</si>
  <si>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</si>
  <si>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</si>
  <si>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</si>
  <si>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</si>
  <si>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</si>
  <si>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</si>
  <si>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</si>
  <si>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</si>
  <si>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</si>
  <si>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</si>
  <si>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</si>
  <si>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</si>
  <si>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</si>
  <si>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</si>
  <si>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</si>
  <si>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</si>
  <si>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</si>
  <si>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</si>
  <si>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</si>
  <si>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</si>
  <si>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</si>
  <si>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</si>
  <si>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</si>
  <si>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</si>
  <si>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</si>
  <si>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r>
      <t xml:space="preserve">Ongoing Activity: Division FP
Award to the Service Providers
</t>
    </r>
    <r>
      <rPr>
        <b/>
        <sz val="11"/>
        <color rgb="FFFF0000"/>
        <rFont val="Calibri"/>
        <family val="2"/>
      </rPr>
      <t>Activity shifted HSS-17 Sl No 202,  under WPD activities as per recommendation in the NPCC Meeting.</t>
    </r>
  </si>
  <si>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</si>
  <si>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</si>
  <si>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</si>
  <si>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</si>
  <si>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</si>
  <si>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</si>
  <si>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</si>
  <si>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</si>
  <si>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</si>
  <si>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</si>
  <si>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</si>
  <si>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</si>
  <si>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</si>
  <si>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</si>
  <si>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</si>
  <si>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</si>
  <si>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</si>
  <si>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</si>
  <si>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</si>
  <si>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</si>
  <si>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</si>
  <si>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</si>
  <si>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</si>
  <si>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</si>
  <si>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</si>
  <si>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</si>
  <si>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</si>
  <si>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</si>
  <si>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</si>
  <si>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</si>
  <si>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</si>
  <si>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</si>
  <si>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</si>
  <si>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</si>
  <si>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</si>
  <si>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</si>
  <si>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</si>
  <si>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</si>
  <si>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</si>
  <si>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</si>
  <si>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</si>
  <si>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</si>
  <si>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</si>
  <si>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</si>
  <si>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</si>
  <si>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</si>
  <si>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</si>
  <si>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</si>
  <si>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</si>
  <si>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</si>
  <si>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</si>
  <si>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</si>
  <si>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</si>
  <si>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</si>
  <si>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</si>
  <si>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</si>
  <si>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</si>
  <si>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</si>
  <si>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</si>
  <si>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</si>
  <si>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</si>
  <si>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</si>
  <si>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</si>
  <si>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</si>
  <si>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</si>
  <si>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</si>
  <si>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</si>
  <si>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</si>
  <si>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</si>
  <si>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</si>
  <si>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</si>
  <si>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</si>
  <si>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</si>
  <si>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</si>
  <si>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</si>
  <si>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</si>
  <si>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</si>
  <si>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</si>
  <si>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</si>
  <si>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</si>
  <si>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</si>
  <si>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</si>
  <si>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</si>
  <si>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</si>
  <si>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</si>
  <si>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</si>
  <si>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</si>
  <si>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</si>
  <si>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</si>
  <si>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</si>
  <si>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</si>
  <si>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</si>
  <si>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</si>
  <si>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</si>
  <si>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</si>
  <si>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</si>
  <si>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</si>
  <si>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</si>
  <si>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</si>
  <si>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</si>
  <si>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</si>
  <si>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</si>
  <si>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</si>
  <si>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</si>
  <si>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</si>
  <si>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</si>
  <si>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</si>
  <si>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</si>
  <si>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</si>
  <si>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</si>
  <si>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</si>
  <si>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</si>
  <si>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</si>
  <si>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</si>
  <si>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</si>
  <si>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</si>
  <si>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</si>
  <si>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</si>
  <si>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</si>
  <si>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</si>
  <si>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</si>
  <si>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</si>
  <si>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</si>
  <si>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</si>
  <si>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</si>
  <si>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</si>
  <si>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</si>
  <si>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</si>
  <si>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</si>
  <si>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</si>
  <si>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</si>
  <si>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</si>
  <si>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</si>
  <si>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</si>
  <si>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</si>
  <si>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</si>
  <si>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</si>
  <si>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</si>
  <si>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</si>
  <si>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</si>
  <si>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</si>
  <si>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</si>
  <si>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</si>
  <si>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</si>
  <si>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</si>
  <si>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</si>
  <si>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</si>
  <si>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</si>
  <si>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</si>
  <si>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</si>
  <si>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</si>
  <si>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</si>
  <si>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</si>
  <si>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</si>
  <si>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</si>
  <si>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</si>
  <si>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</si>
  <si>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</si>
  <si>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</si>
  <si>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</si>
  <si>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</si>
  <si>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</si>
  <si>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</si>
  <si>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</si>
  <si>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</si>
  <si>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</si>
  <si>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</si>
  <si>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</si>
  <si>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</si>
  <si>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</si>
  <si>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</si>
  <si>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</si>
  <si>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</si>
  <si>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</si>
  <si>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</si>
  <si>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</si>
  <si>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</si>
  <si>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</si>
  <si>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</si>
  <si>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</si>
  <si>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</si>
  <si>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</si>
  <si>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</si>
  <si>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</si>
  <si>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</si>
  <si>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</si>
  <si>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</si>
  <si>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</si>
  <si>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</si>
  <si>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</si>
  <si>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</si>
  <si>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</si>
  <si>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</si>
  <si>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</si>
  <si>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</si>
  <si>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</si>
  <si>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</si>
  <si>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</si>
  <si>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</si>
  <si>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</si>
  <si>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</si>
  <si>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</si>
  <si>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</si>
  <si>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</si>
  <si>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</si>
  <si>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</si>
  <si>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</si>
  <si>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</si>
  <si>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</si>
  <si>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</si>
  <si>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</si>
  <si>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</si>
  <si>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</si>
  <si>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</si>
  <si>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</si>
  <si>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</si>
  <si>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</si>
  <si>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</si>
  <si>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</si>
  <si>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</si>
  <si>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</si>
  <si>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</si>
  <si>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</si>
  <si>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</si>
  <si>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</si>
  <si>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</si>
  <si>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</si>
  <si>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</si>
  <si>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</si>
  <si>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</si>
  <si>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</si>
  <si>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</si>
  <si>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</si>
  <si>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</si>
  <si>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</si>
  <si>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</si>
  <si>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</si>
  <si>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</si>
  <si>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</si>
  <si>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</si>
  <si>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</si>
  <si>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</si>
  <si>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</si>
  <si>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</si>
  <si>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</si>
  <si>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</si>
  <si>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</si>
  <si>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</si>
  <si>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</si>
  <si>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</si>
  <si>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</si>
  <si>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</si>
  <si>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</si>
  <si>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</si>
  <si>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</si>
  <si>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</si>
  <si>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</si>
  <si>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</si>
  <si>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</si>
  <si>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</si>
  <si>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</si>
  <si>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</si>
  <si>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</si>
  <si>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</si>
  <si>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</si>
  <si>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</si>
  <si>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</si>
  <si>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</si>
  <si>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</si>
  <si>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</si>
  <si>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</si>
  <si>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</si>
  <si>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</si>
  <si>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</si>
  <si>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</si>
  <si>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</si>
  <si>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</si>
  <si>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</si>
  <si>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</si>
  <si>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</si>
  <si>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</si>
  <si>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</si>
  <si>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</si>
  <si>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</si>
  <si>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</si>
  <si>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</si>
  <si>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</si>
  <si>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</si>
  <si>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</si>
  <si>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</si>
  <si>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</si>
  <si>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</si>
  <si>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</si>
  <si>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</si>
  <si>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 xml:space="preserve">Annexure - 1: Details of Proposal for FY 2026-27, </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</si>
  <si>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</si>
  <si>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</si>
  <si>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</si>
  <si>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</si>
  <si>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</si>
  <si>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</si>
  <si>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</si>
  <si>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</si>
  <si>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</si>
  <si>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</si>
  <si>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</si>
  <si>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</si>
  <si>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</si>
  <si>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</si>
  <si>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</si>
  <si>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</si>
  <si>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</si>
  <si>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</si>
  <si>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</si>
  <si>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</si>
  <si>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</si>
  <si>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</si>
  <si>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</si>
  <si>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</si>
  <si>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</si>
  <si>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</si>
  <si>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</si>
  <si>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</si>
  <si>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</si>
  <si>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</si>
  <si>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</si>
  <si>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</si>
  <si>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</si>
  <si>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</si>
  <si>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</si>
  <si>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</si>
  <si>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Details of NUHM Staff</t>
  </si>
  <si>
    <t>Division</t>
  </si>
  <si>
    <t>Component</t>
  </si>
  <si>
    <t>State/ District/ Block</t>
  </si>
  <si>
    <t xml:space="preserve">Category of NHM Manpower </t>
  </si>
  <si>
    <t>Position Name</t>
  </si>
  <si>
    <t>Cuttent Sanctioned Position in FY 2024-26</t>
  </si>
  <si>
    <t>Proposed NHM Manpower in 2026-27 (Dropped/ Continue/ New</t>
  </si>
  <si>
    <t>Base salary Approved in 2025-26</t>
  </si>
  <si>
    <t>Revised Base salary Proposed in  PIP  2026-27 (5% increment on base 25-26)</t>
  </si>
  <si>
    <t>PI (25%) ( For SHSRC PI 15%))</t>
  </si>
  <si>
    <t>KBK Incentive</t>
  </si>
  <si>
    <t>Total salary p.m.</t>
  </si>
  <si>
    <t>Total Salary per person  per Annum (in Lakhs)</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</si>
  <si>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</si>
  <si>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</si>
  <si>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</si>
  <si>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</si>
  <si>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</si>
  <si>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</si>
  <si>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</si>
  <si>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</si>
  <si>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</si>
  <si>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</si>
  <si>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</si>
  <si>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</si>
  <si>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</si>
  <si>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</si>
  <si>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</si>
  <si>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</si>
  <si>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</si>
  <si>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</si>
  <si>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</si>
  <si>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</si>
  <si>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</si>
  <si>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</si>
  <si>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</si>
  <si>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</si>
  <si>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</si>
  <si>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</si>
  <si>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</si>
  <si>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</si>
  <si>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</si>
  <si>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</si>
  <si>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</si>
  <si>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</si>
  <si>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</si>
  <si>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</si>
  <si>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</si>
  <si>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</si>
  <si>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</si>
  <si>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</si>
  <si>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</si>
  <si>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</si>
  <si>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</si>
  <si>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</si>
  <si>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</si>
  <si>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</si>
  <si>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</si>
  <si>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</si>
  <si>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</si>
  <si>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</si>
  <si>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</si>
  <si>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</si>
  <si>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</si>
  <si>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</si>
  <si>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</si>
  <si>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</si>
  <si>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</si>
  <si>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</si>
  <si>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</si>
  <si>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</si>
  <si>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</si>
  <si>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</si>
  <si>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</si>
  <si>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</si>
  <si>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</si>
  <si>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</si>
  <si>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</si>
  <si>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</si>
  <si>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</si>
  <si>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</si>
  <si>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</si>
  <si>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</si>
  <si>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</si>
  <si>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</si>
  <si>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</si>
  <si>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</si>
  <si>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</si>
  <si>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</si>
  <si>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</si>
  <si>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</si>
  <si>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</si>
  <si>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</si>
  <si>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</si>
  <si>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</si>
  <si>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</si>
  <si>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</si>
  <si>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</si>
  <si>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</si>
  <si>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</si>
  <si>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</si>
  <si>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</si>
  <si>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</si>
  <si>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</si>
  <si>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</si>
  <si>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</si>
  <si>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</si>
  <si>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</si>
  <si>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</si>
  <si>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</si>
  <si>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</si>
  <si>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</si>
  <si>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</si>
  <si>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</si>
  <si>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</si>
  <si>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</si>
  <si>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</si>
  <si>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</si>
  <si>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</si>
  <si>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</si>
  <si>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</si>
  <si>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</si>
  <si>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</si>
  <si>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</si>
  <si>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</si>
  <si>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</si>
  <si>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</si>
  <si>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</si>
  <si>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</si>
  <si>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</si>
  <si>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</si>
  <si>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</si>
  <si>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</si>
  <si>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</si>
  <si>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</si>
  <si>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</si>
  <si>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</si>
  <si>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</si>
  <si>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</si>
  <si>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</si>
  <si>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</si>
  <si>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</si>
  <si>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</si>
  <si>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</si>
  <si>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</si>
  <si>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</si>
  <si>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</si>
  <si>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</si>
  <si>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</si>
  <si>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</si>
  <si>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</si>
  <si>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</si>
  <si>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</si>
  <si>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</si>
  <si>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</si>
  <si>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</si>
  <si>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</si>
  <si>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</si>
  <si>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</si>
  <si>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</si>
  <si>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</si>
  <si>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</si>
  <si>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</si>
  <si>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</si>
  <si>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</si>
  <si>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</si>
  <si>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</si>
  <si>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</si>
  <si>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</si>
  <si>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</si>
  <si>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</si>
  <si>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</si>
  <si>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</si>
  <si>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</si>
  <si>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</si>
  <si>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</si>
  <si>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</si>
  <si>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</si>
  <si>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</si>
  <si>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</si>
  <si>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</si>
  <si>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</si>
  <si>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</si>
  <si>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</si>
  <si>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</si>
  <si>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</si>
  <si>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</si>
  <si>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</si>
  <si>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</si>
  <si>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</si>
  <si>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</si>
  <si>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</si>
  <si>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</si>
  <si>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</si>
  <si>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</si>
  <si>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</si>
  <si>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</si>
  <si>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</si>
  <si>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</si>
  <si>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</si>
  <si>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</si>
  <si>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</si>
  <si>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</si>
  <si>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</si>
  <si>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</si>
  <si>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</si>
  <si>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</si>
  <si>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</si>
  <si>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</si>
  <si>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</si>
  <si>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</si>
  <si>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</si>
  <si>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</si>
  <si>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</si>
  <si>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</si>
  <si>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</si>
  <si>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</si>
  <si>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</si>
  <si>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</si>
  <si>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</si>
  <si>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</si>
  <si>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</si>
  <si>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</si>
  <si>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rPr>
        <b/>
        <sz val="11"/>
        <rFont val="Calibri"/>
        <family val="2"/>
      </rPr>
      <t>Proposal: Organising Joint Reviews/ Convergence Meetings at all Levels (State/ District/ Block/ Sectors) for Improved Health Outcomes</t>
    </r>
    <r>
      <rPr>
        <sz val="11"/>
        <rFont val="Calibri"/>
        <family val="2"/>
      </rPr>
      <t xml:space="preserve">
</t>
    </r>
    <r>
      <rPr>
        <b/>
        <sz val="11"/>
        <rFont val="Calibri"/>
        <family val="2"/>
      </rPr>
      <t>Background</t>
    </r>
    <r>
      <rPr>
        <sz val="11"/>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1"/>
        <rFont val="Calibri"/>
        <family val="2"/>
      </rPr>
      <t>Major Features:</t>
    </r>
    <r>
      <rPr>
        <sz val="11"/>
        <rFont val="Calibri"/>
        <family val="2"/>
      </rPr>
      <t xml:space="preserve"> 
</t>
    </r>
    <r>
      <rPr>
        <b/>
        <sz val="11"/>
        <rFont val="Calibri"/>
        <family val="2"/>
      </rPr>
      <t xml:space="preserve">Sector / Block/ District Level Planning -cum -review Meeting (Monthly): </t>
    </r>
    <r>
      <rPr>
        <sz val="11"/>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1"/>
        <rFont val="Calibri"/>
        <family val="2"/>
      </rPr>
      <t xml:space="preserve">State Level Planning -cum -review Meeting (Quarterly): </t>
    </r>
    <r>
      <rPr>
        <sz val="11"/>
        <rFont val="Calibri"/>
        <family val="2"/>
      </rPr>
      <t xml:space="preserve">Separate review meetings will be organised for key domains such as RMNCHAN, DCP, NCD, and Health Systems Strengthening (HSS), including civil works and MIS.
</t>
    </r>
    <r>
      <rPr>
        <b/>
        <sz val="11"/>
        <color rgb="FFFF0000"/>
        <rFont val="Calibri"/>
        <family val="2"/>
      </rPr>
      <t>May also refer Write-up Annexure for details placed at Programme Management Folder</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</si>
  <si>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</si>
  <si>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</si>
  <si>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</si>
  <si>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rPr>
        <b/>
        <sz val="11"/>
        <rFont val="Calibri"/>
        <family val="2"/>
      </rPr>
      <t>Procurement of new Computers &amp; Peripherals at all levels
Budget: @Rs.60000/- X 990 = Rs.594.00 Lakhs (Budget to be met out of State Budget)</t>
    </r>
    <r>
      <rPr>
        <b/>
        <sz val="11"/>
        <color rgb="FFFF0000"/>
        <rFont val="Calibri"/>
        <family val="2"/>
      </rPr>
      <t xml:space="preserve">
Details Justification &amp; Budget is at IT Peripherals Write-up Annexure</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</si>
  <si>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</si>
  <si>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</si>
  <si>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</si>
  <si>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</si>
  <si>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</si>
  <si>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</si>
  <si>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</si>
  <si>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</si>
  <si>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</si>
  <si>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</si>
  <si>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</si>
  <si>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</si>
  <si>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</si>
  <si>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</si>
  <si>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</si>
  <si>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</si>
  <si>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</si>
  <si>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t>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Detail proposal is at PHC(N) Management Write-up Annexure</t>
  </si>
  <si>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</si>
  <si>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</si>
  <si>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</si>
  <si>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</si>
  <si>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</si>
  <si>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</si>
  <si>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</si>
  <si>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</si>
  <si>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</si>
  <si>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</si>
  <si>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</si>
  <si>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</si>
  <si>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</si>
  <si>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</si>
  <si>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</si>
  <si>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</si>
  <si>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</si>
  <si>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</si>
  <si>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</si>
  <si>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</si>
  <si>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</si>
  <si>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</si>
  <si>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</si>
  <si>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</si>
  <si>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</si>
  <si>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</si>
  <si>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</si>
  <si>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</si>
  <si>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</si>
  <si>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</si>
  <si>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</si>
  <si>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</si>
  <si>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</si>
  <si>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</si>
  <si>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</si>
  <si>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</si>
  <si>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</si>
  <si>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</si>
  <si>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</si>
  <si>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</si>
  <si>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</si>
  <si>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</si>
  <si>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</si>
  <si>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</si>
  <si>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</si>
  <si>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</si>
  <si>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</si>
  <si>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</si>
  <si>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</si>
  <si>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</si>
  <si>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</si>
  <si>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</si>
  <si>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</si>
  <si>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</si>
  <si>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</si>
  <si>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</si>
  <si>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</si>
  <si>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</si>
  <si>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</si>
  <si>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</si>
  <si>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</si>
  <si>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t xml:space="preserve">State Level 
</t>
    </r>
    <r>
      <rPr>
        <sz val="11"/>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1"/>
        <rFont val="Calibri"/>
        <family val="2"/>
      </rPr>
      <t xml:space="preserve"> Rs.63.00 Lakhs</t>
    </r>
    <r>
      <rPr>
        <sz val="11"/>
        <rFont val="Calibri"/>
        <family val="2"/>
      </rPr>
      <t xml:space="preserve"> 
2. Broadband Internet Charges – Separately proposed as part of IT interventions  (Budget not included here)
</t>
    </r>
    <r>
      <rPr>
        <b/>
        <sz val="11"/>
        <rFont val="Calibri"/>
        <family val="2"/>
      </rPr>
      <t xml:space="preserve">Budget Proposed under HSS-18_IT Interventions_ Sl. No. 203
3. </t>
    </r>
    <r>
      <rPr>
        <sz val="11"/>
        <rFont val="Calibri"/>
        <family val="2"/>
      </rPr>
      <t>Contingency &amp; Consumables (Paper, Cartridges stationeries etc) @ Rs.1,45,000/- PM (MD-Rs.1,00,000/- DPH-Rs.15,000 /- + DFW-Rs.15000 /- + SIHFW-Rs.5000/-DHS-Rs.5000/- DNE-Rs. 5000/-) X 12 months=</t>
    </r>
    <r>
      <rPr>
        <b/>
        <sz val="11"/>
        <rFont val="Calibri"/>
        <family val="2"/>
      </rPr>
      <t xml:space="preserve"> Rs.17.4 Lakhs
4. </t>
    </r>
    <r>
      <rPr>
        <sz val="11"/>
        <rFont val="Calibri"/>
        <family val="2"/>
      </rPr>
      <t>Support Staff (House Keeping &amp; Security) 15 Personnel @ Rs.600/- per day X 26 days PM X 12 months=</t>
    </r>
    <r>
      <rPr>
        <b/>
        <sz val="11"/>
        <rFont val="Calibri"/>
        <family val="2"/>
      </rPr>
      <t xml:space="preserve"> Rs. 28.08 Lakhs
5. Hospitality (Stay, travel etc.) for National Monitors (Lump sum): Rs.10.00 Lakhs
</t>
    </r>
    <r>
      <rPr>
        <sz val="11"/>
        <rFont val="Calibri"/>
        <family val="2"/>
      </rPr>
      <t>6. Repair/Maintenance/replacement of office EIF:</t>
    </r>
    <r>
      <rPr>
        <b/>
        <sz val="11"/>
        <rFont val="Calibri"/>
        <family val="2"/>
      </rPr>
      <t xml:space="preserve"> Rs.11.90 Lakhs
</t>
    </r>
    <r>
      <rPr>
        <sz val="11"/>
        <rFont val="Calibri"/>
        <family val="2"/>
      </rPr>
      <t xml:space="preserve">7. Administrative Contingencies- STDC (ATDC, Cuttack &amp; Urban TB Unit, BBSR): STDC (ATDC, Cuttack &amp; Urban TB Unit, BBSR) @Rs.1.65 lakhs X 2 </t>
    </r>
    <r>
      <rPr>
        <b/>
        <sz val="11"/>
        <rFont val="Calibri"/>
        <family val="2"/>
      </rPr>
      <t xml:space="preserve">= Rs.3.30 Lakhs
Total Budget: Rs.133.68 Lakhs </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</si>
  <si>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</si>
  <si>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</si>
  <si>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</si>
  <si>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</si>
  <si>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</si>
  <si>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</si>
  <si>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</si>
  <si>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</si>
  <si>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</si>
  <si>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</si>
  <si>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</si>
  <si>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</si>
  <si>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</si>
  <si>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</si>
  <si>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</si>
  <si>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</si>
  <si>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</si>
  <si>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</si>
  <si>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</si>
  <si>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</si>
  <si>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</si>
  <si>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</si>
  <si>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</si>
  <si>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</si>
  <si>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</si>
  <si>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</si>
  <si>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</si>
  <si>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</si>
  <si>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</si>
  <si>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</si>
  <si>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</si>
  <si>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</si>
  <si>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</si>
  <si>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</si>
  <si>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</si>
  <si>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</si>
  <si>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</si>
  <si>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</si>
  <si>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</si>
  <si>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</si>
  <si>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</si>
  <si>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</si>
  <si>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</si>
  <si>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</si>
  <si>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</si>
  <si>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</si>
  <si>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</si>
  <si>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</si>
  <si>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</si>
  <si>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</si>
  <si>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</si>
  <si>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</si>
  <si>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</si>
  <si>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</si>
  <si>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</si>
  <si>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</si>
  <si>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</si>
  <si>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</si>
  <si>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</si>
  <si>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</si>
  <si>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</si>
  <si>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</si>
  <si>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</si>
  <si>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The IEC displays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1"/>
        <color theme="1"/>
        <rFont val="Calibri"/>
        <family val="2"/>
      </rPr>
      <t xml:space="preserve">Activities Planned: 
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r>
      <rPr>
        <b/>
        <sz val="11"/>
        <color rgb="FFFF0000"/>
        <rFont val="Calibri"/>
        <family val="2"/>
      </rPr>
      <t>During NPCC meeting, programme wise IEC/ BCC budget sealing has been withdrawned. Hence the proposal may please be approved</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</si>
  <si>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</si>
  <si>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</si>
  <si>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</si>
  <si>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</si>
  <si>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</si>
  <si>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</si>
  <si>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</si>
  <si>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</si>
  <si>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</si>
  <si>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</si>
  <si>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</si>
  <si>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</si>
  <si>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</si>
  <si>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</si>
  <si>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</si>
  <si>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</si>
  <si>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</si>
  <si>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</si>
  <si>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</si>
  <si>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</si>
  <si>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</si>
  <si>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</si>
  <si>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</si>
  <si>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</si>
  <si>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</si>
  <si>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</si>
  <si>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</si>
  <si>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</si>
  <si>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</si>
  <si>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</si>
  <si>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</si>
  <si>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</si>
  <si>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</si>
  <si>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</si>
  <si>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</si>
  <si>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</si>
  <si>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</si>
  <si>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</si>
  <si>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</si>
  <si>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</si>
  <si>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</si>
  <si>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
Budget Details: </t>
    </r>
    <r>
      <rPr>
        <sz val="11"/>
        <color rgb="FF000000"/>
        <rFont val="Calibri"/>
        <family val="2"/>
      </rPr>
      <t xml:space="preserve">
State -@ Rs 10.00  Lakhs
District @ Rs.20000/- per unit   X 30 districts
Block @ Rs. 2000/- per block X 314 Blocks</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</si>
  <si>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</si>
  <si>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</si>
  <si>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</si>
  <si>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</si>
  <si>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</si>
  <si>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</si>
  <si>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</si>
  <si>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</si>
  <si>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</si>
  <si>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</si>
  <si>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</si>
  <si>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</si>
  <si>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</si>
  <si>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</si>
  <si>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</si>
  <si>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</si>
  <si>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</si>
  <si>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</si>
  <si>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</si>
  <si>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</si>
  <si>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</si>
  <si>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</si>
  <si>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</si>
  <si>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</si>
  <si>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</si>
  <si>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 xml:space="preserve">District Programme Management Unit (DPMU)
</t>
    </r>
    <r>
      <rPr>
        <sz val="11"/>
        <rFont val="Calibri"/>
        <family val="2"/>
      </rPr>
      <t>District Programme Management Units have been established at all 30 districts in the State Similarly City Programme Management units have been functional at 5 Municipal Corporation Cities.</t>
    </r>
    <r>
      <rPr>
        <b/>
        <sz val="11"/>
        <rFont val="Calibri"/>
        <family val="2"/>
      </rPr>
      <t xml:space="preserve">
</t>
    </r>
    <r>
      <rPr>
        <sz val="11"/>
        <rFont val="Calibri"/>
        <family val="2"/>
      </rPr>
      <t>1. Contingency &amp; Consumables (Paper, Cartridges stationeries etc) @ Rs 17500/- PM X 12 months=</t>
    </r>
    <r>
      <rPr>
        <b/>
        <sz val="11"/>
        <rFont val="Calibri"/>
        <family val="2"/>
      </rPr>
      <t xml:space="preserve"> Rs.2.10 Lakhs
</t>
    </r>
    <r>
      <rPr>
        <sz val="11"/>
        <rFont val="Calibri"/>
        <family val="2"/>
      </rPr>
      <t xml:space="preserve">2. Support Staff (House Keeping &amp; Security) 2 Personnel @ Rs 600 per day X 26 days PM X 12 months: </t>
    </r>
    <r>
      <rPr>
        <b/>
        <sz val="11"/>
        <rFont val="Calibri"/>
        <family val="2"/>
      </rPr>
      <t xml:space="preserve">Rs. 3.74 Lakhs
</t>
    </r>
    <r>
      <rPr>
        <sz val="11"/>
        <rFont val="Calibri"/>
        <family val="2"/>
      </rPr>
      <t xml:space="preserve">3. Broad Band Internet Charges – Separately proposed as part of IT interventions 
</t>
    </r>
    <r>
      <rPr>
        <b/>
        <sz val="11"/>
        <rFont val="Calibri"/>
        <family val="2"/>
      </rPr>
      <t xml:space="preserve">Budget Proposed under HSS-18_IT Interventions_ Sl. No. 203
</t>
    </r>
    <r>
      <rPr>
        <sz val="11"/>
        <rFont val="Calibri"/>
        <family val="2"/>
      </rPr>
      <t xml:space="preserve">4. Hospitality (Stay, travel etc.) for State/ National Monitors (Lump sum): </t>
    </r>
    <r>
      <rPr>
        <b/>
        <sz val="11"/>
        <rFont val="Calibri"/>
        <family val="2"/>
      </rPr>
      <t xml:space="preserve">Rs.1,00,000
</t>
    </r>
    <r>
      <rPr>
        <sz val="11"/>
        <rFont val="Calibri"/>
        <family val="2"/>
      </rPr>
      <t>5. Repair/Maintenance/replacement of office EIF:</t>
    </r>
    <r>
      <rPr>
        <b/>
        <sz val="11"/>
        <rFont val="Calibri"/>
        <family val="2"/>
      </rPr>
      <t xml:space="preserve"> Rs. 1.86 Lakhs
Total Budget: Rs.870000/- per districts </t>
    </r>
  </si>
  <si>
    <r>
      <rPr>
        <sz val="11"/>
        <rFont val="Calibri"/>
        <family val="2"/>
      </rPr>
      <t>1. Contingency &amp; Consumables (Paper, Cartridges stationeries etc) @ RS.80,000/- per annum</t>
    </r>
    <r>
      <rPr>
        <b/>
        <sz val="11"/>
        <rFont val="Calibri"/>
        <family val="2"/>
      </rPr>
      <t xml:space="preserve">: 
2. Support Staff (House Keeping &amp; Security) 2 Personnel- To be managed with Manpower engaged under NIRMAL for facilities 
</t>
    </r>
    <r>
      <rPr>
        <sz val="11"/>
        <rFont val="Calibri"/>
        <family val="2"/>
      </rPr>
      <t>3. Broad Band Internet Charges – Separately proposed as part of IT interventions</t>
    </r>
    <r>
      <rPr>
        <b/>
        <sz val="11"/>
        <rFont val="Calibri"/>
        <family val="2"/>
      </rPr>
      <t xml:space="preserve">
Budget Proposed under HSS-18_IT Interventions_ Sl. No. 203
</t>
    </r>
    <r>
      <rPr>
        <sz val="11"/>
        <rFont val="Calibri"/>
        <family val="2"/>
      </rPr>
      <t>4. Repair/Maintenance/replacement of office EIF:</t>
    </r>
    <r>
      <rPr>
        <b/>
        <sz val="11"/>
        <rFont val="Calibri"/>
        <family val="2"/>
      </rPr>
      <t xml:space="preserve"> Rs.0.20 Lakh
Total Budget: Rs.1.00 Lakhs per block</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</si>
  <si>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</si>
  <si>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</si>
  <si>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</si>
  <si>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</si>
  <si>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</si>
  <si>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</si>
  <si>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</si>
  <si>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</si>
  <si>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</si>
  <si>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</si>
  <si>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</si>
  <si>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</si>
  <si>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</si>
  <si>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</si>
  <si>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</si>
  <si>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</si>
  <si>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</si>
  <si>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</si>
  <si>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</si>
  <si>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</si>
  <si>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</si>
  <si>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</si>
  <si>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</si>
  <si>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</si>
  <si>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</si>
  <si>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</si>
  <si>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</si>
  <si>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</si>
  <si>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</si>
  <si>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</si>
  <si>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</si>
  <si>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</si>
  <si>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</si>
  <si>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</si>
  <si>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</si>
  <si>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</si>
  <si>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</si>
  <si>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</si>
  <si>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</si>
  <si>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</si>
  <si>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</si>
  <si>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</si>
  <si>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</si>
  <si>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</si>
  <si>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</si>
  <si>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</si>
  <si>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</si>
  <si>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</si>
  <si>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</si>
  <si>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</si>
  <si>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</si>
  <si>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</si>
  <si>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</si>
  <si>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</si>
  <si>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 xml:space="preserve">Total Budget: Rs.4.56 lakhs per BSU 
</t>
    </r>
    <r>
      <rPr>
        <sz val="11"/>
        <rFont val="Calibri"/>
        <family val="2"/>
      </rPr>
      <t xml:space="preserve"> Civil Cost proposed under HSS-4_Civil Infrastructure</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</si>
  <si>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</si>
  <si>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</si>
  <si>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</si>
  <si>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</si>
  <si>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</si>
  <si>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</si>
  <si>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</si>
  <si>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</si>
  <si>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</si>
  <si>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</si>
  <si>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</si>
  <si>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</si>
  <si>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</si>
  <si>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</si>
  <si>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</si>
  <si>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</si>
  <si>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</si>
  <si>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</si>
  <si>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</si>
  <si>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</si>
  <si>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</si>
  <si>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</si>
  <si>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</si>
  <si>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</si>
  <si>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</si>
  <si>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</si>
  <si>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</si>
  <si>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</si>
  <si>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</si>
  <si>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</si>
  <si>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</si>
  <si>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</si>
  <si>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</si>
  <si>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</si>
  <si>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</si>
  <si>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</si>
  <si>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</si>
  <si>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</si>
  <si>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</si>
  <si>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</si>
  <si>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</si>
  <si>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</si>
  <si>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</si>
  <si>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</si>
  <si>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</si>
  <si>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</si>
  <si>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</si>
  <si>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</si>
  <si>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</si>
  <si>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</si>
  <si>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</si>
  <si>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</si>
  <si>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</si>
  <si>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</si>
  <si>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</si>
  <si>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</si>
  <si>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</si>
  <si>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</si>
  <si>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</si>
  <si>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</si>
  <si>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</si>
  <si>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</si>
  <si>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</si>
  <si>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</si>
  <si>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</si>
  <si>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</si>
  <si>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</si>
  <si>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outsourcing norms prescribed by OSH&amp;FWS.</t>
    </r>
  </si>
  <si>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</si>
  <si>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</si>
  <si>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</si>
  <si>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</si>
  <si>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Details at HSS-9 HRH  Annexure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</si>
  <si>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</si>
  <si>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</si>
  <si>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</si>
  <si>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</si>
  <si>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</si>
  <si>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</si>
  <si>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</si>
  <si>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</si>
  <si>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</si>
  <si>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</si>
  <si>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</si>
  <si>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</si>
  <si>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</si>
  <si>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</si>
  <si>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</si>
  <si>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</si>
  <si>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</si>
  <si>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</si>
  <si>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</si>
  <si>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</si>
  <si>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</si>
  <si>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</si>
  <si>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</si>
  <si>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</si>
  <si>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</si>
  <si>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</si>
  <si>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</si>
  <si>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</si>
  <si>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</si>
  <si>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</si>
  <si>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</si>
  <si>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</si>
  <si>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</si>
  <si>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</si>
  <si>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</si>
  <si>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</si>
  <si>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</si>
  <si>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</si>
  <si>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</si>
  <si>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</si>
  <si>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</si>
  <si>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</si>
  <si>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</si>
  <si>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</si>
  <si>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</si>
  <si>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</si>
  <si>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</si>
  <si>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</si>
  <si>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</si>
  <si>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</si>
  <si>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</si>
  <si>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</si>
  <si>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</si>
  <si>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</si>
  <si>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</si>
  <si>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</si>
  <si>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</si>
  <si>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</si>
  <si>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</si>
  <si>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</si>
  <si>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</si>
  <si>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</si>
  <si>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</si>
  <si>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</si>
  <si>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</si>
  <si>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</si>
  <si>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</si>
  <si>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</si>
  <si>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</si>
  <si>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0.5"/>
        <rFont val="Calibri"/>
        <family val="2"/>
      </rPr>
      <t xml:space="preserve">Current Status: </t>
    </r>
    <r>
      <rPr>
        <sz val="10.5"/>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0.5"/>
        <rFont val="Calibri"/>
        <family val="2"/>
      </rPr>
      <t>Justification:</t>
    </r>
    <r>
      <rPr>
        <sz val="10.5"/>
        <rFont val="Calibri"/>
        <family val="2"/>
      </rPr>
      <t xml:space="preserve"> NHM has supported for positioning of Technical Resources at all Govt. and Red Cross Blood Banks  to operationalise e-Blood Bank since 2015-16. The application has already integrated with e-Rakt Kosh of GoI.
</t>
    </r>
    <r>
      <rPr>
        <b/>
        <sz val="10.5"/>
        <rFont val="Calibri"/>
        <family val="2"/>
      </rPr>
      <t xml:space="preserve">Proposal for 2026-27:
1. HR Cost: </t>
    </r>
    <r>
      <rPr>
        <sz val="10.5"/>
        <rFont val="Calibri"/>
        <family val="2"/>
      </rPr>
      <t xml:space="preserve"> Budget proposed with resource cost at par with the Techno-Managerial Skilled Labor Cost prescribed by H &amp; FW Department, Govt. of Odisha adhering to the Minimum Wages Act. </t>
    </r>
    <r>
      <rPr>
        <b/>
        <sz val="10.5"/>
        <color rgb="FFFF0000"/>
        <rFont val="Calibri"/>
        <family val="2"/>
      </rPr>
      <t>(Buduget Proposed under HSS-9, HRH Sl No-184)</t>
    </r>
    <r>
      <rPr>
        <sz val="10.5"/>
        <rFont val="Calibri"/>
        <family val="2"/>
      </rPr>
      <t xml:space="preserve">
</t>
    </r>
    <r>
      <rPr>
        <b/>
        <sz val="10.5"/>
        <rFont val="Calibri"/>
        <family val="2"/>
      </rPr>
      <t>2. Budget for  Application Maintenance, Change Request, Code Upgradation and Cyber Security Audit Cost of the Application</t>
    </r>
    <r>
      <rPr>
        <b/>
        <sz val="10.5"/>
        <color rgb="FFFF0000"/>
        <rFont val="Calibri"/>
        <family val="2"/>
      </rPr>
      <t>.( Buduget Proposed under HSS-18,  IT Interventions, Sl. No. 203)</t>
    </r>
  </si>
  <si>
    <r>
      <rPr>
        <b/>
        <sz val="10.5"/>
        <rFont val="Calibri"/>
        <family val="2"/>
      </rPr>
      <t xml:space="preserve">Ongoing activity
Status: </t>
    </r>
    <r>
      <rPr>
        <sz val="10.5"/>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0.5"/>
        <rFont val="Calibri"/>
        <family val="2"/>
      </rPr>
      <t>Proposal for Operational cost for Mobile blood collection vans (i.e. POL/ DOL, Contingency etc.):</t>
    </r>
    <r>
      <rPr>
        <sz val="10.5"/>
        <rFont val="Calibri"/>
        <family val="2"/>
      </rPr>
      <t xml:space="preserve">
For Existing Blood Collection Van: @Rs.30000/- PM X 11 existing units X 12 months = Rs.39.60 Lakhs 
For New Blood Collection Van: @Rs.30000/- PM X 7 New units X 6 months = Rs.12.60 Lakhs 
</t>
    </r>
    <r>
      <rPr>
        <b/>
        <sz val="10.5"/>
        <color rgb="FFFF0000"/>
        <rFont val="Calibri"/>
        <family val="2"/>
      </rPr>
      <t>HR proposed under HSS-9</t>
    </r>
  </si>
  <si>
    <r>
      <t xml:space="preserve">1. Non recurring cost </t>
    </r>
    <r>
      <rPr>
        <b/>
        <sz val="10.5"/>
        <rFont val="Calibri"/>
        <family val="2"/>
      </rPr>
      <t xml:space="preserve">
1.1. Equipments/ instruments &amp; Furniture
• </t>
    </r>
    <r>
      <rPr>
        <sz val="10.5"/>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0.5"/>
        <rFont val="Calibri"/>
        <family val="2"/>
      </rPr>
      <t xml:space="preserve">Total budget-5.59 lakhs per unit
</t>
    </r>
    <r>
      <rPr>
        <sz val="10.5"/>
        <rFont val="Calibri"/>
        <family val="2"/>
      </rPr>
      <t xml:space="preserve">2. </t>
    </r>
    <r>
      <rPr>
        <b/>
        <sz val="10.5"/>
        <color indexed="10"/>
        <rFont val="Calibri"/>
        <family val="2"/>
      </rPr>
      <t>Civil Infrastructure is proposed under HSS-4_IPHS</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</si>
  <si>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</si>
  <si>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</si>
  <si>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</si>
  <si>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</si>
  <si>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</si>
  <si>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</si>
  <si>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</si>
  <si>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</si>
  <si>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</si>
  <si>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</si>
  <si>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</si>
  <si>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</si>
  <si>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</si>
  <si>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</si>
  <si>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</si>
  <si>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</si>
  <si>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</si>
  <si>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</si>
  <si>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</si>
  <si>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</si>
  <si>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</si>
  <si>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</si>
  <si>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</si>
  <si>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</si>
  <si>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</si>
  <si>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</si>
  <si>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</si>
  <si>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</si>
  <si>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</si>
  <si>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</si>
  <si>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</si>
  <si>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</si>
  <si>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</si>
  <si>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</si>
  <si>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</si>
  <si>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</si>
  <si>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</si>
  <si>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</si>
  <si>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</si>
  <si>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</si>
  <si>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</si>
  <si>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</si>
  <si>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</si>
  <si>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</si>
  <si>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</si>
  <si>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</si>
  <si>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</si>
  <si>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</si>
  <si>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</si>
  <si>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</si>
  <si>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</si>
  <si>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</si>
  <si>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</si>
  <si>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</si>
  <si>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</si>
  <si>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</si>
  <si>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</si>
  <si>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</si>
  <si>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</si>
  <si>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</si>
  <si>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</si>
  <si>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</si>
  <si>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</si>
  <si>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</si>
  <si>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</si>
  <si>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</si>
  <si>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</si>
  <si>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</si>
  <si>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</si>
  <si>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</si>
  <si>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</si>
  <si>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</si>
  <si>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</si>
  <si>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</si>
  <si>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</si>
  <si>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</si>
  <si>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</si>
  <si>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</si>
  <si>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</si>
  <si>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</si>
  <si>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</si>
  <si>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</si>
  <si>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</si>
  <si>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</si>
  <si>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</si>
  <si>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</si>
  <si>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</si>
  <si>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</si>
  <si>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</si>
  <si>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</si>
  <si>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</si>
  <si>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rPr>
        <b/>
        <sz val="11"/>
        <rFont val="Calibri"/>
        <family val="2"/>
      </rPr>
      <t xml:space="preserve">Ongoing Activity:
Background &amp; Justification:
</t>
    </r>
    <r>
      <rPr>
        <sz val="11"/>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11"/>
        <rFont val="Calibri"/>
        <family val="2"/>
      </rPr>
      <t xml:space="preserve">
Plan to cover following cases through empanelled Hospitals during 2026-27: </t>
    </r>
    <r>
      <rPr>
        <sz val="11"/>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11"/>
        <color rgb="FFFF0000"/>
        <rFont val="Calibri"/>
        <family val="2"/>
      </rPr>
      <t>may be provisioned under PM-Cares / State Budget</t>
    </r>
    <r>
      <rPr>
        <sz val="11"/>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11"/>
        <rFont val="Calibri"/>
        <family val="2"/>
      </rPr>
      <t xml:space="preserve">Proposal for FY 2026-27:
Budgeted for 1990 birth defect cases </t>
    </r>
    <r>
      <rPr>
        <sz val="11"/>
        <rFont val="Calibri"/>
        <family val="2"/>
      </rPr>
      <t xml:space="preserve">(NTD- 50, DDH-25, Congenital Cataract-400, CHD- 400, RHD-10, Strabismus-200, RoP-250 Cases &amp; Cochlear Implantation- 50). The amount Proposed for treatment in 2026-27= </t>
    </r>
    <r>
      <rPr>
        <b/>
        <sz val="11"/>
        <rFont val="Calibri"/>
        <family val="2"/>
      </rPr>
      <t>Rs. 870.50 lakh</t>
    </r>
    <r>
      <rPr>
        <sz val="11"/>
        <color rgb="FFFF0000"/>
        <rFont val="Calibri"/>
        <family val="2"/>
      </rPr>
      <t>.</t>
    </r>
    <r>
      <rPr>
        <sz val="11"/>
        <rFont val="Calibri"/>
        <family val="2"/>
      </rPr>
      <t xml:space="preserve">  The detail budget/ justification is given against each health Condition for which proposal is submitted.</t>
    </r>
    <r>
      <rPr>
        <b/>
        <sz val="11"/>
        <rFont val="Calibri"/>
        <family val="2"/>
      </rPr>
      <t xml:space="preserve">
Details is at RBSK write-up annexure</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</si>
  <si>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</si>
  <si>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</si>
  <si>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</si>
  <si>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</si>
  <si>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</si>
  <si>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</si>
  <si>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</si>
  <si>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</si>
  <si>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</si>
  <si>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</si>
  <si>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</si>
  <si>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</si>
  <si>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</si>
  <si>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</si>
  <si>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</si>
  <si>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</si>
  <si>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</si>
  <si>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</si>
  <si>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</si>
  <si>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</si>
  <si>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</si>
  <si>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</si>
  <si>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</si>
  <si>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</si>
  <si>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</si>
  <si>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</si>
  <si>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</si>
  <si>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</si>
  <si>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</si>
  <si>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</si>
  <si>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r>
      <rPr>
        <b/>
        <sz val="11"/>
        <rFont val="Calibri"/>
        <family val="2"/>
      </rPr>
      <t xml:space="preserve">
Proposal: Expected to complete 10 institutions for state level assessment &amp; 5 for National Level Assessment. Budget Proposed accordingly.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</si>
  <si>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</si>
  <si>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</si>
  <si>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</si>
  <si>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</si>
  <si>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</si>
  <si>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</si>
  <si>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</si>
  <si>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</si>
  <si>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</si>
  <si>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</si>
  <si>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</si>
  <si>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</si>
  <si>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</si>
  <si>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</si>
  <si>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</si>
  <si>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</si>
  <si>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</si>
  <si>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</si>
  <si>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</si>
  <si>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</si>
  <si>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</si>
  <si>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</si>
  <si>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</si>
  <si>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</si>
  <si>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</si>
  <si>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</si>
  <si>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</si>
  <si>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</si>
  <si>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
Proposal : </t>
    </r>
    <r>
      <rPr>
        <sz val="11"/>
        <rFont val="Calibri"/>
        <family val="2"/>
      </rPr>
      <t xml:space="preserve">No new proposal for  AFHC establishment as it will be saturated up to CHC level and in urban area up to UPHC level. </t>
    </r>
  </si>
  <si>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</si>
  <si>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</si>
  <si>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</si>
  <si>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</si>
  <si>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</si>
  <si>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</si>
  <si>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</si>
  <si>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</si>
  <si>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</si>
  <si>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</si>
  <si>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</si>
  <si>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</si>
  <si>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</si>
  <si>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</si>
  <si>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</si>
  <si>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</si>
  <si>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</si>
  <si>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</si>
  <si>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</si>
  <si>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</si>
  <si>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</si>
  <si>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</si>
  <si>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</si>
  <si>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</si>
  <si>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</si>
  <si>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</si>
  <si>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</si>
  <si>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</si>
  <si>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</si>
  <si>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</si>
  <si>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</si>
  <si>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</si>
  <si>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</si>
  <si>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</si>
  <si>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</si>
  <si>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</si>
  <si>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</si>
  <si>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</si>
  <si>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</si>
  <si>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</si>
  <si>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</si>
  <si>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</si>
  <si>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</si>
  <si>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</si>
  <si>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</si>
  <si>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</si>
  <si>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</si>
  <si>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</si>
  <si>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</si>
  <si>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</si>
  <si>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</si>
  <si>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</si>
  <si>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</si>
  <si>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</si>
  <si>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</si>
  <si>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</si>
  <si>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</si>
  <si>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</si>
  <si>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</si>
  <si>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</si>
  <si>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</si>
  <si>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r>
      <rPr>
        <b/>
        <sz val="11"/>
        <color rgb="FFFF0000"/>
        <rFont val="Calibri"/>
        <family val="2"/>
      </rPr>
      <t>New Activity:</t>
    </r>
    <r>
      <rPr>
        <sz val="11"/>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1"/>
        <rFont val="Calibri"/>
        <family val="2"/>
      </rPr>
      <t>Essential  Eligibility  for engagement of CHVs</t>
    </r>
    <r>
      <rPr>
        <sz val="11"/>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1"/>
        <rFont val="Calibri"/>
        <family val="2"/>
      </rPr>
      <t>Budget for Mayurbhanj district only proposed under NHM PIP:</t>
    </r>
    <r>
      <rPr>
        <sz val="11"/>
        <rFont val="Calibri"/>
        <family val="2"/>
      </rPr>
      <t xml:space="preserve">
Total CHV to be engaged in Mayurbhanj: 90
Budget:
•	CHVs Training: 3 batches (30/batch) x Rs.127000 = Rs. 3.81 Lakhs (5 days training)- </t>
    </r>
    <r>
      <rPr>
        <b/>
        <sz val="11"/>
        <color rgb="FFFF0000"/>
        <rFont val="Calibri"/>
        <family val="2"/>
      </rPr>
      <t>Shifted to HSS-16, sl no-201 as per recommendation of NPCC</t>
    </r>
    <r>
      <rPr>
        <sz val="11"/>
        <rFont val="Calibri"/>
        <family val="2"/>
      </rPr>
      <t xml:space="preserve">
•	Honorarium to CHVs: Rs.2000/Month per CHV x 12 Months = Rs. 21.60 Lakhs- </t>
    </r>
    <r>
      <rPr>
        <b/>
        <sz val="11"/>
        <color rgb="FFFF0000"/>
        <rFont val="Calibri"/>
        <family val="2"/>
      </rPr>
      <t>Activity Shifted to SRAE Head as per recommendation of NPCC</t>
    </r>
    <r>
      <rPr>
        <sz val="11"/>
        <rFont val="Calibri"/>
        <family val="2"/>
      </rPr>
      <t xml:space="preserve">
•	M register for CHV: Rs. 200 per register x 90 CHVs = Rs. 0.18 Lakhs- </t>
    </r>
    <r>
      <rPr>
        <b/>
        <sz val="11"/>
        <color rgb="FFFF0000"/>
        <rFont val="Calibri"/>
        <family val="2"/>
      </rPr>
      <t>Shifted to HSS-19, sl no-204 as per recommendation of NPCC</t>
    </r>
    <r>
      <rPr>
        <sz val="11"/>
        <rFont val="Calibri"/>
        <family val="2"/>
      </rPr>
      <t xml:space="preserve">
•	Megaphone for CHVs: Rs.1500 per megaphone x 90 megaphone = Rs.1.35 Lakhs-</t>
    </r>
    <r>
      <rPr>
        <sz val="11"/>
        <color rgb="FFFF0000"/>
        <rFont val="Calibri"/>
        <family val="2"/>
      </rPr>
      <t xml:space="preserve"> </t>
    </r>
    <r>
      <rPr>
        <b/>
        <sz val="11"/>
        <color rgb="FFFF0000"/>
        <rFont val="Calibri"/>
        <family val="2"/>
      </rPr>
      <t>Dropped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</si>
  <si>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</si>
  <si>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</si>
  <si>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</si>
  <si>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</si>
  <si>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</si>
  <si>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</si>
  <si>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</si>
  <si>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</si>
  <si>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</si>
  <si>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</si>
  <si>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</si>
  <si>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</si>
  <si>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</si>
  <si>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</si>
  <si>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</si>
  <si>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</si>
  <si>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</si>
  <si>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</si>
  <si>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</si>
  <si>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</si>
  <si>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</si>
  <si>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</si>
  <si>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</si>
  <si>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</si>
  <si>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</si>
  <si>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</si>
  <si>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</si>
  <si>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</si>
  <si>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</si>
  <si>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</si>
  <si>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</si>
  <si>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</si>
  <si>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</si>
  <si>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</si>
  <si>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</si>
  <si>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</si>
  <si>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</si>
  <si>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</si>
  <si>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</si>
  <si>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</si>
  <si>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</si>
  <si>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</si>
  <si>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</si>
  <si>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</si>
  <si>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</si>
  <si>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</si>
  <si>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</si>
  <si>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</si>
  <si>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</si>
  <si>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</si>
  <si>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</si>
  <si>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</si>
  <si>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</si>
  <si>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</si>
  <si>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</si>
  <si>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</si>
  <si>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</si>
  <si>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</si>
  <si>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</si>
  <si>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</si>
  <si>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</si>
  <si>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</si>
  <si>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</si>
  <si>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</si>
  <si>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</si>
  <si>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</si>
  <si>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</si>
  <si>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</si>
  <si>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</si>
  <si>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</si>
  <si>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</si>
  <si>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</si>
  <si>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</si>
  <si>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</si>
  <si>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</si>
  <si>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</si>
  <si>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</si>
  <si>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</si>
  <si>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</si>
  <si>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</si>
  <si>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</si>
  <si>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</si>
  <si>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</si>
  <si>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</si>
  <si>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</si>
  <si>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</si>
  <si>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</si>
  <si>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</si>
  <si>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</si>
  <si>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</si>
  <si>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</si>
  <si>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</si>
  <si>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</si>
  <si>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</si>
  <si>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</si>
  <si>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</si>
  <si>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</si>
  <si>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</si>
  <si>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</si>
  <si>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</si>
  <si>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</si>
  <si>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</si>
  <si>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</si>
  <si>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</si>
  <si>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</si>
  <si>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</si>
  <si>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</si>
  <si>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</si>
  <si>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</si>
  <si>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</si>
  <si>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</si>
  <si>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</si>
  <si>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</si>
  <si>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</si>
  <si>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</si>
  <si>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</si>
  <si>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</si>
  <si>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</si>
  <si>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</si>
  <si>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</si>
  <si>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</si>
  <si>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</si>
  <si>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</si>
  <si>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</si>
  <si>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</si>
  <si>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</si>
  <si>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</si>
  <si>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</si>
  <si>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</si>
  <si>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</si>
  <si>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</si>
  <si>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</si>
  <si>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</si>
  <si>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</si>
  <si>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</si>
  <si>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</si>
  <si>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</si>
  <si>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</si>
  <si>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</si>
  <si>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</si>
  <si>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</si>
  <si>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</si>
  <si>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</si>
  <si>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</si>
  <si>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</si>
  <si>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</si>
  <si>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</si>
  <si>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</si>
  <si>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</si>
  <si>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</si>
  <si>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</si>
  <si>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</si>
  <si>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</si>
  <si>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</si>
  <si>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</si>
  <si>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</si>
  <si>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</si>
  <si>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</si>
  <si>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</si>
  <si>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</si>
  <si>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</si>
  <si>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</si>
  <si>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</si>
  <si>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</si>
  <si>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</si>
  <si>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</si>
  <si>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</si>
  <si>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</si>
  <si>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</si>
  <si>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</si>
  <si>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</si>
  <si>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</si>
  <si>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</si>
  <si>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</si>
  <si>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</si>
  <si>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</si>
  <si>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</si>
  <si>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</si>
  <si>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</si>
  <si>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</si>
  <si>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</si>
  <si>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</si>
  <si>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</si>
  <si>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</si>
  <si>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</si>
  <si>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</si>
  <si>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</si>
  <si>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</si>
  <si>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</si>
  <si>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</si>
  <si>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</si>
  <si>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</si>
  <si>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</si>
  <si>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</si>
  <si>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</si>
  <si>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</si>
  <si>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</si>
  <si>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</si>
  <si>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</si>
  <si>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</si>
  <si>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</si>
  <si>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</si>
  <si>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</si>
  <si>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</si>
  <si>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</si>
  <si>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</si>
  <si>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</si>
  <si>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</si>
  <si>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</si>
  <si>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</si>
  <si>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</si>
  <si>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</si>
  <si>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</si>
  <si>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</si>
  <si>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</si>
  <si>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</si>
  <si>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</si>
  <si>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</si>
  <si>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</si>
  <si>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</si>
  <si>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</si>
  <si>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</si>
  <si>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</si>
  <si>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</si>
  <si>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</si>
  <si>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</si>
  <si>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</si>
  <si>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</si>
  <si>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</si>
  <si>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</si>
  <si>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</si>
  <si>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</si>
  <si>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</si>
  <si>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</si>
  <si>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</si>
  <si>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</si>
  <si>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</si>
  <si>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</si>
  <si>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</si>
  <si>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</si>
  <si>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</si>
  <si>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</si>
  <si>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</si>
  <si>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</si>
  <si>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</si>
  <si>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</si>
  <si>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</si>
  <si>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</si>
  <si>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</si>
  <si>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</si>
  <si>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</si>
  <si>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</si>
  <si>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</si>
  <si>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</si>
  <si>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</si>
  <si>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</si>
  <si>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</si>
  <si>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</si>
  <si>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</si>
  <si>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</si>
  <si>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</si>
  <si>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</si>
  <si>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</si>
  <si>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</si>
  <si>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</si>
  <si>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</si>
  <si>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</si>
  <si>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</si>
  <si>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</si>
  <si>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</si>
  <si>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</si>
  <si>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</si>
  <si>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</si>
  <si>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</si>
  <si>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</si>
  <si>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</si>
  <si>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</si>
  <si>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</si>
  <si>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</si>
  <si>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</si>
  <si>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</si>
  <si>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</si>
  <si>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</si>
  <si>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</si>
  <si>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</si>
  <si>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</si>
  <si>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</si>
  <si>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</si>
  <si>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</si>
  <si>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</si>
  <si>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</si>
  <si>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</si>
  <si>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</si>
  <si>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</si>
  <si>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</si>
  <si>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</si>
  <si>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</si>
  <si>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</si>
  <si>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</si>
  <si>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</si>
  <si>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</si>
  <si>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</si>
  <si>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</si>
  <si>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</si>
  <si>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Lab technicians - Re-designated as CLMC technician</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</si>
  <si>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</si>
  <si>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</si>
  <si>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</si>
  <si>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</si>
  <si>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</si>
  <si>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</si>
  <si>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</si>
  <si>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</si>
  <si>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</si>
  <si>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</si>
  <si>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</si>
  <si>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</si>
  <si>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</si>
  <si>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</si>
  <si>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</si>
  <si>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</si>
  <si>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</si>
  <si>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</si>
  <si>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</si>
  <si>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</si>
  <si>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</si>
  <si>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</si>
  <si>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</si>
  <si>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</si>
  <si>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</si>
  <si>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</si>
  <si>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</si>
  <si>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</si>
  <si>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</si>
  <si>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</si>
  <si>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ANM (RBSK)</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</si>
  <si>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</si>
  <si>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</si>
  <si>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</si>
  <si>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</si>
  <si>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</si>
  <si>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</si>
  <si>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</si>
  <si>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</si>
  <si>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</si>
  <si>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</si>
  <si>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</si>
  <si>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</si>
  <si>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</si>
  <si>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</si>
  <si>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</si>
  <si>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</si>
  <si>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</si>
  <si>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</si>
  <si>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</si>
  <si>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</si>
  <si>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</si>
  <si>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</si>
  <si>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</si>
  <si>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</si>
  <si>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</si>
  <si>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</si>
  <si>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</si>
  <si>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</si>
  <si>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</si>
  <si>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</si>
  <si>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</si>
  <si>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</si>
  <si>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</si>
  <si>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</si>
  <si>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</si>
  <si>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</si>
  <si>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</si>
  <si>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</si>
  <si>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</si>
  <si>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</si>
  <si>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</si>
  <si>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</si>
  <si>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</si>
  <si>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</si>
  <si>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</si>
  <si>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</si>
  <si>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</si>
  <si>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</si>
  <si>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</si>
  <si>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</si>
  <si>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</si>
  <si>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</si>
  <si>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</si>
  <si>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</si>
  <si>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</si>
  <si>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</si>
  <si>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</si>
  <si>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</si>
  <si>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</si>
  <si>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</si>
  <si>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</si>
  <si>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</si>
  <si>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</si>
  <si>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</si>
  <si>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</si>
  <si>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</si>
  <si>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</si>
  <si>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</si>
  <si>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</si>
  <si>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</si>
  <si>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</si>
  <si>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</si>
  <si>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Pharmacist (Logistic Assistant) - Re-designated as Logistic Assistant</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</si>
  <si>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</si>
  <si>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</si>
  <si>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</si>
  <si>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</si>
  <si>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</si>
  <si>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</si>
  <si>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</si>
  <si>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</si>
  <si>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</si>
  <si>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</si>
  <si>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</si>
  <si>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</si>
  <si>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</si>
  <si>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</si>
  <si>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</si>
  <si>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</si>
  <si>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</si>
  <si>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</si>
  <si>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</si>
  <si>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</si>
  <si>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</si>
  <si>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</si>
  <si>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</si>
  <si>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</si>
  <si>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</si>
  <si>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</si>
  <si>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</si>
  <si>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</si>
  <si>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</si>
  <si>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</si>
  <si>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</si>
  <si>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</si>
  <si>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</si>
  <si>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</si>
  <si>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</si>
  <si>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</si>
  <si>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</si>
  <si>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</si>
  <si>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</si>
  <si>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</si>
  <si>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</si>
  <si>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</si>
  <si>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</si>
  <si>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</si>
  <si>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</si>
  <si>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</si>
  <si>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</si>
  <si>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</si>
  <si>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</si>
  <si>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</si>
  <si>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</si>
  <si>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</si>
  <si>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</si>
  <si>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</si>
  <si>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</si>
  <si>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</si>
  <si>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</si>
  <si>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</si>
  <si>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</si>
  <si>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</si>
  <si>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</si>
  <si>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</si>
  <si>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</si>
  <si>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</si>
  <si>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</si>
  <si>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</si>
  <si>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</si>
  <si>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</si>
  <si>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</si>
  <si>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</si>
  <si>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</si>
  <si>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</si>
  <si>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</si>
  <si>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</si>
  <si>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</si>
  <si>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</si>
  <si>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</si>
  <si>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</si>
  <si>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</si>
  <si>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</si>
  <si>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</si>
  <si>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</si>
  <si>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</si>
  <si>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</si>
  <si>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</si>
  <si>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</si>
  <si>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</si>
  <si>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</si>
  <si>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</si>
  <si>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</si>
  <si>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</si>
  <si>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</si>
  <si>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</si>
  <si>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</si>
  <si>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</si>
  <si>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</si>
  <si>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</si>
  <si>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</si>
  <si>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</si>
  <si>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</si>
  <si>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</si>
  <si>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</si>
  <si>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</si>
  <si>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</si>
  <si>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</si>
  <si>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</si>
  <si>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</si>
  <si>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</si>
  <si>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</si>
  <si>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</si>
  <si>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</si>
  <si>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</si>
  <si>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</si>
  <si>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</si>
  <si>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</si>
  <si>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</si>
  <si>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</si>
  <si>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</si>
  <si>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</si>
  <si>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</si>
  <si>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</si>
  <si>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</si>
  <si>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</si>
  <si>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</si>
  <si>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</si>
  <si>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</si>
  <si>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</si>
  <si>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</si>
  <si>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</si>
  <si>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</si>
  <si>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</si>
  <si>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</si>
  <si>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</si>
  <si>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</si>
  <si>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</si>
  <si>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</si>
  <si>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</si>
  <si>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</si>
  <si>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</si>
  <si>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</si>
  <si>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</si>
  <si>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</si>
  <si>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</si>
  <si>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</si>
  <si>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</si>
  <si>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</si>
  <si>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</si>
  <si>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</si>
  <si>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</si>
  <si>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</si>
  <si>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</si>
  <si>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</si>
  <si>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</si>
  <si>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</si>
  <si>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</si>
  <si>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</si>
  <si>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</si>
  <si>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</si>
  <si>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</si>
  <si>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</si>
  <si>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</si>
  <si>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</si>
  <si>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</si>
  <si>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</si>
  <si>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</si>
  <si>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</si>
  <si>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</si>
  <si>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</si>
  <si>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</si>
  <si>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</si>
  <si>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</si>
  <si>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</si>
  <si>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</si>
  <si>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</si>
  <si>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</si>
  <si>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</si>
  <si>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</si>
  <si>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</si>
  <si>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</si>
  <si>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</si>
  <si>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</si>
  <si>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</si>
  <si>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</si>
  <si>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</si>
  <si>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</si>
  <si>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</si>
  <si>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</si>
  <si>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</si>
  <si>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</si>
  <si>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</si>
  <si>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</si>
  <si>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</si>
  <si>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</si>
  <si>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</si>
  <si>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</si>
  <si>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</si>
  <si>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Human Resource (Support Staff in Officesl)-HRH</t>
  </si>
  <si>
    <t>SS-O</t>
  </si>
  <si>
    <t>Support staff (NPCB)</t>
  </si>
  <si>
    <t>Driver</t>
  </si>
  <si>
    <t>Balance Fund</t>
  </si>
  <si>
    <t>Grand Total (HSS-9) Sl No. 185</t>
  </si>
  <si>
    <t>NHM HRH Budget Annexure for PIP 2026-27</t>
  </si>
  <si>
    <t xml:space="preserve">Total SD </t>
  </si>
  <si>
    <t>Lab attendant+Lab attendant at ATD&amp;TC, Cuttack+ Lab attendant at  CDST</t>
  </si>
  <si>
    <t>Total SS-F</t>
  </si>
  <si>
    <t>Support Staff / Sweeper (RCH, NTEP, HSS)</t>
  </si>
  <si>
    <t>Total SS-O</t>
  </si>
  <si>
    <t xml:space="preserve">N.B. Rs. 25.80 Lakhs has been kept at State level due to Less no. of approval in RoP 2026-27 for Support Services </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</si>
  <si>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</si>
  <si>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</si>
  <si>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</si>
  <si>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</si>
  <si>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</si>
  <si>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</si>
  <si>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</si>
  <si>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</si>
  <si>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Mayurbhanj</t>
  </si>
</sst>
</file>

<file path=xl/styles.xml><?xml version="1.0" encoding="utf-8"?>
<styleSheet xmlns="http://schemas.openxmlformats.org/spreadsheetml/2006/main">
  <numFmts count="34">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s>
  <fonts count="96">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0.5"/>
      <color indexed="10"/>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s>
  <fills count="94">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E6B9B8"/>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3499862666707357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027">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5" applyNumberFormat="0" applyAlignment="0" applyProtection="0"/>
    <xf numFmtId="0" fontId="19" fillId="30" borderId="15" applyNumberFormat="0" applyAlignment="0" applyProtection="0"/>
    <xf numFmtId="0" fontId="21" fillId="31" borderId="18" applyNumberFormat="0" applyAlignment="0" applyProtection="0"/>
    <xf numFmtId="0" fontId="21" fillId="31" borderId="18"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2" applyNumberFormat="0" applyFill="0" applyAlignment="0" applyProtection="0"/>
    <xf numFmtId="0" fontId="11" fillId="0" borderId="12" applyNumberFormat="0" applyFill="0" applyAlignment="0" applyProtection="0"/>
    <xf numFmtId="0" fontId="12" fillId="0" borderId="13" applyNumberFormat="0" applyFill="0" applyAlignment="0" applyProtection="0"/>
    <xf numFmtId="0" fontId="12" fillId="0" borderId="13" applyNumberFormat="0" applyFill="0" applyAlignment="0" applyProtection="0"/>
    <xf numFmtId="0" fontId="13" fillId="0" borderId="14" applyNumberFormat="0" applyFill="0" applyAlignment="0" applyProtection="0"/>
    <xf numFmtId="0" fontId="13" fillId="0" borderId="14"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5" applyNumberFormat="0" applyAlignment="0" applyProtection="0"/>
    <xf numFmtId="0" fontId="17" fillId="29" borderId="15" applyNumberFormat="0" applyAlignment="0" applyProtection="0"/>
    <xf numFmtId="0" fontId="20" fillId="0" borderId="17" applyNumberFormat="0" applyFill="0" applyAlignment="0" applyProtection="0"/>
    <xf numFmtId="0" fontId="20" fillId="0" borderId="17"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20" applyNumberFormat="0" applyFont="0" applyAlignment="0" applyProtection="0"/>
    <xf numFmtId="0" fontId="30" fillId="59" borderId="20" applyNumberFormat="0" applyFont="0" applyAlignment="0" applyProtection="0"/>
    <xf numFmtId="0" fontId="18" fillId="30" borderId="16" applyNumberFormat="0" applyAlignment="0" applyProtection="0"/>
    <xf numFmtId="0" fontId="18" fillId="30" borderId="16"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9" applyNumberFormat="0" applyFill="0" applyAlignment="0" applyProtection="0"/>
    <xf numFmtId="0" fontId="5" fillId="0" borderId="19"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cellStyleXfs>
  <cellXfs count="4425">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2" fontId="28" fillId="2" borderId="1" xfId="1150" applyNumberFormat="1" applyFont="1" applyFill="1" applyBorder="1" applyAlignment="1">
      <alignment horizontal="left" vertical="center" wrapText="1"/>
    </xf>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0" fontId="26" fillId="21" borderId="1" xfId="1150" applyFont="1" applyFill="1" applyBorder="1" applyAlignment="1">
      <alignment horizontal="left" vertical="center" wrapText="1"/>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0" fontId="3" fillId="72" borderId="0" xfId="1150" applyFont="1" applyFill="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0" fontId="26" fillId="62" borderId="1" xfId="1150" applyFont="1" applyFill="1" applyBorder="1" applyAlignment="1">
      <alignment horizontal="lef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26" fillId="0" borderId="1" xfId="1150" applyFont="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150" applyFont="1" applyBorder="1" applyAlignment="1">
      <alignment horizontal="left" vertical="center" wrapText="1"/>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2" fontId="28" fillId="0" borderId="1" xfId="1150" applyNumberFormat="1" applyFont="1" applyBorder="1" applyAlignment="1">
      <alignment horizontal="lef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165" fontId="28" fillId="2" borderId="1" xfId="1150" applyNumberFormat="1" applyFont="1" applyFill="1" applyBorder="1" applyAlignment="1">
      <alignment horizontal="left" vertical="center" wrapText="1"/>
    </xf>
    <xf numFmtId="0" fontId="34" fillId="2" borderId="1" xfId="1098" applyFont="1" applyFill="1" applyBorder="1" applyAlignment="1">
      <alignment horizontal="justify" vertical="center" wrapText="1"/>
    </xf>
    <xf numFmtId="0" fontId="28" fillId="2" borderId="1" xfId="1150" applyFont="1" applyFill="1" applyBorder="1" applyAlignment="1">
      <alignment horizontal="left"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8" fillId="0" borderId="0" xfId="1150" applyFont="1" applyAlignment="1">
      <alignment horizontal="left" vertical="center" wrapText="1"/>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5" xfId="3" applyFont="1" applyFill="1" applyBorder="1" applyAlignment="1">
      <alignment vertical="center" wrapText="1"/>
    </xf>
    <xf numFmtId="0" fontId="3" fillId="68" borderId="0" xfId="1098" applyFont="1" applyFill="1" applyAlignment="1">
      <alignment vertical="center" wrapText="1"/>
    </xf>
    <xf numFmtId="0" fontId="42" fillId="0" borderId="25" xfId="1098" applyFont="1" applyFill="1" applyBorder="1" applyAlignment="1">
      <alignment vertical="center" wrapText="1"/>
    </xf>
    <xf numFmtId="0" fontId="42" fillId="0" borderId="25" xfId="1098" applyFont="1" applyFill="1" applyBorder="1" applyAlignment="1">
      <alignment horizontal="center" vertical="center" wrapText="1"/>
    </xf>
    <xf numFmtId="43" fontId="42" fillId="0" borderId="25" xfId="3" applyFont="1" applyFill="1" applyBorder="1" applyAlignment="1">
      <alignment vertical="center" wrapText="1"/>
    </xf>
    <xf numFmtId="43" fontId="2" fillId="0" borderId="25" xfId="1098" applyNumberFormat="1" applyFont="1" applyFill="1" applyBorder="1" applyAlignment="1">
      <alignment vertical="center" wrapText="1"/>
    </xf>
    <xf numFmtId="0" fontId="2" fillId="0" borderId="25" xfId="1098" applyFont="1" applyFill="1" applyBorder="1" applyAlignment="1">
      <alignment vertical="center" wrapText="1"/>
    </xf>
    <xf numFmtId="2" fontId="2" fillId="0" borderId="25" xfId="1098" applyNumberFormat="1" applyFont="1" applyFill="1" applyBorder="1" applyAlignment="1">
      <alignment vertical="center" wrapText="1"/>
    </xf>
    <xf numFmtId="43" fontId="2" fillId="0" borderId="25"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5" xfId="1098" applyNumberFormat="1" applyFont="1" applyFill="1" applyBorder="1" applyAlignment="1">
      <alignment vertical="center" wrapText="1"/>
    </xf>
    <xf numFmtId="43" fontId="42" fillId="0" borderId="25" xfId="1098" applyNumberFormat="1" applyFont="1" applyFill="1" applyBorder="1" applyAlignment="1">
      <alignment vertical="center" wrapText="1"/>
    </xf>
    <xf numFmtId="43" fontId="2" fillId="68" borderId="25" xfId="1098" applyNumberFormat="1" applyFont="1" applyFill="1" applyBorder="1" applyAlignment="1">
      <alignment vertical="center" wrapText="1"/>
    </xf>
    <xf numFmtId="0" fontId="2" fillId="68" borderId="25"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5" xfId="1150" applyFont="1" applyFill="1" applyBorder="1" applyAlignment="1">
      <alignment horizontal="center" vertical="center" wrapText="1"/>
    </xf>
    <xf numFmtId="0" fontId="26" fillId="63" borderId="25" xfId="1150" applyFont="1" applyFill="1" applyBorder="1" applyAlignment="1">
      <alignment horizontal="center" vertical="center" wrapText="1"/>
    </xf>
    <xf numFmtId="2" fontId="26" fillId="63" borderId="25" xfId="1150" applyNumberFormat="1" applyFont="1" applyFill="1" applyBorder="1" applyAlignment="1">
      <alignment horizontal="right" vertical="center" wrapText="1"/>
    </xf>
    <xf numFmtId="0" fontId="26" fillId="58" borderId="25" xfId="1150" applyFont="1" applyFill="1" applyBorder="1" applyAlignment="1">
      <alignment horizontal="center" vertical="center" wrapText="1"/>
    </xf>
    <xf numFmtId="0" fontId="26" fillId="58" borderId="25" xfId="1150" applyFont="1" applyFill="1" applyBorder="1" applyAlignment="1">
      <alignment vertical="center" wrapText="1"/>
    </xf>
    <xf numFmtId="2" fontId="26" fillId="58" borderId="25" xfId="1150" applyNumberFormat="1" applyFont="1" applyFill="1" applyBorder="1" applyAlignment="1">
      <alignment vertical="center" wrapText="1"/>
    </xf>
    <xf numFmtId="0" fontId="28" fillId="2" borderId="25" xfId="1150" applyFont="1" applyFill="1" applyBorder="1" applyAlignment="1">
      <alignment horizontal="center" vertical="center" wrapText="1"/>
    </xf>
    <xf numFmtId="0" fontId="27" fillId="0" borderId="25" xfId="767" applyFont="1" applyFill="1" applyBorder="1" applyAlignment="1" applyProtection="1">
      <alignment horizontal="left" vertical="center" wrapText="1"/>
      <protection locked="0"/>
    </xf>
    <xf numFmtId="2" fontId="32" fillId="0" borderId="25" xfId="767" applyNumberFormat="1" applyFont="1" applyFill="1" applyBorder="1" applyAlignment="1" applyProtection="1">
      <alignment horizontal="right" vertical="center" wrapText="1"/>
      <protection locked="0"/>
    </xf>
    <xf numFmtId="2" fontId="28" fillId="0" borderId="25" xfId="1150" applyNumberFormat="1" applyFont="1" applyBorder="1" applyAlignment="1" applyProtection="1">
      <alignment vertical="center" wrapText="1"/>
      <protection locked="0"/>
    </xf>
    <xf numFmtId="0" fontId="28" fillId="0" borderId="25" xfId="767" applyFont="1" applyFill="1" applyBorder="1" applyAlignment="1" applyProtection="1">
      <alignment horizontal="left" vertical="center" wrapText="1"/>
      <protection locked="0"/>
    </xf>
    <xf numFmtId="0" fontId="26" fillId="0" borderId="25" xfId="1150" applyFont="1" applyFill="1" applyBorder="1" applyAlignment="1">
      <alignment horizontal="center" vertical="center" wrapText="1"/>
    </xf>
    <xf numFmtId="0" fontId="26" fillId="0" borderId="25" xfId="1150" applyFont="1" applyFill="1" applyBorder="1" applyAlignment="1">
      <alignment horizontal="left" vertical="center" wrapText="1"/>
    </xf>
    <xf numFmtId="0" fontId="27" fillId="0" borderId="25" xfId="943" applyFont="1" applyFill="1" applyBorder="1" applyAlignment="1" applyProtection="1">
      <alignment horizontal="left" vertical="top" wrapText="1"/>
      <protection locked="0"/>
    </xf>
    <xf numFmtId="0" fontId="33" fillId="0" borderId="25" xfId="10" applyFont="1" applyFill="1" applyBorder="1" applyAlignment="1" applyProtection="1">
      <alignment vertical="center" wrapText="1"/>
      <protection locked="0"/>
    </xf>
    <xf numFmtId="0" fontId="3" fillId="0" borderId="25" xfId="1150" applyFont="1" applyFill="1" applyBorder="1" applyAlignment="1">
      <alignment horizontal="center" vertical="center" wrapText="1"/>
    </xf>
    <xf numFmtId="0" fontId="28" fillId="0" borderId="25" xfId="1150" applyFont="1" applyFill="1" applyBorder="1" applyAlignment="1">
      <alignment horizontal="left" vertical="center" wrapText="1"/>
    </xf>
    <xf numFmtId="0" fontId="3" fillId="0" borderId="25" xfId="1150" applyFont="1" applyBorder="1" applyAlignment="1">
      <alignment horizontal="center" vertical="center" wrapText="1"/>
    </xf>
    <xf numFmtId="0" fontId="4" fillId="0" borderId="25" xfId="767" applyFont="1" applyFill="1" applyBorder="1" applyAlignment="1" applyProtection="1">
      <alignment horizontal="left" vertical="center" wrapText="1"/>
      <protection locked="0"/>
    </xf>
    <xf numFmtId="0" fontId="2" fillId="62" borderId="25" xfId="1095" applyFont="1" applyFill="1" applyBorder="1" applyAlignment="1">
      <alignment horizontal="center" vertical="center" wrapText="1"/>
    </xf>
    <xf numFmtId="2" fontId="2" fillId="62" borderId="25" xfId="1095" applyNumberFormat="1" applyFont="1" applyFill="1" applyBorder="1" applyAlignment="1">
      <alignment horizontal="right" vertical="center" wrapText="1"/>
    </xf>
    <xf numFmtId="0" fontId="2" fillId="62" borderId="25" xfId="1095" applyNumberFormat="1" applyFont="1" applyFill="1" applyBorder="1" applyAlignment="1">
      <alignment horizontal="justify" vertical="center" wrapText="1"/>
    </xf>
    <xf numFmtId="0" fontId="26" fillId="58" borderId="25" xfId="1095" applyFont="1" applyFill="1" applyBorder="1" applyAlignment="1">
      <alignment horizontal="center" vertical="center" wrapText="1"/>
    </xf>
    <xf numFmtId="0" fontId="26" fillId="58" borderId="25" xfId="1095" applyFont="1" applyFill="1" applyBorder="1" applyAlignment="1">
      <alignment vertical="center" wrapText="1"/>
    </xf>
    <xf numFmtId="0" fontId="26" fillId="58" borderId="25"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5" xfId="766" applyFont="1" applyFill="1" applyBorder="1" applyAlignment="1" applyProtection="1">
      <alignment horizontal="left" vertical="center" wrapText="1"/>
    </xf>
    <xf numFmtId="0" fontId="26" fillId="0" borderId="25" xfId="704" applyFont="1" applyFill="1" applyBorder="1" applyAlignment="1" applyProtection="1">
      <alignment vertical="center" wrapText="1"/>
      <protection locked="0"/>
    </xf>
    <xf numFmtId="2" fontId="34" fillId="0" borderId="25" xfId="704" applyNumberFormat="1" applyFont="1" applyFill="1" applyBorder="1" applyAlignment="1" applyProtection="1">
      <alignment vertical="center" wrapText="1"/>
    </xf>
    <xf numFmtId="2" fontId="34" fillId="0" borderId="25" xfId="704" applyNumberFormat="1" applyFont="1" applyFill="1" applyBorder="1" applyAlignment="1" applyProtection="1">
      <alignment horizontal="center" vertical="center" wrapText="1"/>
      <protection locked="0"/>
    </xf>
    <xf numFmtId="0" fontId="26" fillId="0" borderId="25" xfId="704" applyFont="1" applyFill="1" applyBorder="1" applyAlignment="1" applyProtection="1">
      <alignment horizontal="left" vertical="center" wrapText="1"/>
      <protection locked="0"/>
    </xf>
    <xf numFmtId="0" fontId="26" fillId="0" borderId="25" xfId="1150" applyFont="1" applyFill="1" applyBorder="1" applyAlignment="1" applyProtection="1">
      <alignment vertical="center"/>
      <protection locked="0"/>
    </xf>
    <xf numFmtId="2" fontId="34" fillId="0" borderId="25" xfId="1150"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horizontal="right" vertical="center" wrapText="1"/>
    </xf>
    <xf numFmtId="0" fontId="2" fillId="0" borderId="25" xfId="1150" applyFont="1" applyFill="1" applyBorder="1" applyAlignment="1">
      <alignment vertical="center" wrapText="1"/>
    </xf>
    <xf numFmtId="2" fontId="34" fillId="0" borderId="25" xfId="704" applyNumberFormat="1" applyFont="1" applyFill="1" applyBorder="1" applyAlignment="1" applyProtection="1">
      <alignment horizontal="right" vertical="center" wrapText="1"/>
    </xf>
    <xf numFmtId="0" fontId="34" fillId="0" borderId="25" xfId="704" applyFont="1" applyFill="1" applyBorder="1" applyAlignment="1" applyProtection="1">
      <alignment horizontal="left" vertical="center" wrapText="1"/>
    </xf>
    <xf numFmtId="0" fontId="34" fillId="0" borderId="25" xfId="766" applyFont="1" applyFill="1" applyBorder="1" applyAlignment="1" applyProtection="1">
      <alignment vertical="center" wrapText="1"/>
    </xf>
    <xf numFmtId="0" fontId="34" fillId="0" borderId="25" xfId="766" applyFont="1" applyFill="1" applyBorder="1" applyAlignment="1" applyProtection="1">
      <alignment vertical="center"/>
    </xf>
    <xf numFmtId="2" fontId="34" fillId="0" borderId="25" xfId="766" applyNumberFormat="1" applyFont="1" applyFill="1" applyBorder="1" applyAlignment="1" applyProtection="1">
      <alignment horizontal="right" vertical="center" wrapText="1"/>
    </xf>
    <xf numFmtId="0" fontId="34" fillId="0" borderId="25" xfId="766" applyFont="1" applyFill="1" applyBorder="1" applyAlignment="1" applyProtection="1">
      <alignment horizontal="center" vertical="center" wrapText="1"/>
    </xf>
    <xf numFmtId="2" fontId="34" fillId="0" borderId="25"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5" xfId="704" applyFont="1" applyFill="1" applyBorder="1" applyAlignment="1" applyProtection="1">
      <alignment horizontal="left" vertical="center" wrapText="1"/>
    </xf>
    <xf numFmtId="0" fontId="4" fillId="0" borderId="25" xfId="766" applyFont="1" applyFill="1" applyBorder="1" applyAlignment="1" applyProtection="1">
      <alignment vertical="center" wrapText="1"/>
      <protection locked="0"/>
    </xf>
    <xf numFmtId="0" fontId="4" fillId="0" borderId="25" xfId="766" applyFont="1" applyFill="1" applyBorder="1" applyAlignment="1" applyProtection="1">
      <alignment horizontal="center" vertical="center" wrapText="1"/>
      <protection locked="0"/>
    </xf>
    <xf numFmtId="43" fontId="4" fillId="0" borderId="25" xfId="9" applyFont="1" applyFill="1" applyBorder="1" applyAlignment="1" applyProtection="1">
      <alignment horizontal="right" vertical="center" wrapText="1"/>
    </xf>
    <xf numFmtId="43" fontId="28" fillId="0" borderId="25" xfId="1095" applyNumberFormat="1" applyFont="1" applyFill="1" applyBorder="1" applyAlignment="1">
      <alignment vertical="center" wrapText="1"/>
    </xf>
    <xf numFmtId="0" fontId="4" fillId="0" borderId="25" xfId="1150" applyFont="1" applyFill="1" applyBorder="1" applyAlignment="1" applyProtection="1">
      <alignment vertical="center" wrapText="1"/>
      <protection locked="0"/>
    </xf>
    <xf numFmtId="0" fontId="4" fillId="0" borderId="25" xfId="1150" applyFont="1" applyFill="1" applyBorder="1" applyAlignment="1" applyProtection="1">
      <alignment vertical="center"/>
      <protection locked="0"/>
    </xf>
    <xf numFmtId="2" fontId="34" fillId="0" borderId="25" xfId="9" applyNumberFormat="1" applyFont="1" applyFill="1" applyBorder="1" applyAlignment="1" applyProtection="1">
      <alignment horizontal="right" vertical="center" wrapText="1"/>
    </xf>
    <xf numFmtId="0" fontId="4" fillId="0" borderId="25" xfId="766" applyFont="1" applyFill="1" applyBorder="1" applyAlignment="1" applyProtection="1">
      <alignment vertical="center"/>
      <protection locked="0"/>
    </xf>
    <xf numFmtId="0" fontId="28" fillId="0" borderId="25" xfId="1150" applyNumberFormat="1" applyFont="1" applyFill="1" applyBorder="1" applyAlignment="1" applyProtection="1">
      <alignment vertical="center" wrapText="1"/>
      <protection locked="0"/>
    </xf>
    <xf numFmtId="43" fontId="28" fillId="0" borderId="25" xfId="1150" applyNumberFormat="1" applyFont="1" applyFill="1" applyBorder="1" applyAlignment="1" applyProtection="1">
      <alignment vertical="center" wrapText="1"/>
      <protection locked="0"/>
    </xf>
    <xf numFmtId="0" fontId="4" fillId="0" borderId="25" xfId="766" applyFont="1" applyFill="1" applyBorder="1" applyAlignment="1" applyProtection="1">
      <alignment horizontal="left" vertical="center" wrapText="1"/>
    </xf>
    <xf numFmtId="0" fontId="28" fillId="0" borderId="25" xfId="1150" applyFont="1" applyFill="1" applyBorder="1" applyAlignment="1" applyProtection="1">
      <alignment vertical="center"/>
      <protection locked="0"/>
    </xf>
    <xf numFmtId="0" fontId="26" fillId="0" borderId="25" xfId="1209" applyNumberFormat="1" applyFont="1" applyFill="1" applyBorder="1" applyAlignment="1" applyProtection="1">
      <alignment horizontal="justify" vertical="center" wrapText="1"/>
      <protection locked="0"/>
    </xf>
    <xf numFmtId="0" fontId="28" fillId="0" borderId="25" xfId="781" applyNumberFormat="1" applyFont="1" applyFill="1" applyBorder="1" applyAlignment="1" applyProtection="1">
      <alignment horizontal="justify" vertical="center" wrapText="1"/>
      <protection locked="0"/>
    </xf>
    <xf numFmtId="0" fontId="26" fillId="0" borderId="25" xfId="704" applyFont="1" applyFill="1" applyBorder="1" applyAlignment="1" applyProtection="1">
      <alignment horizontal="left" vertical="center" wrapText="1"/>
    </xf>
    <xf numFmtId="0" fontId="28" fillId="0" borderId="25" xfId="1150" applyFont="1" applyFill="1" applyBorder="1" applyAlignment="1">
      <alignment vertical="center" wrapText="1"/>
    </xf>
    <xf numFmtId="0" fontId="28" fillId="0" borderId="25" xfId="1150" applyFont="1" applyFill="1" applyBorder="1" applyAlignment="1">
      <alignment vertical="center"/>
    </xf>
    <xf numFmtId="0" fontId="4" fillId="0" borderId="25" xfId="767" applyFont="1" applyFill="1" applyBorder="1" applyAlignment="1" applyProtection="1">
      <alignment horizontal="center" vertical="center" wrapText="1"/>
      <protection locked="0"/>
    </xf>
    <xf numFmtId="0" fontId="33" fillId="0" borderId="25" xfId="704" applyNumberFormat="1" applyFont="1" applyFill="1" applyBorder="1" applyAlignment="1" applyProtection="1">
      <alignment horizontal="justify" vertical="center" wrapText="1"/>
    </xf>
    <xf numFmtId="0" fontId="28" fillId="0" borderId="25" xfId="704" applyFont="1" applyFill="1" applyBorder="1" applyAlignment="1" applyProtection="1">
      <alignment horizontal="left" vertical="center" wrapText="1"/>
      <protection locked="0"/>
    </xf>
    <xf numFmtId="0" fontId="28" fillId="0" borderId="25" xfId="1150" applyFont="1" applyFill="1" applyBorder="1" applyAlignment="1">
      <alignment horizontal="center" vertical="center"/>
    </xf>
    <xf numFmtId="164" fontId="28" fillId="0" borderId="25" xfId="4" applyNumberFormat="1" applyFont="1" applyFill="1" applyBorder="1" applyAlignment="1">
      <alignment vertical="center"/>
    </xf>
    <xf numFmtId="0" fontId="28" fillId="0" borderId="25" xfId="1150" applyNumberFormat="1" applyFont="1" applyFill="1" applyBorder="1" applyAlignment="1">
      <alignment horizontal="justify" vertical="center" wrapText="1"/>
    </xf>
    <xf numFmtId="43" fontId="26" fillId="0" borderId="25" xfId="1095" applyNumberFormat="1" applyFont="1" applyFill="1" applyBorder="1" applyAlignment="1">
      <alignment horizontal="right" vertical="center" wrapText="1"/>
    </xf>
    <xf numFmtId="2" fontId="26" fillId="0" borderId="25" xfId="1095" applyNumberFormat="1" applyFont="1" applyFill="1" applyBorder="1" applyAlignment="1">
      <alignment horizontal="right" vertical="center" wrapText="1"/>
    </xf>
    <xf numFmtId="167" fontId="26" fillId="0" borderId="25" xfId="1150" applyNumberFormat="1" applyFont="1" applyFill="1" applyBorder="1" applyAlignment="1" applyProtection="1">
      <alignment vertical="center" wrapText="1"/>
      <protection locked="0"/>
    </xf>
    <xf numFmtId="0" fontId="28" fillId="0" borderId="25" xfId="704" applyFont="1" applyFill="1" applyBorder="1" applyAlignment="1" applyProtection="1">
      <alignment horizontal="left" vertical="center" wrapText="1"/>
    </xf>
    <xf numFmtId="0" fontId="28" fillId="0" borderId="25" xfId="1095" applyFont="1" applyFill="1" applyBorder="1" applyAlignment="1">
      <alignment vertical="center" wrapText="1"/>
    </xf>
    <xf numFmtId="0" fontId="28" fillId="0" borderId="25" xfId="1095" applyFont="1" applyFill="1" applyBorder="1" applyAlignment="1">
      <alignment vertical="center"/>
    </xf>
    <xf numFmtId="164" fontId="28" fillId="0" borderId="25" xfId="1275" applyNumberFormat="1" applyFont="1" applyFill="1" applyBorder="1" applyAlignment="1">
      <alignment vertical="center"/>
    </xf>
    <xf numFmtId="0" fontId="4" fillId="0" borderId="25" xfId="774" applyFont="1" applyFill="1" applyBorder="1" applyAlignment="1" applyProtection="1">
      <alignment horizontal="center" vertical="center" wrapText="1"/>
      <protection locked="0"/>
    </xf>
    <xf numFmtId="0" fontId="28" fillId="0" borderId="25" xfId="774" applyNumberFormat="1" applyFont="1" applyFill="1" applyBorder="1" applyAlignment="1" applyProtection="1">
      <alignment horizontal="justify" vertical="center" wrapText="1"/>
      <protection locked="0"/>
    </xf>
    <xf numFmtId="0" fontId="28" fillId="0" borderId="25" xfId="767" applyNumberFormat="1" applyFont="1" applyFill="1" applyBorder="1" applyAlignment="1" applyProtection="1">
      <alignment horizontal="justify" vertical="center" wrapText="1"/>
      <protection locked="0"/>
    </xf>
    <xf numFmtId="167" fontId="26" fillId="0" borderId="25" xfId="1095" applyNumberFormat="1" applyFont="1" applyFill="1" applyBorder="1" applyAlignment="1">
      <alignment horizontal="right" vertical="center" wrapText="1"/>
    </xf>
    <xf numFmtId="0" fontId="34" fillId="0" borderId="25" xfId="704" applyFont="1" applyFill="1" applyBorder="1" applyAlignment="1" applyProtection="1">
      <alignment horizontal="justify" vertical="center" wrapText="1"/>
    </xf>
    <xf numFmtId="0" fontId="34" fillId="0" borderId="25" xfId="15" applyFont="1" applyFill="1" applyBorder="1" applyAlignment="1" applyProtection="1">
      <alignment horizontal="left" vertical="center" wrapText="1"/>
      <protection locked="0"/>
    </xf>
    <xf numFmtId="0" fontId="34" fillId="0" borderId="25" xfId="768" applyFont="1" applyFill="1" applyBorder="1" applyAlignment="1" applyProtection="1">
      <alignment horizontal="left" vertical="center" wrapText="1"/>
      <protection locked="0"/>
    </xf>
    <xf numFmtId="43" fontId="34" fillId="0" borderId="25" xfId="9" applyFont="1" applyFill="1" applyBorder="1" applyAlignment="1" applyProtection="1">
      <alignment horizontal="center" vertical="center" wrapText="1"/>
    </xf>
    <xf numFmtId="0" fontId="34" fillId="0" borderId="25" xfId="768" applyFont="1" applyFill="1" applyBorder="1" applyAlignment="1" applyProtection="1">
      <alignment horizontal="center" vertical="center" wrapText="1"/>
      <protection locked="0"/>
    </xf>
    <xf numFmtId="0" fontId="34" fillId="0" borderId="25" xfId="821" applyNumberFormat="1" applyFont="1" applyFill="1" applyBorder="1" applyAlignment="1" applyProtection="1">
      <alignment horizontal="justify" vertical="center" wrapText="1"/>
      <protection locked="0"/>
    </xf>
    <xf numFmtId="2" fontId="26" fillId="58" borderId="25" xfId="1095" applyNumberFormat="1" applyFont="1" applyFill="1" applyBorder="1" applyAlignment="1">
      <alignment horizontal="right" vertical="center" wrapText="1"/>
    </xf>
    <xf numFmtId="0" fontId="26" fillId="58" borderId="25" xfId="1095" applyNumberFormat="1" applyFont="1" applyFill="1" applyBorder="1" applyAlignment="1">
      <alignment horizontal="right" vertical="center" wrapText="1"/>
    </xf>
    <xf numFmtId="0" fontId="34" fillId="0" borderId="25" xfId="767" applyFont="1" applyFill="1" applyBorder="1" applyAlignment="1" applyProtection="1">
      <alignment vertical="center" wrapText="1"/>
      <protection locked="0"/>
    </xf>
    <xf numFmtId="2" fontId="34" fillId="0" borderId="25" xfId="767" applyNumberFormat="1" applyFont="1" applyFill="1" applyBorder="1" applyAlignment="1" applyProtection="1">
      <alignment vertical="center" wrapText="1"/>
    </xf>
    <xf numFmtId="0" fontId="34" fillId="0" borderId="25" xfId="767" applyNumberFormat="1" applyFont="1" applyFill="1" applyBorder="1" applyAlignment="1" applyProtection="1">
      <alignment horizontal="justify" vertical="center" wrapText="1"/>
    </xf>
    <xf numFmtId="0" fontId="28" fillId="0" borderId="25" xfId="1095" applyFont="1" applyFill="1" applyBorder="1" applyAlignment="1">
      <alignment horizontal="center" vertical="center" wrapText="1"/>
    </xf>
    <xf numFmtId="0" fontId="4" fillId="2" borderId="25" xfId="766" applyFont="1" applyFill="1" applyBorder="1" applyAlignment="1" applyProtection="1">
      <alignment vertical="center" wrapText="1"/>
      <protection locked="0"/>
    </xf>
    <xf numFmtId="0" fontId="4" fillId="2" borderId="25" xfId="766" applyFont="1" applyFill="1" applyBorder="1" applyAlignment="1" applyProtection="1">
      <alignment horizontal="center" vertical="center" wrapText="1"/>
      <protection locked="0"/>
    </xf>
    <xf numFmtId="43" fontId="4" fillId="2" borderId="25" xfId="9" applyFont="1" applyFill="1" applyBorder="1" applyAlignment="1" applyProtection="1">
      <alignment horizontal="right" vertical="center" wrapText="1"/>
    </xf>
    <xf numFmtId="0" fontId="4" fillId="2" borderId="25" xfId="767" applyFont="1" applyFill="1" applyBorder="1" applyAlignment="1">
      <alignment horizontal="left" vertical="center" wrapText="1"/>
    </xf>
    <xf numFmtId="0" fontId="28" fillId="2" borderId="25" xfId="1150" applyFont="1" applyFill="1" applyBorder="1" applyAlignment="1">
      <alignment vertical="center"/>
    </xf>
    <xf numFmtId="164" fontId="28" fillId="2" borderId="25" xfId="4" applyNumberFormat="1" applyFont="1" applyFill="1" applyBorder="1" applyAlignment="1">
      <alignment vertical="center"/>
    </xf>
    <xf numFmtId="0" fontId="28" fillId="2" borderId="25" xfId="1150" applyFont="1" applyFill="1" applyBorder="1" applyAlignment="1">
      <alignment horizontal="center" vertical="center"/>
    </xf>
    <xf numFmtId="0" fontId="28" fillId="2" borderId="25" xfId="767" applyNumberFormat="1" applyFont="1" applyFill="1" applyBorder="1" applyAlignment="1" applyProtection="1">
      <alignment horizontal="justify" vertical="center" wrapText="1"/>
      <protection locked="0"/>
    </xf>
    <xf numFmtId="2" fontId="28" fillId="2" borderId="25" xfId="767" applyNumberFormat="1" applyFont="1" applyFill="1" applyBorder="1" applyAlignment="1" applyProtection="1">
      <alignment horizontal="right" vertical="center" wrapText="1"/>
      <protection locked="0"/>
    </xf>
    <xf numFmtId="1" fontId="28" fillId="0" borderId="25" xfId="1150" applyNumberFormat="1" applyFont="1" applyFill="1" applyBorder="1" applyAlignment="1">
      <alignment horizontal="center" vertical="center"/>
    </xf>
    <xf numFmtId="2" fontId="34" fillId="2" borderId="25" xfId="9" applyNumberFormat="1" applyFont="1" applyFill="1" applyBorder="1" applyAlignment="1" applyProtection="1">
      <alignment horizontal="right" vertical="center" wrapText="1"/>
    </xf>
    <xf numFmtId="0" fontId="26" fillId="2" borderId="25" xfId="767" applyNumberFormat="1" applyFont="1" applyFill="1" applyBorder="1" applyAlignment="1" applyProtection="1">
      <alignment horizontal="justify" vertical="center" wrapText="1"/>
      <protection locked="0"/>
    </xf>
    <xf numFmtId="0" fontId="26" fillId="0" borderId="25" xfId="767" applyNumberFormat="1" applyFont="1" applyFill="1" applyBorder="1" applyAlignment="1" applyProtection="1">
      <alignment horizontal="justify" vertical="center" wrapText="1"/>
      <protection locked="0"/>
    </xf>
    <xf numFmtId="0" fontId="34" fillId="2" borderId="25" xfId="766" applyFont="1" applyFill="1" applyBorder="1" applyAlignment="1" applyProtection="1">
      <alignment vertical="center" wrapText="1"/>
      <protection locked="0"/>
    </xf>
    <xf numFmtId="0" fontId="34" fillId="2" borderId="25" xfId="766" applyFont="1" applyFill="1" applyBorder="1" applyAlignment="1" applyProtection="1">
      <alignment vertical="center"/>
      <protection locked="0"/>
    </xf>
    <xf numFmtId="2" fontId="34" fillId="2" borderId="25" xfId="766" applyNumberFormat="1" applyFont="1" applyFill="1" applyBorder="1" applyAlignment="1" applyProtection="1">
      <alignment horizontal="right" vertical="center" wrapText="1"/>
    </xf>
    <xf numFmtId="0" fontId="34" fillId="2" borderId="25" xfId="766" applyFont="1" applyFill="1" applyBorder="1" applyAlignment="1" applyProtection="1">
      <alignment horizontal="center" vertical="center" wrapText="1"/>
      <protection locked="0"/>
    </xf>
    <xf numFmtId="2" fontId="26" fillId="58" borderId="25" xfId="1095" applyNumberFormat="1" applyFont="1" applyFill="1" applyBorder="1" applyAlignment="1">
      <alignment vertical="center" wrapText="1"/>
    </xf>
    <xf numFmtId="0" fontId="26" fillId="62" borderId="25" xfId="2" applyFont="1" applyFill="1" applyBorder="1" applyAlignment="1">
      <alignment horizontal="center" vertical="center" wrapText="1"/>
    </xf>
    <xf numFmtId="0" fontId="26" fillId="63" borderId="25" xfId="2" applyFont="1" applyFill="1" applyBorder="1" applyAlignment="1">
      <alignment horizontal="left" vertical="center" wrapText="1"/>
    </xf>
    <xf numFmtId="0" fontId="26" fillId="63" borderId="25" xfId="2" applyFont="1" applyFill="1" applyBorder="1" applyAlignment="1">
      <alignment horizontal="center" vertical="center" wrapText="1"/>
    </xf>
    <xf numFmtId="43" fontId="26" fillId="63" borderId="25" xfId="2" applyNumberFormat="1" applyFont="1" applyFill="1" applyBorder="1" applyAlignment="1">
      <alignment horizontal="center" vertical="center" wrapText="1"/>
    </xf>
    <xf numFmtId="2" fontId="26" fillId="63" borderId="25" xfId="2" applyNumberFormat="1" applyFont="1" applyFill="1" applyBorder="1" applyAlignment="1">
      <alignment horizontal="right" vertical="center" wrapText="1"/>
    </xf>
    <xf numFmtId="0" fontId="26" fillId="63" borderId="25" xfId="2" applyFont="1" applyFill="1" applyBorder="1" applyAlignment="1">
      <alignment horizontal="justify" vertical="center" wrapText="1"/>
    </xf>
    <xf numFmtId="0" fontId="26" fillId="58" borderId="25" xfId="2" applyFont="1" applyFill="1" applyBorder="1" applyAlignment="1">
      <alignment horizontal="center" vertical="center" wrapText="1"/>
    </xf>
    <xf numFmtId="0" fontId="26" fillId="58" borderId="25" xfId="2" applyFont="1" applyFill="1" applyBorder="1" applyAlignment="1">
      <alignment vertical="center" wrapText="1"/>
    </xf>
    <xf numFmtId="0" fontId="26" fillId="58" borderId="25" xfId="2" applyFont="1" applyFill="1" applyBorder="1" applyAlignment="1">
      <alignment horizontal="left" vertical="center" wrapText="1"/>
    </xf>
    <xf numFmtId="43" fontId="26" fillId="58" borderId="25" xfId="2" applyNumberFormat="1" applyFont="1" applyFill="1" applyBorder="1" applyAlignment="1">
      <alignment horizontal="right" vertical="center" wrapText="1"/>
    </xf>
    <xf numFmtId="2" fontId="26" fillId="58" borderId="25" xfId="2" applyNumberFormat="1" applyFont="1" applyFill="1" applyBorder="1" applyAlignment="1">
      <alignment horizontal="right" vertical="center" wrapText="1"/>
    </xf>
    <xf numFmtId="43" fontId="26" fillId="58" borderId="25" xfId="2" applyNumberFormat="1" applyFont="1" applyFill="1" applyBorder="1" applyAlignment="1">
      <alignment horizontal="justify" vertical="center" wrapText="1"/>
    </xf>
    <xf numFmtId="0" fontId="26" fillId="0" borderId="25" xfId="2" applyFont="1" applyFill="1" applyBorder="1" applyAlignment="1">
      <alignment horizontal="center" vertical="center" wrapText="1"/>
    </xf>
    <xf numFmtId="0" fontId="26"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protection locked="0"/>
    </xf>
    <xf numFmtId="0" fontId="28" fillId="0" borderId="25" xfId="781" applyFont="1" applyFill="1" applyBorder="1" applyAlignment="1" applyProtection="1">
      <alignment vertical="center"/>
      <protection locked="0"/>
    </xf>
    <xf numFmtId="43" fontId="28" fillId="0" borderId="25" xfId="9" applyFont="1" applyFill="1" applyBorder="1" applyAlignment="1" applyProtection="1">
      <alignment horizontal="right" vertical="center" wrapText="1"/>
    </xf>
    <xf numFmtId="0" fontId="28" fillId="0" borderId="25" xfId="766" applyFont="1" applyFill="1" applyBorder="1" applyAlignment="1" applyProtection="1">
      <alignment horizontal="center" vertical="center" wrapText="1"/>
      <protection locked="0"/>
    </xf>
    <xf numFmtId="0" fontId="28" fillId="0" borderId="25"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5" xfId="9" applyFont="1" applyFill="1" applyBorder="1" applyAlignment="1" applyProtection="1">
      <alignment horizontal="right" vertical="center" wrapText="1"/>
    </xf>
    <xf numFmtId="0" fontId="28" fillId="0" borderId="25" xfId="2" applyFont="1" applyFill="1" applyBorder="1" applyAlignment="1">
      <alignment horizontal="center" vertical="center" wrapText="1"/>
    </xf>
    <xf numFmtId="0" fontId="28" fillId="0" borderId="25" xfId="766" applyFont="1" applyFill="1" applyBorder="1" applyAlignment="1" applyProtection="1">
      <alignment horizontal="justify" vertical="center" wrapText="1"/>
    </xf>
    <xf numFmtId="0" fontId="28" fillId="0" borderId="25" xfId="781" applyFont="1" applyFill="1" applyBorder="1" applyAlignment="1" applyProtection="1">
      <alignment horizontal="left" vertical="center" wrapText="1"/>
      <protection locked="0"/>
    </xf>
    <xf numFmtId="43" fontId="28" fillId="0" borderId="25" xfId="9" applyNumberFormat="1" applyFont="1" applyFill="1" applyBorder="1" applyAlignment="1" applyProtection="1">
      <alignment horizontal="right" vertical="center" wrapText="1"/>
    </xf>
    <xf numFmtId="0" fontId="28" fillId="0" borderId="29" xfId="2" applyFont="1" applyFill="1" applyBorder="1" applyAlignment="1">
      <alignment horizontal="justify" vertical="center" wrapText="1"/>
    </xf>
    <xf numFmtId="43" fontId="28" fillId="0" borderId="29" xfId="2" applyNumberFormat="1" applyFont="1" applyFill="1" applyBorder="1" applyAlignment="1">
      <alignment horizontal="justify" vertical="center" wrapText="1"/>
    </xf>
    <xf numFmtId="0" fontId="26" fillId="0" borderId="29" xfId="2" applyFont="1" applyFill="1" applyBorder="1" applyAlignment="1">
      <alignment horizontal="justify" vertical="center" wrapText="1"/>
    </xf>
    <xf numFmtId="0" fontId="26" fillId="0" borderId="25" xfId="2" applyFont="1" applyFill="1" applyBorder="1" applyAlignment="1">
      <alignment horizontal="justify" vertical="center" wrapText="1"/>
    </xf>
    <xf numFmtId="0" fontId="3" fillId="0" borderId="25" xfId="0" applyFont="1" applyFill="1" applyBorder="1" applyAlignment="1">
      <alignment vertical="center" wrapText="1"/>
    </xf>
    <xf numFmtId="3" fontId="3" fillId="0" borderId="25" xfId="0" applyNumberFormat="1" applyFont="1" applyFill="1" applyBorder="1" applyAlignment="1">
      <alignment vertical="center" wrapText="1"/>
    </xf>
    <xf numFmtId="2" fontId="3" fillId="0" borderId="25" xfId="0" applyNumberFormat="1" applyFont="1" applyFill="1" applyBorder="1" applyAlignment="1">
      <alignment vertical="center" wrapText="1"/>
    </xf>
    <xf numFmtId="0" fontId="3" fillId="0" borderId="25" xfId="0" applyFont="1" applyFill="1" applyBorder="1" applyAlignment="1">
      <alignment horizontal="center" vertical="center" wrapText="1"/>
    </xf>
    <xf numFmtId="0" fontId="28" fillId="0" borderId="25" xfId="0" applyFont="1" applyFill="1" applyBorder="1" applyAlignment="1">
      <alignment vertical="center" wrapText="1"/>
    </xf>
    <xf numFmtId="0" fontId="26" fillId="0" borderId="25" xfId="5" applyFont="1" applyFill="1" applyBorder="1" applyAlignment="1" applyProtection="1">
      <alignment horizontal="justify" vertical="center" wrapText="1"/>
    </xf>
    <xf numFmtId="0" fontId="28" fillId="0" borderId="25" xfId="2" applyFont="1" applyFill="1" applyBorder="1" applyAlignment="1" applyProtection="1">
      <alignment horizontal="left" vertical="center" wrapText="1"/>
      <protection locked="0"/>
    </xf>
    <xf numFmtId="1" fontId="28" fillId="0" borderId="25" xfId="781" applyNumberFormat="1" applyFont="1" applyFill="1" applyBorder="1" applyAlignment="1" applyProtection="1">
      <alignment vertical="center"/>
      <protection locked="0"/>
    </xf>
    <xf numFmtId="0" fontId="28" fillId="0" borderId="25" xfId="5" applyFont="1" applyFill="1" applyBorder="1" applyAlignment="1" applyProtection="1">
      <alignment horizontal="justify" vertical="center" wrapText="1"/>
    </xf>
    <xf numFmtId="0" fontId="28" fillId="0" borderId="25" xfId="821" applyFont="1" applyFill="1" applyBorder="1" applyAlignment="1" applyProtection="1">
      <alignment horizontal="justify" vertical="center" wrapText="1"/>
      <protection locked="0"/>
    </xf>
    <xf numFmtId="0" fontId="26" fillId="0" borderId="25" xfId="767" applyFont="1" applyFill="1" applyBorder="1" applyAlignment="1" applyProtection="1">
      <alignment horizontal="left" vertical="center" wrapText="1"/>
      <protection locked="0"/>
    </xf>
    <xf numFmtId="0" fontId="26" fillId="0" borderId="25" xfId="766" applyFont="1" applyFill="1" applyBorder="1" applyAlignment="1" applyProtection="1">
      <alignment vertical="center" wrapText="1"/>
      <protection locked="0"/>
    </xf>
    <xf numFmtId="2" fontId="26" fillId="0" borderId="25" xfId="9" applyNumberFormat="1" applyFont="1" applyFill="1" applyBorder="1" applyAlignment="1" applyProtection="1">
      <alignment horizontal="right" vertical="center" wrapText="1"/>
    </xf>
    <xf numFmtId="2" fontId="26" fillId="0" borderId="25" xfId="766" applyNumberFormat="1" applyFont="1" applyFill="1" applyBorder="1" applyAlignment="1" applyProtection="1">
      <alignment horizontal="center" vertical="center" wrapText="1"/>
      <protection locked="0"/>
    </xf>
    <xf numFmtId="0" fontId="34" fillId="0" borderId="25" xfId="821" applyFont="1" applyFill="1" applyBorder="1" applyAlignment="1" applyProtection="1">
      <alignment horizontal="justify" vertical="center" wrapText="1"/>
      <protection locked="0"/>
    </xf>
    <xf numFmtId="43" fontId="26" fillId="0" borderId="29" xfId="2" applyNumberFormat="1" applyFont="1" applyFill="1" applyBorder="1" applyAlignment="1">
      <alignment horizontal="justify" vertical="center" wrapText="1"/>
    </xf>
    <xf numFmtId="0" fontId="28" fillId="0" borderId="25" xfId="766" applyFont="1" applyFill="1" applyBorder="1" applyAlignment="1" applyProtection="1">
      <alignment vertical="center" wrapText="1"/>
      <protection locked="0"/>
    </xf>
    <xf numFmtId="193" fontId="28" fillId="0" borderId="25" xfId="100" applyNumberFormat="1" applyFont="1" applyFill="1" applyBorder="1" applyAlignment="1" applyProtection="1">
      <alignment vertical="center"/>
      <protection locked="0"/>
    </xf>
    <xf numFmtId="166" fontId="28" fillId="0" borderId="25" xfId="781" applyNumberFormat="1" applyFont="1" applyFill="1" applyBorder="1" applyAlignment="1" applyProtection="1">
      <alignment horizontal="justify" vertical="center" wrapText="1"/>
      <protection locked="0"/>
    </xf>
    <xf numFmtId="0" fontId="28" fillId="0" borderId="25" xfId="11" applyFont="1" applyFill="1" applyBorder="1" applyAlignment="1" applyProtection="1">
      <alignment horizontal="left" vertical="center" wrapText="1"/>
      <protection locked="0"/>
    </xf>
    <xf numFmtId="0" fontId="28" fillId="0" borderId="25" xfId="13" applyFont="1" applyFill="1" applyBorder="1" applyAlignment="1" applyProtection="1">
      <alignment vertical="center" wrapText="1"/>
      <protection locked="0"/>
    </xf>
    <xf numFmtId="0" fontId="28" fillId="0" borderId="25" xfId="13" applyFont="1" applyFill="1" applyBorder="1" applyAlignment="1" applyProtection="1">
      <alignment horizontal="center" vertical="center" wrapText="1"/>
      <protection locked="0"/>
    </xf>
    <xf numFmtId="0" fontId="2" fillId="0" borderId="25" xfId="0" applyFont="1" applyFill="1" applyBorder="1" applyAlignment="1">
      <alignment vertical="center" wrapText="1"/>
    </xf>
    <xf numFmtId="1" fontId="3" fillId="0" borderId="25" xfId="0" applyNumberFormat="1" applyFont="1" applyFill="1" applyBorder="1" applyAlignment="1">
      <alignment vertical="center" wrapText="1"/>
    </xf>
    <xf numFmtId="0" fontId="26" fillId="0" borderId="25" xfId="821" applyFont="1" applyFill="1" applyBorder="1" applyAlignment="1" applyProtection="1">
      <alignment horizontal="justify" vertical="center" wrapText="1"/>
      <protection locked="0"/>
    </xf>
    <xf numFmtId="0" fontId="26" fillId="0" borderId="25" xfId="767" applyFont="1" applyFill="1" applyBorder="1" applyAlignment="1">
      <alignment horizontal="justify" vertical="center" wrapText="1"/>
    </xf>
    <xf numFmtId="0" fontId="28" fillId="0" borderId="25" xfId="2" applyFont="1" applyFill="1" applyBorder="1" applyAlignment="1">
      <alignment horizontal="left" vertical="center" wrapText="1"/>
    </xf>
    <xf numFmtId="1" fontId="43" fillId="0" borderId="25" xfId="2" applyNumberFormat="1" applyFont="1" applyFill="1" applyBorder="1" applyAlignment="1">
      <alignment horizontal="center" vertical="center"/>
    </xf>
    <xf numFmtId="164" fontId="28" fillId="0" borderId="25" xfId="1276" applyNumberFormat="1" applyFont="1" applyFill="1" applyBorder="1" applyAlignment="1">
      <alignment vertical="center"/>
    </xf>
    <xf numFmtId="1" fontId="28" fillId="0" borderId="25" xfId="2" applyNumberFormat="1" applyFont="1" applyFill="1" applyBorder="1" applyAlignment="1">
      <alignment horizontal="center" vertical="center"/>
    </xf>
    <xf numFmtId="164" fontId="28" fillId="0" borderId="25" xfId="1276" applyNumberFormat="1" applyFont="1" applyFill="1" applyBorder="1" applyAlignment="1">
      <alignment horizontal="right" vertical="center"/>
    </xf>
    <xf numFmtId="0" fontId="28" fillId="0" borderId="25" xfId="2" applyFont="1" applyFill="1" applyBorder="1" applyAlignment="1">
      <alignment horizontal="justify" vertical="center" wrapText="1"/>
    </xf>
    <xf numFmtId="0" fontId="26" fillId="58" borderId="25" xfId="10" applyFont="1" applyFill="1" applyBorder="1" applyAlignment="1" applyProtection="1">
      <alignment horizontal="left" vertical="center" wrapText="1"/>
      <protection locked="0"/>
    </xf>
    <xf numFmtId="0" fontId="26" fillId="58" borderId="25" xfId="10" applyFont="1" applyFill="1" applyBorder="1" applyAlignment="1" applyProtection="1">
      <alignment horizontal="center" vertical="center"/>
      <protection locked="0"/>
    </xf>
    <xf numFmtId="2" fontId="26" fillId="58" borderId="25" xfId="2" applyNumberFormat="1" applyFont="1" applyFill="1" applyBorder="1" applyAlignment="1" applyProtection="1">
      <alignment horizontal="right" vertical="center" wrapText="1"/>
    </xf>
    <xf numFmtId="0" fontId="26" fillId="58" borderId="25" xfId="766" applyFont="1" applyFill="1" applyBorder="1" applyAlignment="1" applyProtection="1">
      <alignment horizontal="center" vertical="center" wrapText="1"/>
      <protection locked="0"/>
    </xf>
    <xf numFmtId="2" fontId="26" fillId="58" borderId="25" xfId="10" applyNumberFormat="1" applyFont="1" applyFill="1" applyBorder="1" applyAlignment="1" applyProtection="1">
      <alignment horizontal="right" vertical="center"/>
    </xf>
    <xf numFmtId="2" fontId="26" fillId="58" borderId="25" xfId="10" applyNumberFormat="1" applyFont="1" applyFill="1" applyBorder="1" applyAlignment="1" applyProtection="1">
      <alignment horizontal="justify" vertical="center"/>
    </xf>
    <xf numFmtId="0" fontId="28" fillId="0" borderId="25" xfId="766" applyFont="1" applyFill="1" applyBorder="1" applyAlignment="1" applyProtection="1">
      <alignment horizontal="left" vertical="center" wrapText="1"/>
      <protection locked="0"/>
    </xf>
    <xf numFmtId="43" fontId="28" fillId="0" borderId="25" xfId="9" applyFont="1" applyFill="1" applyBorder="1" applyAlignment="1" applyProtection="1">
      <alignment horizontal="justify" vertical="center" wrapText="1"/>
    </xf>
    <xf numFmtId="43" fontId="26" fillId="0" borderId="25" xfId="9" applyFont="1" applyFill="1" applyBorder="1" applyAlignment="1" applyProtection="1">
      <alignment horizontal="justify" vertical="center" wrapText="1"/>
    </xf>
    <xf numFmtId="0" fontId="26" fillId="0" borderId="25" xfId="766" applyFont="1" applyFill="1" applyBorder="1" applyAlignment="1" applyProtection="1">
      <alignment horizontal="justify" vertical="center" wrapText="1"/>
      <protection locked="0"/>
    </xf>
    <xf numFmtId="0" fontId="28" fillId="0" borderId="25" xfId="766" applyFont="1" applyFill="1" applyBorder="1" applyAlignment="1" applyProtection="1">
      <alignment horizontal="justify" vertical="center" wrapText="1"/>
      <protection locked="0"/>
    </xf>
    <xf numFmtId="0" fontId="28" fillId="0" borderId="25" xfId="1098" applyNumberFormat="1" applyFont="1" applyFill="1" applyBorder="1" applyAlignment="1">
      <alignment horizontal="justify" vertical="top" wrapText="1"/>
    </xf>
    <xf numFmtId="2" fontId="26" fillId="58" borderId="25" xfId="2" applyNumberFormat="1" applyFont="1" applyFill="1" applyBorder="1" applyAlignment="1">
      <alignment vertical="center" wrapText="1"/>
    </xf>
    <xf numFmtId="2" fontId="26" fillId="58" borderId="25" xfId="2" applyNumberFormat="1" applyFont="1" applyFill="1" applyBorder="1" applyAlignment="1">
      <alignment horizontal="justify" vertical="center" wrapText="1"/>
    </xf>
    <xf numFmtId="0" fontId="26" fillId="0" borderId="25" xfId="2" applyFont="1" applyFill="1" applyBorder="1" applyAlignment="1">
      <alignment vertical="center" wrapText="1"/>
    </xf>
    <xf numFmtId="0" fontId="26" fillId="0" borderId="25" xfId="2" applyFont="1" applyFill="1" applyBorder="1" applyAlignment="1">
      <alignment horizontal="left" vertical="center" wrapText="1"/>
    </xf>
    <xf numFmtId="2" fontId="26" fillId="0" borderId="25" xfId="2" applyNumberFormat="1" applyFont="1" applyFill="1" applyBorder="1" applyAlignment="1">
      <alignment vertical="center" wrapText="1"/>
    </xf>
    <xf numFmtId="2" fontId="26" fillId="0" borderId="25" xfId="2" applyNumberFormat="1" applyFont="1" applyFill="1" applyBorder="1" applyAlignment="1">
      <alignment horizontal="justify" vertical="center" wrapText="1"/>
    </xf>
    <xf numFmtId="0" fontId="26" fillId="0" borderId="25" xfId="10" applyFont="1" applyFill="1" applyBorder="1" applyAlignment="1" applyProtection="1">
      <alignment horizontal="left" vertical="center" wrapText="1"/>
      <protection locked="0"/>
    </xf>
    <xf numFmtId="0" fontId="26" fillId="0" borderId="25" xfId="766" applyFont="1" applyFill="1" applyBorder="1" applyAlignment="1" applyProtection="1">
      <alignment horizontal="center" vertical="center" wrapText="1"/>
      <protection locked="0"/>
    </xf>
    <xf numFmtId="2" fontId="26" fillId="0" borderId="25" xfId="2" applyNumberFormat="1" applyFont="1" applyFill="1" applyBorder="1" applyAlignment="1" applyProtection="1">
      <alignment horizontal="right" vertical="center" wrapText="1"/>
    </xf>
    <xf numFmtId="2" fontId="26" fillId="0" borderId="25" xfId="10" applyNumberFormat="1" applyFont="1" applyFill="1" applyBorder="1" applyAlignment="1" applyProtection="1">
      <alignment horizontal="right" vertical="center"/>
    </xf>
    <xf numFmtId="0" fontId="28" fillId="0" borderId="25" xfId="10" applyFont="1" applyFill="1" applyBorder="1" applyAlignment="1" applyProtection="1">
      <alignment horizontal="justify" vertical="center" wrapText="1"/>
      <protection locked="0"/>
    </xf>
    <xf numFmtId="2" fontId="28" fillId="0" borderId="25" xfId="1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left" vertical="center" wrapText="1"/>
      <protection locked="0"/>
    </xf>
    <xf numFmtId="2" fontId="28" fillId="0" borderId="25" xfId="2" applyNumberFormat="1" applyFont="1" applyFill="1" applyBorder="1" applyAlignment="1" applyProtection="1">
      <alignment horizontal="right" vertical="center" wrapText="1"/>
    </xf>
    <xf numFmtId="2" fontId="28" fillId="0" borderId="25" xfId="10" applyNumberFormat="1" applyFont="1" applyFill="1" applyBorder="1" applyAlignment="1" applyProtection="1">
      <alignment horizontal="right" vertical="center"/>
    </xf>
    <xf numFmtId="0" fontId="26" fillId="0" borderId="25" xfId="10" applyFont="1" applyFill="1" applyBorder="1" applyAlignment="1" applyProtection="1">
      <alignment horizontal="justify" vertical="center" wrapText="1"/>
      <protection locked="0"/>
    </xf>
    <xf numFmtId="0" fontId="26" fillId="58" borderId="25" xfId="2" applyFont="1" applyFill="1" applyBorder="1" applyAlignment="1">
      <alignment horizontal="justify" vertical="center" wrapText="1"/>
    </xf>
    <xf numFmtId="0" fontId="28" fillId="0" borderId="25" xfId="2" applyFont="1" applyFill="1" applyBorder="1" applyAlignment="1">
      <alignment vertical="center" wrapText="1"/>
    </xf>
    <xf numFmtId="0" fontId="28" fillId="0" borderId="25" xfId="2" applyFont="1" applyBorder="1" applyAlignment="1" applyProtection="1">
      <alignment horizontal="justify" vertical="center" wrapText="1"/>
      <protection locked="0"/>
    </xf>
    <xf numFmtId="0" fontId="28" fillId="0" borderId="25" xfId="5" applyFont="1" applyBorder="1" applyAlignment="1" applyProtection="1">
      <alignment horizontal="justify" vertical="center" wrapText="1"/>
    </xf>
    <xf numFmtId="0" fontId="28" fillId="0" borderId="25" xfId="766" applyFont="1" applyBorder="1" applyAlignment="1" applyProtection="1">
      <alignment horizontal="left" vertical="center" wrapText="1"/>
      <protection locked="0"/>
    </xf>
    <xf numFmtId="0" fontId="28" fillId="0" borderId="25" xfId="766" applyFont="1" applyBorder="1" applyAlignment="1" applyProtection="1">
      <alignment horizontal="center" vertical="center" wrapText="1"/>
      <protection locked="0"/>
    </xf>
    <xf numFmtId="43" fontId="28" fillId="0" borderId="25" xfId="9" applyFont="1" applyBorder="1" applyAlignment="1" applyProtection="1">
      <alignment horizontal="center" vertical="center" wrapText="1"/>
    </xf>
    <xf numFmtId="0" fontId="28" fillId="0" borderId="25" xfId="2" applyFont="1" applyBorder="1" applyAlignment="1">
      <alignment horizontal="justify" vertical="center" wrapText="1"/>
    </xf>
    <xf numFmtId="0" fontId="28" fillId="0" borderId="0" xfId="2" applyFont="1" applyAlignment="1">
      <alignment horizontal="justify" vertical="center" wrapText="1"/>
    </xf>
    <xf numFmtId="0" fontId="26" fillId="0" borderId="25" xfId="625" applyFont="1" applyFill="1" applyBorder="1" applyAlignment="1" applyProtection="1">
      <alignment horizontal="justify" vertical="center" wrapText="1"/>
      <protection locked="0"/>
    </xf>
    <xf numFmtId="166" fontId="28" fillId="0" borderId="25" xfId="100" applyNumberFormat="1" applyFont="1" applyFill="1" applyBorder="1" applyAlignment="1">
      <alignment vertical="center" wrapText="1"/>
    </xf>
    <xf numFmtId="43" fontId="28" fillId="0" borderId="25" xfId="100" applyFont="1" applyFill="1" applyBorder="1" applyAlignment="1">
      <alignment vertical="center" wrapText="1"/>
    </xf>
    <xf numFmtId="0" fontId="28" fillId="0" borderId="25" xfId="625" applyFont="1" applyFill="1" applyBorder="1" applyAlignment="1" applyProtection="1">
      <alignment horizontal="justify" vertical="center" wrapText="1"/>
      <protection locked="0"/>
    </xf>
    <xf numFmtId="43" fontId="28" fillId="0" borderId="25" xfId="625" applyNumberFormat="1" applyFont="1" applyFill="1" applyBorder="1" applyAlignment="1" applyProtection="1">
      <alignment horizontal="justify" vertical="center" wrapText="1"/>
      <protection locked="0"/>
    </xf>
    <xf numFmtId="166" fontId="26" fillId="58" borderId="25" xfId="2" applyNumberFormat="1" applyFont="1" applyFill="1" applyBorder="1" applyAlignment="1">
      <alignment vertical="center" wrapText="1"/>
    </xf>
    <xf numFmtId="43" fontId="26" fillId="58" borderId="25"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5" xfId="1150" applyNumberFormat="1" applyFont="1" applyFill="1" applyBorder="1" applyAlignment="1">
      <alignment horizontal="center" vertical="center" wrapText="1"/>
    </xf>
    <xf numFmtId="0" fontId="26" fillId="63" borderId="25" xfId="1150" applyFont="1" applyFill="1" applyBorder="1" applyAlignment="1">
      <alignment horizontal="justify" vertical="center" wrapText="1"/>
    </xf>
    <xf numFmtId="0" fontId="26" fillId="58" borderId="25" xfId="1150" applyFont="1" applyFill="1" applyBorder="1" applyAlignment="1">
      <alignment horizontal="left" vertical="center" wrapText="1"/>
    </xf>
    <xf numFmtId="2" fontId="26" fillId="58" borderId="25" xfId="1150" applyNumberFormat="1" applyFont="1" applyFill="1" applyBorder="1" applyAlignment="1">
      <alignment horizontal="right" vertical="center" wrapText="1"/>
    </xf>
    <xf numFmtId="0" fontId="26" fillId="58" borderId="25" xfId="1150" applyFont="1" applyFill="1" applyBorder="1" applyAlignment="1">
      <alignment horizontal="justify" vertical="center" wrapText="1"/>
    </xf>
    <xf numFmtId="0" fontId="3" fillId="0" borderId="25" xfId="1150" applyFont="1" applyBorder="1" applyAlignment="1">
      <alignment vertical="center" wrapText="1"/>
    </xf>
    <xf numFmtId="1" fontId="3" fillId="0" borderId="25" xfId="1150" applyNumberFormat="1" applyFont="1" applyBorder="1" applyAlignment="1">
      <alignment vertical="center" wrapText="1"/>
    </xf>
    <xf numFmtId="2" fontId="3" fillId="0" borderId="25"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5" xfId="1150" applyFont="1" applyFill="1" applyBorder="1" applyAlignment="1">
      <alignment horizontal="center" vertical="center" wrapText="1"/>
    </xf>
    <xf numFmtId="0" fontId="28" fillId="0" borderId="25" xfId="1277" applyFont="1" applyFill="1" applyBorder="1" applyAlignment="1">
      <alignment vertical="center" wrapText="1"/>
    </xf>
    <xf numFmtId="0" fontId="26" fillId="0" borderId="25" xfId="1150" applyFont="1" applyFill="1" applyBorder="1" applyAlignment="1">
      <alignment vertical="center" wrapText="1"/>
    </xf>
    <xf numFmtId="2" fontId="26" fillId="0" borderId="25" xfId="1150" applyNumberFormat="1" applyFont="1" applyFill="1" applyBorder="1" applyAlignment="1">
      <alignment horizontal="right" vertical="center" wrapText="1"/>
    </xf>
    <xf numFmtId="0" fontId="26" fillId="0" borderId="25" xfId="1150" applyFont="1" applyFill="1" applyBorder="1" applyAlignment="1">
      <alignment horizontal="justify" vertical="center" wrapText="1"/>
    </xf>
    <xf numFmtId="0" fontId="4" fillId="0" borderId="25" xfId="1278" applyFont="1" applyFill="1" applyBorder="1" applyAlignment="1" applyProtection="1">
      <alignment horizontal="left" vertical="center" wrapText="1"/>
    </xf>
    <xf numFmtId="0" fontId="4" fillId="0" borderId="25" xfId="1279" applyFont="1" applyFill="1" applyBorder="1" applyAlignment="1">
      <alignment vertical="center" wrapText="1"/>
    </xf>
    <xf numFmtId="0" fontId="4" fillId="0" borderId="25" xfId="1279" applyFont="1" applyFill="1" applyBorder="1" applyAlignment="1">
      <alignment horizontal="center" vertical="center" wrapText="1"/>
    </xf>
    <xf numFmtId="43" fontId="4" fillId="0" borderId="25" xfId="9" applyFont="1" applyFill="1" applyBorder="1" applyAlignment="1" applyProtection="1">
      <alignment horizontal="center" vertical="center" wrapText="1"/>
      <protection locked="0"/>
    </xf>
    <xf numFmtId="2" fontId="28" fillId="0" borderId="25" xfId="1150" applyNumberFormat="1" applyFont="1" applyFill="1" applyBorder="1" applyAlignment="1">
      <alignment horizontal="right" vertical="center" wrapText="1"/>
    </xf>
    <xf numFmtId="9" fontId="28" fillId="0" borderId="25" xfId="1280" applyNumberFormat="1" applyFont="1" applyFill="1" applyBorder="1" applyAlignment="1">
      <alignment horizontal="justify" vertical="top" wrapText="1"/>
    </xf>
    <xf numFmtId="0" fontId="28" fillId="0" borderId="25" xfId="1208" applyFont="1" applyFill="1" applyBorder="1" applyAlignment="1">
      <alignment vertical="center" wrapText="1"/>
    </xf>
    <xf numFmtId="0" fontId="28" fillId="0" borderId="25" xfId="1208" applyFont="1" applyFill="1" applyBorder="1" applyAlignment="1" applyProtection="1">
      <alignment horizontal="left" vertical="center" wrapText="1"/>
      <protection locked="0"/>
    </xf>
    <xf numFmtId="0" fontId="4" fillId="0" borderId="25" xfId="1208" applyFont="1" applyFill="1" applyBorder="1" applyAlignment="1" applyProtection="1">
      <alignment horizontal="center" vertical="center" wrapText="1"/>
      <protection locked="0"/>
    </xf>
    <xf numFmtId="0" fontId="28" fillId="0" borderId="25" xfId="1280" applyFont="1" applyFill="1" applyBorder="1" applyAlignment="1">
      <alignment horizontal="justify" vertical="top" wrapText="1"/>
    </xf>
    <xf numFmtId="0" fontId="2" fillId="0" borderId="25" xfId="1281" applyFont="1" applyFill="1" applyBorder="1" applyAlignment="1">
      <alignment vertical="center" wrapText="1"/>
    </xf>
    <xf numFmtId="0" fontId="3" fillId="0" borderId="25" xfId="1279" applyFont="1" applyBorder="1" applyAlignment="1">
      <alignment horizontal="left" vertical="center" wrapText="1"/>
    </xf>
    <xf numFmtId="0" fontId="3" fillId="0" borderId="25" xfId="1279" applyFont="1" applyBorder="1" applyAlignment="1">
      <alignment horizontal="center" vertical="center" wrapText="1"/>
    </xf>
    <xf numFmtId="0" fontId="3" fillId="0" borderId="25" xfId="1279" applyFont="1" applyBorder="1" applyAlignment="1">
      <alignment vertical="center" wrapText="1"/>
    </xf>
    <xf numFmtId="0" fontId="3" fillId="0" borderId="25" xfId="1281" applyFont="1" applyFill="1" applyBorder="1" applyAlignment="1">
      <alignment vertical="center" wrapText="1"/>
    </xf>
    <xf numFmtId="166" fontId="4" fillId="0" borderId="25" xfId="413" applyNumberFormat="1" applyFont="1" applyFill="1" applyBorder="1" applyAlignment="1" applyProtection="1">
      <alignment horizontal="center" vertical="center" wrapText="1"/>
      <protection locked="0"/>
    </xf>
    <xf numFmtId="2" fontId="4" fillId="0" borderId="25" xfId="766" applyNumberFormat="1" applyFont="1" applyFill="1" applyBorder="1" applyAlignment="1" applyProtection="1">
      <alignment horizontal="right" vertical="center" wrapText="1"/>
    </xf>
    <xf numFmtId="0" fontId="4" fillId="0" borderId="25" xfId="1208" applyFont="1" applyFill="1" applyBorder="1" applyAlignment="1" applyProtection="1">
      <alignment horizontal="left" vertical="center" wrapText="1"/>
      <protection locked="0"/>
    </xf>
    <xf numFmtId="43" fontId="4" fillId="0" borderId="25" xfId="9" applyNumberFormat="1" applyFont="1" applyFill="1" applyBorder="1" applyAlignment="1" applyProtection="1">
      <alignment horizontal="center" vertical="center" wrapText="1"/>
      <protection locked="0"/>
    </xf>
    <xf numFmtId="0" fontId="28" fillId="0" borderId="25" xfId="1280" applyFont="1" applyFill="1" applyBorder="1" applyAlignment="1" applyProtection="1">
      <alignment horizontal="justify" vertical="center" wrapText="1"/>
      <protection locked="0"/>
    </xf>
    <xf numFmtId="0" fontId="4" fillId="0" borderId="25" xfId="1208" applyFont="1" applyFill="1" applyBorder="1" applyAlignment="1" applyProtection="1">
      <alignment vertical="center" wrapText="1"/>
      <protection locked="0"/>
    </xf>
    <xf numFmtId="0" fontId="3" fillId="0" borderId="25" xfId="1150" applyFont="1" applyFill="1" applyBorder="1" applyAlignment="1">
      <alignment vertical="center" wrapText="1"/>
    </xf>
    <xf numFmtId="2" fontId="3" fillId="0" borderId="25" xfId="1150" applyNumberFormat="1" applyFont="1" applyFill="1" applyBorder="1" applyAlignment="1">
      <alignment vertical="center" wrapText="1"/>
    </xf>
    <xf numFmtId="0" fontId="33" fillId="0" borderId="25" xfId="1150" applyFont="1" applyFill="1" applyBorder="1" applyAlignment="1">
      <alignment horizontal="justify" vertical="center" wrapText="1"/>
    </xf>
    <xf numFmtId="0" fontId="28" fillId="0" borderId="25" xfId="1282" applyFont="1" applyFill="1" applyBorder="1" applyAlignment="1" applyProtection="1">
      <alignment horizontal="justify" vertical="center" wrapText="1"/>
    </xf>
    <xf numFmtId="0" fontId="28" fillId="0" borderId="25" xfId="1282" applyFont="1" applyFill="1" applyBorder="1" applyAlignment="1" applyProtection="1">
      <alignment vertical="center" wrapText="1"/>
      <protection locked="0"/>
    </xf>
    <xf numFmtId="0" fontId="28" fillId="0" borderId="25" xfId="1282" applyFont="1" applyFill="1" applyBorder="1" applyAlignment="1" applyProtection="1">
      <alignment horizontal="left" vertical="center" wrapText="1"/>
      <protection locked="0"/>
    </xf>
    <xf numFmtId="2" fontId="28" fillId="0" borderId="25" xfId="1282" applyNumberFormat="1" applyFont="1" applyFill="1" applyBorder="1" applyAlignment="1" applyProtection="1">
      <alignment vertical="center" wrapText="1"/>
    </xf>
    <xf numFmtId="0" fontId="28" fillId="0" borderId="25" xfId="1150" applyFont="1" applyFill="1" applyBorder="1" applyAlignment="1">
      <alignment horizontal="justify" vertical="center" wrapText="1"/>
    </xf>
    <xf numFmtId="0" fontId="28" fillId="0" borderId="25" xfId="1150" applyFont="1" applyBorder="1" applyAlignment="1">
      <alignment vertical="center" wrapText="1"/>
    </xf>
    <xf numFmtId="0" fontId="26" fillId="25" borderId="25" xfId="1150" applyFont="1" applyFill="1" applyBorder="1" applyAlignment="1">
      <alignment horizontal="center" vertical="center" wrapText="1"/>
    </xf>
    <xf numFmtId="43" fontId="26" fillId="63" borderId="25" xfId="1150" applyNumberFormat="1" applyFont="1" applyFill="1" applyBorder="1" applyAlignment="1">
      <alignment horizontal="right" vertical="center" wrapText="1"/>
    </xf>
    <xf numFmtId="0" fontId="28" fillId="0" borderId="25" xfId="704" applyFont="1" applyFill="1" applyBorder="1" applyAlignment="1" applyProtection="1">
      <alignment horizontal="justify" vertical="center" wrapText="1"/>
    </xf>
    <xf numFmtId="164" fontId="28" fillId="0" borderId="25" xfId="4" applyNumberFormat="1" applyFont="1" applyFill="1" applyBorder="1" applyAlignment="1">
      <alignment horizontal="right" vertical="center"/>
    </xf>
    <xf numFmtId="0" fontId="26" fillId="0" borderId="25" xfId="767" applyFont="1" applyFill="1" applyBorder="1" applyAlignment="1" applyProtection="1">
      <alignment horizontal="justify" vertical="center" wrapText="1"/>
      <protection locked="0"/>
    </xf>
    <xf numFmtId="4" fontId="28" fillId="0" borderId="25" xfId="1150" applyNumberFormat="1" applyFont="1" applyFill="1" applyBorder="1" applyAlignment="1">
      <alignment vertical="center" wrapText="1"/>
    </xf>
    <xf numFmtId="2" fontId="28" fillId="0" borderId="25" xfId="1150" applyNumberFormat="1" applyFont="1" applyFill="1" applyBorder="1" applyAlignment="1">
      <alignment vertical="center" wrapText="1"/>
    </xf>
    <xf numFmtId="0" fontId="33" fillId="0" borderId="25" xfId="767" applyFont="1" applyFill="1" applyBorder="1" applyAlignment="1" applyProtection="1">
      <alignment horizontal="justify" vertical="center" wrapText="1"/>
      <protection locked="0"/>
    </xf>
    <xf numFmtId="2" fontId="26" fillId="0" borderId="25" xfId="1150" applyNumberFormat="1" applyFont="1" applyFill="1" applyBorder="1" applyAlignment="1">
      <alignment vertical="center" wrapText="1"/>
    </xf>
    <xf numFmtId="2" fontId="28" fillId="0" borderId="25" xfId="1150" applyNumberFormat="1" applyFont="1" applyBorder="1" applyAlignment="1">
      <alignment vertical="center" wrapText="1"/>
    </xf>
    <xf numFmtId="2" fontId="26" fillId="0" borderId="25" xfId="1150" applyNumberFormat="1" applyFont="1" applyFill="1" applyBorder="1" applyAlignment="1">
      <alignment horizontal="justify" vertical="center" wrapText="1"/>
    </xf>
    <xf numFmtId="0" fontId="4" fillId="0" borderId="25" xfId="704" applyFont="1" applyFill="1" applyBorder="1" applyAlignment="1" applyProtection="1">
      <alignment horizontal="justify" vertical="center" wrapText="1"/>
    </xf>
    <xf numFmtId="0" fontId="4" fillId="0" borderId="25" xfId="767" applyFont="1" applyFill="1" applyBorder="1" applyAlignment="1" applyProtection="1">
      <alignment vertical="center" wrapText="1"/>
      <protection locked="0"/>
    </xf>
    <xf numFmtId="2" fontId="4" fillId="0" borderId="25" xfId="1150" applyNumberFormat="1" applyFont="1" applyFill="1" applyBorder="1" applyAlignment="1" applyProtection="1">
      <alignment horizontal="right" vertical="center" wrapText="1"/>
    </xf>
    <xf numFmtId="164" fontId="26" fillId="0" borderId="25" xfId="4" applyNumberFormat="1" applyFont="1" applyFill="1" applyBorder="1" applyAlignment="1">
      <alignment horizontal="right" vertical="center"/>
    </xf>
    <xf numFmtId="164" fontId="3" fillId="0" borderId="25" xfId="1150" applyNumberFormat="1" applyFont="1" applyBorder="1" applyAlignment="1">
      <alignment vertical="center" wrapText="1"/>
    </xf>
    <xf numFmtId="2" fontId="28" fillId="0" borderId="25" xfId="767" applyNumberFormat="1" applyFont="1" applyFill="1" applyBorder="1" applyAlignment="1">
      <alignment vertical="center" wrapText="1"/>
    </xf>
    <xf numFmtId="2" fontId="4" fillId="0" borderId="25" xfId="767" applyNumberFormat="1" applyFont="1" applyFill="1" applyBorder="1" applyAlignment="1" applyProtection="1">
      <alignment vertical="center" wrapText="1"/>
    </xf>
    <xf numFmtId="0" fontId="33" fillId="0" borderId="25" xfId="1150" applyFont="1" applyFill="1" applyBorder="1" applyAlignment="1" applyProtection="1">
      <alignment horizontal="justify" vertical="center" wrapText="1"/>
      <protection locked="0"/>
    </xf>
    <xf numFmtId="0" fontId="28" fillId="0" borderId="25" xfId="1150"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center" vertical="center" wrapText="1"/>
      <protection locked="0"/>
    </xf>
    <xf numFmtId="0" fontId="2" fillId="62" borderId="25" xfId="1215" applyFont="1" applyFill="1" applyBorder="1" applyAlignment="1">
      <alignment horizontal="center" vertical="center" wrapText="1"/>
    </xf>
    <xf numFmtId="0" fontId="26" fillId="63" borderId="25" xfId="1215" applyFont="1" applyFill="1" applyBorder="1" applyAlignment="1">
      <alignment horizontal="center" vertical="center" wrapText="1"/>
    </xf>
    <xf numFmtId="2" fontId="26" fillId="63" borderId="25" xfId="1215" applyNumberFormat="1" applyFont="1" applyFill="1" applyBorder="1" applyAlignment="1">
      <alignment horizontal="right" vertical="center" wrapText="1"/>
    </xf>
    <xf numFmtId="0" fontId="26" fillId="58" borderId="25" xfId="1215" applyFont="1" applyFill="1" applyBorder="1" applyAlignment="1">
      <alignment horizontal="center" vertical="center" wrapText="1"/>
    </xf>
    <xf numFmtId="0" fontId="26" fillId="58" borderId="25" xfId="1215" applyFont="1" applyFill="1" applyBorder="1" applyAlignment="1">
      <alignment vertical="center" wrapText="1"/>
    </xf>
    <xf numFmtId="2" fontId="26" fillId="58" borderId="25" xfId="1215" applyNumberFormat="1" applyFont="1" applyFill="1" applyBorder="1" applyAlignment="1">
      <alignment vertical="center" wrapText="1"/>
    </xf>
    <xf numFmtId="2" fontId="26" fillId="58" borderId="25" xfId="1215" applyNumberFormat="1" applyFont="1" applyFill="1" applyBorder="1" applyAlignment="1">
      <alignment horizontal="right" vertical="center" wrapText="1"/>
    </xf>
    <xf numFmtId="0" fontId="3" fillId="0" borderId="25" xfId="1215" applyFont="1" applyFill="1" applyBorder="1" applyAlignment="1">
      <alignment horizontal="center" vertical="center" wrapText="1"/>
    </xf>
    <xf numFmtId="0" fontId="2" fillId="62" borderId="26" xfId="1095" applyFont="1" applyFill="1" applyBorder="1" applyAlignment="1">
      <alignment horizontal="center" vertical="center" wrapText="1"/>
    </xf>
    <xf numFmtId="0" fontId="26" fillId="63" borderId="26" xfId="1095" applyFont="1" applyFill="1" applyBorder="1" applyAlignment="1">
      <alignment horizontal="center" vertical="center" wrapText="1"/>
    </xf>
    <xf numFmtId="167" fontId="26" fillId="63" borderId="26" xfId="1095" applyNumberFormat="1" applyFont="1" applyFill="1" applyBorder="1" applyAlignment="1">
      <alignment horizontal="right" vertical="center" wrapText="1"/>
    </xf>
    <xf numFmtId="2" fontId="26" fillId="63" borderId="26" xfId="1095" applyNumberFormat="1" applyFont="1" applyFill="1" applyBorder="1" applyAlignment="1">
      <alignment horizontal="right" vertical="center" wrapText="1"/>
    </xf>
    <xf numFmtId="0" fontId="33" fillId="63" borderId="26" xfId="1095" applyFont="1" applyFill="1" applyBorder="1" applyAlignment="1">
      <alignment horizontal="left" vertical="center" wrapText="1"/>
    </xf>
    <xf numFmtId="0" fontId="42" fillId="68" borderId="26" xfId="1095" applyFont="1" applyFill="1" applyBorder="1" applyAlignment="1">
      <alignment horizontal="center" vertical="center" wrapText="1"/>
    </xf>
    <xf numFmtId="0" fontId="42" fillId="68" borderId="26" xfId="1095" applyFont="1" applyFill="1" applyBorder="1" applyAlignment="1">
      <alignment vertical="center" wrapText="1"/>
    </xf>
    <xf numFmtId="0" fontId="2" fillId="68" borderId="26" xfId="1095" applyFont="1" applyFill="1" applyBorder="1" applyAlignment="1">
      <alignment vertical="center" wrapText="1"/>
    </xf>
    <xf numFmtId="0" fontId="2" fillId="68" borderId="26" xfId="1095" applyFont="1" applyFill="1" applyBorder="1" applyAlignment="1">
      <alignment horizontal="center" vertical="center" wrapText="1"/>
    </xf>
    <xf numFmtId="2" fontId="2" fillId="74" borderId="25" xfId="1095" applyNumberFormat="1" applyFont="1" applyFill="1" applyBorder="1" applyAlignment="1">
      <alignment horizontal="right" vertical="center" wrapText="1"/>
    </xf>
    <xf numFmtId="2" fontId="26" fillId="74" borderId="25" xfId="1095" applyNumberFormat="1" applyFont="1" applyFill="1" applyBorder="1" applyAlignment="1">
      <alignment horizontal="right" vertical="center" wrapText="1"/>
    </xf>
    <xf numFmtId="0" fontId="2" fillId="74" borderId="25" xfId="1095" applyFont="1" applyFill="1" applyBorder="1" applyAlignment="1">
      <alignment vertical="center" wrapText="1"/>
    </xf>
    <xf numFmtId="0" fontId="28" fillId="2" borderId="25" xfId="1095" applyFont="1" applyFill="1" applyBorder="1" applyAlignment="1">
      <alignment vertical="center" wrapText="1"/>
    </xf>
    <xf numFmtId="0" fontId="28" fillId="2" borderId="25" xfId="1095" applyFont="1" applyFill="1" applyBorder="1" applyAlignment="1">
      <alignment horizontal="center" vertical="center" wrapText="1"/>
    </xf>
    <xf numFmtId="2" fontId="28" fillId="2" borderId="25" xfId="1095" applyNumberFormat="1" applyFont="1" applyFill="1" applyBorder="1" applyAlignment="1">
      <alignment vertical="center" wrapText="1"/>
    </xf>
    <xf numFmtId="0" fontId="3" fillId="0" borderId="25" xfId="1095" applyFont="1" applyFill="1" applyBorder="1" applyAlignment="1">
      <alignment vertical="center" wrapText="1"/>
    </xf>
    <xf numFmtId="0" fontId="26" fillId="0" borderId="25" xfId="0" applyFont="1" applyFill="1" applyBorder="1" applyAlignment="1">
      <alignment horizontal="center" vertical="center" wrapText="1"/>
    </xf>
    <xf numFmtId="2" fontId="26" fillId="0" borderId="25" xfId="1095" applyNumberFormat="1" applyFont="1" applyFill="1" applyBorder="1" applyAlignment="1">
      <alignment vertical="center" wrapText="1"/>
    </xf>
    <xf numFmtId="0" fontId="3" fillId="0" borderId="25" xfId="1095" applyFont="1" applyFill="1" applyBorder="1" applyAlignment="1">
      <alignment horizontal="center" vertical="center" wrapText="1"/>
    </xf>
    <xf numFmtId="2" fontId="2" fillId="0" borderId="25" xfId="1095" applyNumberFormat="1" applyFont="1" applyFill="1" applyBorder="1" applyAlignment="1">
      <alignment vertical="center" wrapText="1"/>
    </xf>
    <xf numFmtId="0" fontId="26" fillId="0" borderId="25" xfId="1095" applyFont="1" applyFill="1" applyBorder="1" applyAlignment="1">
      <alignment horizontal="center" vertical="center" wrapText="1"/>
    </xf>
    <xf numFmtId="0" fontId="26" fillId="0" borderId="25" xfId="767" applyFont="1" applyBorder="1" applyAlignment="1" applyProtection="1">
      <alignment horizontal="justify" vertical="center" wrapText="1"/>
      <protection locked="0"/>
    </xf>
    <xf numFmtId="2" fontId="3" fillId="0" borderId="25" xfId="1095" applyNumberFormat="1" applyFont="1" applyFill="1" applyBorder="1" applyAlignment="1">
      <alignment vertical="center" wrapText="1"/>
    </xf>
    <xf numFmtId="0" fontId="33" fillId="0" borderId="26" xfId="1095" applyFont="1" applyFill="1" applyBorder="1" applyAlignment="1">
      <alignment vertical="center" wrapText="1"/>
    </xf>
    <xf numFmtId="0" fontId="4" fillId="0" borderId="25" xfId="1070" applyFont="1" applyBorder="1" applyAlignment="1" applyProtection="1">
      <alignment horizontal="justify" vertical="center" wrapText="1"/>
      <protection locked="0"/>
    </xf>
    <xf numFmtId="0" fontId="2" fillId="0" borderId="25" xfId="1095" applyFont="1" applyFill="1" applyBorder="1" applyAlignment="1">
      <alignment vertical="center" wrapText="1"/>
    </xf>
    <xf numFmtId="0" fontId="2" fillId="0" borderId="25" xfId="1095" applyFont="1" applyFill="1" applyBorder="1" applyAlignment="1">
      <alignment horizontal="center" vertical="center" wrapText="1"/>
    </xf>
    <xf numFmtId="0" fontId="28" fillId="0" borderId="25" xfId="0" applyFont="1" applyBorder="1" applyAlignment="1">
      <alignment horizontal="center" vertical="center" wrapText="1"/>
    </xf>
    <xf numFmtId="0" fontId="26" fillId="0" borderId="25" xfId="0" applyFont="1" applyBorder="1" applyAlignment="1">
      <alignment horizontal="center" vertical="center" wrapText="1"/>
    </xf>
    <xf numFmtId="1" fontId="28" fillId="0" borderId="25" xfId="0" applyNumberFormat="1" applyFont="1" applyBorder="1" applyAlignment="1">
      <alignment horizontal="center" vertical="center" wrapText="1"/>
    </xf>
    <xf numFmtId="0" fontId="26" fillId="0" borderId="25" xfId="0" applyFont="1" applyBorder="1" applyAlignment="1" applyProtection="1">
      <alignment horizontal="justify" vertical="center" wrapText="1"/>
      <protection locked="0"/>
    </xf>
    <xf numFmtId="0" fontId="28" fillId="0" borderId="25" xfId="0" applyFont="1" applyBorder="1" applyAlignment="1" applyProtection="1">
      <alignment horizontal="left" vertical="center" wrapText="1"/>
      <protection locked="0"/>
    </xf>
    <xf numFmtId="0" fontId="28" fillId="0" borderId="25" xfId="0" applyFont="1" applyBorder="1" applyAlignment="1">
      <alignment horizontal="left" vertical="center" wrapText="1"/>
    </xf>
    <xf numFmtId="0" fontId="34" fillId="0" borderId="25" xfId="0" applyFont="1" applyBorder="1" applyAlignment="1">
      <alignment horizontal="center" vertical="center" wrapText="1"/>
    </xf>
    <xf numFmtId="0" fontId="4" fillId="2" borderId="25" xfId="0" applyFont="1" applyFill="1" applyBorder="1" applyAlignment="1" applyProtection="1">
      <alignment horizontal="justify" vertical="center" wrapText="1"/>
      <protection locked="0"/>
    </xf>
    <xf numFmtId="1" fontId="4" fillId="0" borderId="25" xfId="0" applyNumberFormat="1" applyFont="1" applyBorder="1" applyAlignment="1">
      <alignment horizontal="center" vertical="center" wrapText="1"/>
    </xf>
    <xf numFmtId="0" fontId="28" fillId="0" borderId="25" xfId="6" applyFont="1" applyBorder="1" applyAlignment="1" applyProtection="1">
      <alignment horizontal="justify" vertical="center" wrapText="1"/>
      <protection locked="0"/>
    </xf>
    <xf numFmtId="0" fontId="28" fillId="0" borderId="25" xfId="10" applyFont="1" applyBorder="1" applyAlignment="1" applyProtection="1">
      <alignment horizontal="justify" vertical="center" wrapText="1"/>
      <protection locked="0"/>
    </xf>
    <xf numFmtId="0" fontId="28" fillId="2" borderId="25" xfId="0" applyFont="1" applyFill="1" applyBorder="1" applyAlignment="1">
      <alignment horizontal="center" vertical="center" wrapText="1"/>
    </xf>
    <xf numFmtId="0" fontId="28" fillId="0" borderId="25" xfId="0" applyFont="1" applyBorder="1" applyAlignment="1">
      <alignment vertical="center" wrapText="1"/>
    </xf>
    <xf numFmtId="2" fontId="28" fillId="0" borderId="25" xfId="0" applyNumberFormat="1" applyFont="1" applyBorder="1" applyAlignment="1">
      <alignment horizontal="center" vertical="center" wrapText="1"/>
    </xf>
    <xf numFmtId="0" fontId="26" fillId="0" borderId="25" xfId="2" applyFont="1" applyBorder="1" applyAlignment="1">
      <alignment horizontal="justify" vertical="center" wrapText="1"/>
    </xf>
    <xf numFmtId="0" fontId="4" fillId="0" borderId="25" xfId="1141" applyFont="1" applyBorder="1" applyAlignment="1">
      <alignment vertical="center" wrapText="1"/>
    </xf>
    <xf numFmtId="0" fontId="3" fillId="0" borderId="25" xfId="0" applyFont="1" applyBorder="1" applyAlignment="1">
      <alignment vertical="center" wrapText="1"/>
    </xf>
    <xf numFmtId="0" fontId="4" fillId="0" borderId="25" xfId="0" applyFont="1" applyBorder="1" applyAlignment="1">
      <alignment vertical="center" wrapText="1"/>
    </xf>
    <xf numFmtId="0" fontId="28" fillId="0" borderId="25" xfId="0" applyFont="1" applyBorder="1" applyAlignment="1" applyProtection="1">
      <alignment horizontal="center" vertical="center" wrapText="1"/>
      <protection locked="0"/>
    </xf>
    <xf numFmtId="1" fontId="28"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vertical="center" wrapText="1"/>
      <protection locked="0"/>
    </xf>
    <xf numFmtId="0" fontId="4" fillId="0" borderId="25" xfId="2" applyFont="1" applyBorder="1" applyAlignment="1">
      <alignment horizontal="justify" vertical="center" wrapText="1"/>
    </xf>
    <xf numFmtId="0" fontId="2" fillId="0" borderId="25" xfId="0" applyFont="1" applyBorder="1" applyAlignment="1">
      <alignment vertical="center" wrapText="1"/>
    </xf>
    <xf numFmtId="0" fontId="32" fillId="0" borderId="25" xfId="2" applyFont="1" applyBorder="1" applyAlignment="1">
      <alignment horizontal="justify" vertical="center" wrapText="1"/>
    </xf>
    <xf numFmtId="0" fontId="28" fillId="0" borderId="25" xfId="0" applyFont="1" applyFill="1" applyBorder="1" applyAlignment="1">
      <alignment horizontal="center" vertical="center" wrapText="1"/>
    </xf>
    <xf numFmtId="2" fontId="28" fillId="0" borderId="25" xfId="704" applyNumberFormat="1" applyFont="1" applyBorder="1" applyAlignment="1" applyProtection="1">
      <alignment horizontal="justify" vertical="center" wrapText="1"/>
      <protection locked="0"/>
    </xf>
    <xf numFmtId="0" fontId="28" fillId="2" borderId="25" xfId="0" applyFont="1" applyFill="1" applyBorder="1" applyAlignment="1" applyProtection="1">
      <alignment horizontal="justify" vertical="center" wrapText="1"/>
      <protection locked="0"/>
    </xf>
    <xf numFmtId="0" fontId="28" fillId="2" borderId="25" xfId="6" applyFont="1" applyFill="1" applyBorder="1" applyAlignment="1" applyProtection="1">
      <alignment horizontal="justify" vertical="center" wrapText="1"/>
      <protection locked="0"/>
    </xf>
    <xf numFmtId="0" fontId="27" fillId="0" borderId="25" xfId="2" applyFont="1" applyBorder="1" applyAlignment="1">
      <alignment horizontal="justify" vertical="center" wrapText="1"/>
    </xf>
    <xf numFmtId="2" fontId="26" fillId="0" borderId="25" xfId="767" applyNumberFormat="1" applyFont="1" applyBorder="1" applyAlignment="1" applyProtection="1">
      <alignment horizontal="justify" vertical="center" wrapText="1"/>
      <protection locked="0"/>
    </xf>
    <xf numFmtId="2" fontId="3" fillId="0" borderId="25" xfId="0" applyNumberFormat="1" applyFont="1" applyBorder="1" applyAlignment="1">
      <alignment horizontal="justify" vertical="center" wrapText="1"/>
    </xf>
    <xf numFmtId="2" fontId="4" fillId="0" borderId="25" xfId="767" applyNumberFormat="1" applyFont="1" applyBorder="1" applyAlignment="1" applyProtection="1">
      <alignment horizontal="justify" vertical="center" wrapText="1"/>
      <protection locked="0"/>
    </xf>
    <xf numFmtId="2" fontId="4" fillId="0" borderId="25" xfId="0" applyNumberFormat="1" applyFont="1" applyBorder="1" applyAlignment="1">
      <alignment horizontal="justify" vertical="center" wrapText="1"/>
    </xf>
    <xf numFmtId="0" fontId="26" fillId="0" borderId="25" xfId="0" applyFont="1" applyFill="1" applyBorder="1" applyAlignment="1">
      <alignment horizontal="justify" vertical="center" wrapText="1"/>
    </xf>
    <xf numFmtId="165" fontId="28" fillId="0" borderId="25" xfId="0" applyNumberFormat="1" applyFont="1" applyFill="1" applyBorder="1" applyAlignment="1">
      <alignment horizontal="center" vertical="center" wrapText="1"/>
    </xf>
    <xf numFmtId="0" fontId="32" fillId="0" borderId="25" xfId="7" applyFont="1" applyFill="1" applyBorder="1" applyAlignment="1" applyProtection="1">
      <alignment horizontal="justify" vertical="center" wrapText="1"/>
      <protection locked="0"/>
    </xf>
    <xf numFmtId="0" fontId="28" fillId="0" borderId="25" xfId="2" applyNumberFormat="1" applyFont="1" applyFill="1" applyBorder="1" applyAlignment="1" applyProtection="1">
      <alignment horizontal="justify" vertical="center" wrapText="1"/>
      <protection locked="0"/>
    </xf>
    <xf numFmtId="0" fontId="28" fillId="0" borderId="25" xfId="7" applyFont="1" applyFill="1" applyBorder="1" applyAlignment="1" applyProtection="1">
      <alignment horizontal="center" vertical="center" wrapText="1"/>
      <protection locked="0"/>
    </xf>
    <xf numFmtId="0" fontId="28" fillId="0" borderId="25" xfId="7" applyFont="1" applyFill="1" applyBorder="1" applyAlignment="1" applyProtection="1">
      <alignment horizontal="justify" vertical="center" wrapText="1"/>
      <protection locked="0"/>
    </xf>
    <xf numFmtId="0" fontId="28" fillId="0" borderId="25" xfId="824" applyFont="1" applyFill="1" applyBorder="1" applyAlignment="1" applyProtection="1">
      <alignment horizontal="center" vertical="center" wrapText="1"/>
      <protection locked="0"/>
    </xf>
    <xf numFmtId="165" fontId="26" fillId="0" borderId="25" xfId="0" applyNumberFormat="1" applyFont="1" applyFill="1" applyBorder="1" applyAlignment="1">
      <alignment horizontal="center" vertical="center" wrapText="1"/>
    </xf>
    <xf numFmtId="0" fontId="28" fillId="0" borderId="25" xfId="5" applyFont="1" applyFill="1" applyBorder="1" applyAlignment="1">
      <alignment horizontal="justify" vertical="center" wrapText="1"/>
    </xf>
    <xf numFmtId="0" fontId="28" fillId="0" borderId="25" xfId="0" applyFont="1" applyFill="1" applyBorder="1" applyAlignment="1">
      <alignment horizontal="justify" vertical="center" wrapText="1"/>
    </xf>
    <xf numFmtId="0" fontId="28" fillId="0" borderId="25" xfId="7" applyFont="1" applyBorder="1" applyAlignment="1" applyProtection="1">
      <alignment horizontal="center" vertical="center" wrapText="1"/>
      <protection locked="0"/>
    </xf>
    <xf numFmtId="0" fontId="28" fillId="0" borderId="25" xfId="824" applyFont="1" applyBorder="1" applyAlignment="1" applyProtection="1">
      <alignment horizontal="center" vertical="center" wrapText="1"/>
      <protection locked="0"/>
    </xf>
    <xf numFmtId="0" fontId="26" fillId="0" borderId="25" xfId="7" applyFont="1" applyFill="1" applyBorder="1" applyAlignment="1" applyProtection="1">
      <alignment horizontal="justify" vertical="center" wrapText="1"/>
      <protection locked="0"/>
    </xf>
    <xf numFmtId="0" fontId="28" fillId="0" borderId="25" xfId="0" applyFont="1" applyFill="1" applyBorder="1" applyAlignment="1">
      <alignment horizontal="left" vertical="center" wrapText="1"/>
    </xf>
    <xf numFmtId="0" fontId="4" fillId="0" borderId="25" xfId="824" applyFont="1" applyFill="1" applyBorder="1" applyAlignment="1" applyProtection="1">
      <alignment horizontal="center" vertical="center" wrapText="1"/>
      <protection locked="0"/>
    </xf>
    <xf numFmtId="166" fontId="4" fillId="0" borderId="25" xfId="3" applyNumberFormat="1" applyFont="1" applyFill="1" applyBorder="1" applyAlignment="1" applyProtection="1">
      <alignment horizontal="center" vertical="center" wrapText="1"/>
    </xf>
    <xf numFmtId="0" fontId="4" fillId="0" borderId="25" xfId="7" applyFont="1" applyFill="1" applyBorder="1" applyAlignment="1" applyProtection="1">
      <alignment horizontal="justify" vertical="center" wrapText="1"/>
      <protection locked="0"/>
    </xf>
    <xf numFmtId="0" fontId="28" fillId="0" borderId="25" xfId="8" applyFont="1" applyFill="1" applyBorder="1" applyAlignment="1" applyProtection="1">
      <alignment horizontal="center" vertical="center" wrapText="1"/>
      <protection locked="0"/>
    </xf>
    <xf numFmtId="0" fontId="26" fillId="0" borderId="25" xfId="8" applyFont="1" applyFill="1" applyBorder="1" applyAlignment="1" applyProtection="1">
      <alignment horizontal="justify" vertical="center" wrapText="1"/>
    </xf>
    <xf numFmtId="0" fontId="42"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wrapText="1"/>
    </xf>
    <xf numFmtId="0" fontId="28" fillId="0" borderId="25" xfId="2" applyFont="1" applyFill="1" applyBorder="1" applyAlignment="1" applyProtection="1">
      <alignment horizontal="center" vertical="center" wrapText="1"/>
      <protection locked="0"/>
    </xf>
    <xf numFmtId="0" fontId="4" fillId="0" borderId="25" xfId="7" applyFont="1" applyFill="1" applyBorder="1" applyAlignment="1" applyProtection="1">
      <alignment horizontal="center" vertical="center" wrapText="1"/>
      <protection locked="0"/>
    </xf>
    <xf numFmtId="0" fontId="34" fillId="0" borderId="25" xfId="7" applyFont="1" applyFill="1" applyBorder="1" applyAlignment="1" applyProtection="1">
      <alignment horizontal="justify" vertical="center" wrapText="1"/>
      <protection locked="0"/>
    </xf>
    <xf numFmtId="49" fontId="42" fillId="0" borderId="25" xfId="0" applyNumberFormat="1" applyFont="1" applyFill="1" applyBorder="1" applyAlignment="1">
      <alignment horizontal="center" vertical="center" wrapText="1"/>
    </xf>
    <xf numFmtId="0" fontId="26" fillId="0" borderId="25" xfId="2" applyFont="1" applyFill="1" applyBorder="1" applyAlignment="1" applyProtection="1">
      <alignment horizontal="left" vertical="center" wrapText="1"/>
    </xf>
    <xf numFmtId="0" fontId="26" fillId="0" borderId="25" xfId="7" applyFont="1" applyFill="1" applyBorder="1" applyAlignment="1" applyProtection="1">
      <alignment horizontal="center" vertical="center" wrapText="1"/>
      <protection locked="0"/>
    </xf>
    <xf numFmtId="0" fontId="26" fillId="0" borderId="25" xfId="2" applyFont="1" applyFill="1" applyBorder="1" applyAlignment="1" applyProtection="1">
      <alignment horizontal="center" vertical="center" wrapText="1"/>
      <protection locked="0"/>
    </xf>
    <xf numFmtId="0" fontId="28" fillId="2" borderId="25" xfId="8" applyFont="1" applyFill="1" applyBorder="1" applyAlignment="1" applyProtection="1">
      <alignment horizontal="center" vertical="center" wrapText="1"/>
      <protection locked="0"/>
    </xf>
    <xf numFmtId="1" fontId="28" fillId="2" borderId="25" xfId="0" applyNumberFormat="1" applyFont="1" applyFill="1" applyBorder="1" applyAlignment="1">
      <alignment horizontal="center" vertical="center"/>
    </xf>
    <xf numFmtId="0" fontId="28" fillId="0" borderId="25" xfId="8" applyFont="1" applyFill="1" applyBorder="1" applyAlignment="1">
      <alignment horizontal="justify" vertical="center" wrapText="1"/>
    </xf>
    <xf numFmtId="2" fontId="42" fillId="0" borderId="25" xfId="0" applyNumberFormat="1" applyFont="1" applyFill="1" applyBorder="1" applyAlignment="1">
      <alignment horizontal="center" vertical="center" wrapText="1"/>
    </xf>
    <xf numFmtId="0" fontId="34" fillId="0" borderId="25" xfId="2" applyFont="1" applyFill="1" applyBorder="1" applyAlignment="1" applyProtection="1">
      <alignment horizontal="left" vertical="center" wrapText="1"/>
    </xf>
    <xf numFmtId="0" fontId="34" fillId="0" borderId="25" xfId="2" applyFont="1" applyFill="1" applyBorder="1" applyAlignment="1" applyProtection="1">
      <alignment horizontal="center" vertical="center" wrapText="1"/>
      <protection locked="0"/>
    </xf>
    <xf numFmtId="0" fontId="34" fillId="0" borderId="25" xfId="2" applyFont="1" applyFill="1" applyBorder="1" applyAlignment="1" applyProtection="1">
      <alignment horizontal="justify" vertical="center" wrapText="1"/>
      <protection locked="0"/>
    </xf>
    <xf numFmtId="0" fontId="44" fillId="0" borderId="25" xfId="0" applyFont="1" applyFill="1" applyBorder="1" applyAlignment="1">
      <alignment horizontal="center" vertical="center" wrapText="1"/>
    </xf>
    <xf numFmtId="0" fontId="28" fillId="0" borderId="25" xfId="2" applyFont="1" applyFill="1" applyBorder="1" applyAlignment="1" applyProtection="1">
      <alignment horizontal="left" vertical="center"/>
    </xf>
    <xf numFmtId="2" fontId="28" fillId="0" borderId="25" xfId="0" applyNumberFormat="1" applyFont="1" applyFill="1" applyBorder="1" applyAlignment="1">
      <alignment horizontal="center" vertical="center" wrapText="1"/>
    </xf>
    <xf numFmtId="0" fontId="26" fillId="0" borderId="25" xfId="0" applyFont="1" applyFill="1" applyBorder="1" applyAlignment="1">
      <alignment horizontal="left" vertical="center" wrapText="1"/>
    </xf>
    <xf numFmtId="0" fontId="26" fillId="0" borderId="25" xfId="0" applyFont="1" applyFill="1" applyBorder="1" applyAlignment="1">
      <alignment vertical="center" wrapText="1"/>
    </xf>
    <xf numFmtId="0" fontId="4" fillId="0" borderId="25" xfId="7" applyFont="1" applyFill="1" applyBorder="1" applyAlignment="1">
      <alignment horizontal="left" vertical="center" wrapText="1"/>
    </xf>
    <xf numFmtId="0" fontId="28" fillId="0" borderId="25" xfId="914" applyFont="1" applyFill="1" applyBorder="1" applyAlignment="1">
      <alignment horizontal="left" vertical="center" wrapText="1"/>
    </xf>
    <xf numFmtId="0" fontId="28" fillId="0" borderId="25" xfId="914" applyFont="1" applyBorder="1" applyAlignment="1" applyProtection="1">
      <alignment horizontal="center" vertical="center" wrapText="1"/>
      <protection locked="0"/>
    </xf>
    <xf numFmtId="1" fontId="28" fillId="0" borderId="25" xfId="1152" applyNumberFormat="1" applyFont="1" applyFill="1" applyBorder="1" applyAlignment="1" applyProtection="1">
      <alignment horizontal="center" vertical="center" wrapText="1"/>
      <protection locked="0"/>
    </xf>
    <xf numFmtId="0" fontId="28" fillId="0" borderId="25" xfId="8" applyFont="1" applyBorder="1" applyAlignment="1" applyProtection="1">
      <alignment horizontal="justify" vertical="center" wrapText="1"/>
      <protection locked="0"/>
    </xf>
    <xf numFmtId="0" fontId="3" fillId="0" borderId="25" xfId="1095" applyFont="1" applyFill="1" applyBorder="1" applyAlignment="1">
      <alignment horizontal="left" vertical="center" wrapText="1"/>
    </xf>
    <xf numFmtId="0" fontId="28" fillId="2" borderId="25" xfId="1263" applyFont="1" applyFill="1" applyBorder="1" applyAlignment="1">
      <alignment horizontal="center" vertical="center" wrapText="1"/>
    </xf>
    <xf numFmtId="0" fontId="3" fillId="2" borderId="25" xfId="1263" applyFont="1" applyFill="1" applyBorder="1" applyAlignment="1">
      <alignment horizontal="left" vertical="center" wrapText="1"/>
    </xf>
    <xf numFmtId="0" fontId="3" fillId="2" borderId="25" xfId="1263" applyFont="1" applyFill="1" applyBorder="1" applyAlignment="1">
      <alignment vertical="center" wrapText="1"/>
    </xf>
    <xf numFmtId="0" fontId="3" fillId="0" borderId="25" xfId="1263" applyFont="1" applyFill="1" applyBorder="1" applyAlignment="1">
      <alignment vertical="center" wrapText="1"/>
    </xf>
    <xf numFmtId="1" fontId="28" fillId="0" borderId="25" xfId="769" applyNumberFormat="1" applyFont="1" applyFill="1" applyBorder="1" applyAlignment="1" applyProtection="1">
      <alignment horizontal="center" vertical="center" wrapText="1"/>
    </xf>
    <xf numFmtId="0" fontId="4" fillId="0" borderId="25" xfId="5" applyFont="1" applyFill="1" applyBorder="1" applyAlignment="1" applyProtection="1">
      <alignment horizontal="center" vertical="center" wrapText="1"/>
      <protection locked="0"/>
    </xf>
    <xf numFmtId="0" fontId="26" fillId="0" borderId="25" xfId="2" applyFont="1" applyBorder="1" applyAlignment="1" applyProtection="1">
      <alignment horizontal="justify" vertical="center" wrapText="1"/>
      <protection locked="0"/>
    </xf>
    <xf numFmtId="0" fontId="27" fillId="0" borderId="25" xfId="2" applyFont="1" applyBorder="1" applyAlignment="1" applyProtection="1">
      <alignment horizontal="justify" vertical="center" wrapText="1"/>
      <protection locked="0"/>
    </xf>
    <xf numFmtId="0" fontId="26" fillId="11" borderId="25" xfId="1150" applyFont="1" applyFill="1" applyBorder="1" applyAlignment="1">
      <alignment horizontal="center" vertical="center" wrapText="1"/>
    </xf>
    <xf numFmtId="0" fontId="26" fillId="11" borderId="25" xfId="1150" applyFont="1" applyFill="1" applyBorder="1" applyAlignment="1">
      <alignment horizontal="left" vertical="center" wrapText="1"/>
    </xf>
    <xf numFmtId="0" fontId="26" fillId="11" borderId="25" xfId="1150" applyFont="1" applyFill="1" applyBorder="1" applyAlignment="1">
      <alignment vertical="center" wrapText="1"/>
    </xf>
    <xf numFmtId="2" fontId="26" fillId="11" borderId="25" xfId="1150" applyNumberFormat="1" applyFont="1" applyFill="1" applyBorder="1" applyAlignment="1">
      <alignment horizontal="right" vertical="center" wrapText="1"/>
    </xf>
    <xf numFmtId="0" fontId="26" fillId="11" borderId="25" xfId="1150" applyFont="1" applyFill="1" applyBorder="1" applyAlignment="1">
      <alignment horizontal="justify" vertical="center" wrapText="1"/>
    </xf>
    <xf numFmtId="0" fontId="28" fillId="0" borderId="25" xfId="1150" applyFont="1" applyBorder="1" applyAlignment="1">
      <alignment horizontal="center" vertical="center" wrapText="1"/>
    </xf>
    <xf numFmtId="0" fontId="28" fillId="0" borderId="25" xfId="1150" applyFont="1" applyBorder="1" applyAlignment="1">
      <alignment horizontal="left" vertical="center" wrapText="1"/>
    </xf>
    <xf numFmtId="0" fontId="26" fillId="0" borderId="25" xfId="1150" applyFont="1" applyBorder="1" applyAlignment="1">
      <alignment horizontal="justify" vertical="center" wrapText="1"/>
    </xf>
    <xf numFmtId="0" fontId="28" fillId="0" borderId="25"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5" xfId="1150" applyFont="1" applyFill="1" applyBorder="1" applyAlignment="1">
      <alignment horizontal="justify" vertical="center" wrapText="1"/>
    </xf>
    <xf numFmtId="0" fontId="28" fillId="21" borderId="25" xfId="15" applyFont="1" applyFill="1" applyBorder="1" applyAlignment="1" applyProtection="1">
      <alignment horizontal="left" vertical="center" wrapText="1"/>
      <protection locked="0"/>
    </xf>
    <xf numFmtId="2" fontId="28" fillId="21" borderId="25" xfId="824" applyNumberFormat="1" applyFont="1" applyFill="1" applyBorder="1" applyAlignment="1" applyProtection="1">
      <alignment horizontal="justify" vertical="center" wrapText="1"/>
      <protection locked="0"/>
    </xf>
    <xf numFmtId="0" fontId="4" fillId="0" borderId="25" xfId="775" applyFont="1" applyFill="1" applyBorder="1" applyAlignment="1" applyProtection="1">
      <alignment vertical="center" wrapText="1"/>
      <protection locked="0"/>
    </xf>
    <xf numFmtId="0" fontId="4" fillId="0" borderId="25" xfId="775" applyFont="1" applyFill="1" applyBorder="1" applyAlignment="1" applyProtection="1">
      <alignment vertical="center"/>
      <protection locked="0"/>
    </xf>
    <xf numFmtId="0" fontId="28" fillId="0" borderId="25" xfId="766" applyNumberFormat="1" applyFont="1" applyFill="1" applyBorder="1" applyAlignment="1" applyProtection="1">
      <alignment horizontal="justify" vertical="center" wrapText="1"/>
      <protection locked="0"/>
    </xf>
    <xf numFmtId="43" fontId="28" fillId="0" borderId="25" xfId="766" applyNumberFormat="1" applyFont="1" applyFill="1" applyBorder="1" applyAlignment="1" applyProtection="1">
      <alignment horizontal="justify" vertical="center" wrapText="1"/>
      <protection locked="0"/>
    </xf>
    <xf numFmtId="0" fontId="34" fillId="0" borderId="25" xfId="775" applyFont="1" applyFill="1" applyBorder="1" applyAlignment="1" applyProtection="1">
      <alignment horizontal="justify" vertical="center" wrapText="1"/>
    </xf>
    <xf numFmtId="2" fontId="26" fillId="58" borderId="25" xfId="1150" applyNumberFormat="1" applyFont="1" applyFill="1" applyBorder="1" applyAlignment="1">
      <alignment horizontal="justify" vertical="center" wrapText="1"/>
    </xf>
    <xf numFmtId="0" fontId="26" fillId="62" borderId="25" xfId="0" applyFont="1" applyFill="1" applyBorder="1" applyAlignment="1">
      <alignment horizontal="center" vertical="center" wrapText="1"/>
    </xf>
    <xf numFmtId="0" fontId="26" fillId="63" borderId="25" xfId="0" applyFont="1" applyFill="1" applyBorder="1" applyAlignment="1">
      <alignment horizontal="center" vertical="center" wrapText="1"/>
    </xf>
    <xf numFmtId="0" fontId="28" fillId="0" borderId="25"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5" xfId="2024" applyNumberFormat="1" applyFont="1" applyFill="1" applyBorder="1" applyAlignment="1">
      <alignment horizontal="center" vertical="center" wrapText="1"/>
    </xf>
    <xf numFmtId="0" fontId="34" fillId="21" borderId="25" xfId="1141" applyFont="1" applyFill="1" applyBorder="1" applyAlignment="1">
      <alignment horizontal="center" vertical="center" wrapText="1"/>
    </xf>
    <xf numFmtId="0" fontId="34" fillId="21" borderId="25" xfId="1141" applyFont="1" applyFill="1" applyBorder="1" applyAlignment="1">
      <alignment vertical="center" wrapText="1"/>
    </xf>
    <xf numFmtId="0" fontId="4" fillId="21" borderId="25" xfId="1141" applyFont="1" applyFill="1" applyBorder="1" applyAlignment="1">
      <alignment horizontal="center" vertical="center" wrapText="1"/>
    </xf>
    <xf numFmtId="0" fontId="4" fillId="21" borderId="25" xfId="1141" applyFont="1" applyFill="1" applyBorder="1" applyAlignment="1">
      <alignment vertical="center"/>
    </xf>
    <xf numFmtId="2" fontId="4" fillId="21" borderId="25" xfId="1141" applyNumberFormat="1" applyFont="1" applyFill="1" applyBorder="1" applyAlignment="1">
      <alignment vertical="center"/>
    </xf>
    <xf numFmtId="0" fontId="4" fillId="21" borderId="25" xfId="1141" applyFont="1" applyFill="1" applyBorder="1" applyAlignment="1">
      <alignment horizontal="center" vertical="center"/>
    </xf>
    <xf numFmtId="164" fontId="3" fillId="21" borderId="25" xfId="2024" applyNumberFormat="1" applyFont="1" applyFill="1" applyBorder="1" applyAlignment="1">
      <alignment horizontal="right" vertical="center" wrapText="1"/>
    </xf>
    <xf numFmtId="0" fontId="4" fillId="21" borderId="25" xfId="1141" applyFont="1" applyFill="1" applyBorder="1" applyAlignment="1">
      <alignment vertical="center" wrapText="1"/>
    </xf>
    <xf numFmtId="0" fontId="4" fillId="0" borderId="25" xfId="1141" applyFont="1" applyBorder="1" applyAlignment="1">
      <alignment horizontal="center" vertical="center" wrapText="1"/>
    </xf>
    <xf numFmtId="0" fontId="34" fillId="0" borderId="25" xfId="1141" applyFont="1" applyBorder="1" applyAlignment="1">
      <alignment vertical="center" wrapText="1"/>
    </xf>
    <xf numFmtId="2" fontId="4" fillId="0" borderId="25" xfId="1141" applyNumberFormat="1" applyFont="1" applyBorder="1" applyAlignment="1">
      <alignment vertical="center" wrapText="1"/>
    </xf>
    <xf numFmtId="164" fontId="3" fillId="0" borderId="25" xfId="2024" applyNumberFormat="1" applyFont="1" applyBorder="1" applyAlignment="1">
      <alignment horizontal="right" vertical="center" wrapText="1"/>
    </xf>
    <xf numFmtId="2" fontId="4" fillId="21" borderId="25" xfId="1141" applyNumberFormat="1" applyFont="1" applyFill="1" applyBorder="1" applyAlignment="1">
      <alignment vertical="center" wrapText="1"/>
    </xf>
    <xf numFmtId="0" fontId="32" fillId="0" borderId="25" xfId="1150" applyFont="1" applyBorder="1" applyAlignment="1">
      <alignment horizontal="justify" vertical="center" wrapText="1"/>
    </xf>
    <xf numFmtId="0" fontId="34" fillId="0" borderId="25" xfId="1150" applyFont="1" applyBorder="1" applyAlignment="1" applyProtection="1">
      <alignment horizontal="justify" vertical="center" wrapText="1"/>
      <protection locked="0"/>
    </xf>
    <xf numFmtId="0" fontId="34" fillId="0" borderId="25" xfId="1141" applyFont="1" applyBorder="1" applyAlignment="1">
      <alignment horizontal="center" vertical="center" wrapText="1"/>
    </xf>
    <xf numFmtId="175" fontId="4" fillId="0" borderId="25" xfId="1141" applyNumberFormat="1" applyFont="1" applyBorder="1" applyAlignment="1">
      <alignment vertical="center" wrapText="1"/>
    </xf>
    <xf numFmtId="164" fontId="2" fillId="21" borderId="25" xfId="2024" applyNumberFormat="1" applyFont="1" applyFill="1" applyBorder="1" applyAlignment="1">
      <alignment horizontal="right" vertical="center" wrapText="1"/>
    </xf>
    <xf numFmtId="2" fontId="3" fillId="0" borderId="25" xfId="1150" applyNumberFormat="1" applyFont="1" applyBorder="1" applyAlignment="1">
      <alignment horizontal="right" vertical="center" wrapText="1"/>
    </xf>
    <xf numFmtId="0" fontId="3" fillId="0" borderId="25" xfId="6" applyFont="1" applyBorder="1" applyAlignment="1" applyProtection="1">
      <alignment horizontal="center" vertical="center" wrapText="1"/>
      <protection locked="0"/>
    </xf>
    <xf numFmtId="0" fontId="28" fillId="0" borderId="25" xfId="1150" applyFont="1" applyBorder="1" applyAlignment="1" applyProtection="1">
      <alignment horizontal="center" vertical="center" wrapText="1"/>
      <protection locked="0"/>
    </xf>
    <xf numFmtId="43" fontId="43" fillId="0" borderId="25" xfId="9" applyFont="1" applyFill="1" applyBorder="1" applyAlignment="1" applyProtection="1">
      <alignment horizontal="right" vertical="center" wrapText="1"/>
    </xf>
    <xf numFmtId="0" fontId="28" fillId="0" borderId="25" xfId="1150" applyFont="1" applyBorder="1" applyAlignment="1" applyProtection="1">
      <alignment horizontal="left" vertical="center" wrapText="1"/>
      <protection locked="0"/>
    </xf>
    <xf numFmtId="0" fontId="34" fillId="0" borderId="25" xfId="704" applyFont="1" applyBorder="1" applyAlignment="1">
      <alignment horizontal="justify" vertical="center" wrapText="1"/>
    </xf>
    <xf numFmtId="2" fontId="4" fillId="0" borderId="25" xfId="1150" applyNumberFormat="1" applyFont="1" applyBorder="1" applyAlignment="1">
      <alignment horizontal="right" vertical="center" wrapText="1"/>
    </xf>
    <xf numFmtId="0" fontId="4" fillId="0" borderId="25" xfId="766" applyFont="1" applyBorder="1" applyAlignment="1" applyProtection="1">
      <alignment horizontal="center" vertical="center" wrapText="1"/>
      <protection locked="0"/>
    </xf>
    <xf numFmtId="0" fontId="4" fillId="0" borderId="25" xfId="704" applyFont="1" applyBorder="1" applyAlignment="1">
      <alignment horizontal="justify" vertical="center" wrapText="1"/>
    </xf>
    <xf numFmtId="0" fontId="4" fillId="0" borderId="25" xfId="704" applyFont="1" applyBorder="1" applyAlignment="1">
      <alignment vertical="center" wrapText="1"/>
    </xf>
    <xf numFmtId="0" fontId="28" fillId="0" borderId="25" xfId="704" applyFont="1" applyBorder="1" applyAlignment="1">
      <alignment horizontal="justify" vertical="center" wrapText="1"/>
    </xf>
    <xf numFmtId="0" fontId="33" fillId="0" borderId="25" xfId="1150" applyFont="1" applyBorder="1" applyAlignment="1" applyProtection="1">
      <alignment horizontal="justify" vertical="center" wrapText="1"/>
      <protection locked="0"/>
    </xf>
    <xf numFmtId="0" fontId="34" fillId="0" borderId="25" xfId="1141" applyFont="1" applyFill="1" applyBorder="1" applyAlignment="1">
      <alignment horizontal="center" vertical="center" wrapText="1"/>
    </xf>
    <xf numFmtId="0" fontId="34" fillId="0" borderId="25" xfId="1141" applyFont="1" applyFill="1" applyBorder="1" applyAlignment="1">
      <alignment vertical="center" wrapText="1"/>
    </xf>
    <xf numFmtId="0" fontId="4" fillId="0" borderId="25" xfId="1141" applyFont="1" applyFill="1" applyBorder="1" applyAlignment="1">
      <alignment vertical="center" wrapText="1"/>
    </xf>
    <xf numFmtId="2" fontId="4" fillId="0" borderId="25" xfId="1141" applyNumberFormat="1" applyFont="1" applyFill="1" applyBorder="1" applyAlignment="1">
      <alignment vertical="center" wrapText="1"/>
    </xf>
    <xf numFmtId="0" fontId="4" fillId="0" borderId="25" xfId="1141" applyFont="1" applyFill="1" applyBorder="1" applyAlignment="1">
      <alignment horizontal="center" vertical="center" wrapText="1"/>
    </xf>
    <xf numFmtId="164" fontId="2" fillId="0" borderId="25" xfId="2024" applyNumberFormat="1" applyFont="1" applyFill="1" applyBorder="1" applyAlignment="1">
      <alignment horizontal="right" vertical="center" wrapText="1"/>
    </xf>
    <xf numFmtId="164" fontId="3" fillId="0" borderId="25" xfId="2024" applyNumberFormat="1" applyFont="1" applyFill="1" applyBorder="1" applyAlignment="1">
      <alignment horizontal="right" vertical="center" wrapText="1"/>
    </xf>
    <xf numFmtId="0" fontId="2" fillId="0" borderId="25" xfId="1150" applyFont="1" applyBorder="1" applyAlignment="1">
      <alignment vertical="center" wrapText="1"/>
    </xf>
    <xf numFmtId="0" fontId="28" fillId="0" borderId="25" xfId="704" applyFont="1" applyBorder="1" applyAlignment="1" applyProtection="1">
      <alignment horizontal="left" vertical="center" wrapText="1"/>
      <protection locked="0"/>
    </xf>
    <xf numFmtId="2" fontId="4" fillId="0" borderId="25" xfId="704" applyNumberFormat="1" applyFont="1" applyBorder="1" applyAlignment="1">
      <alignment horizontal="justify" vertical="center" wrapText="1"/>
    </xf>
    <xf numFmtId="2" fontId="34" fillId="0" borderId="25" xfId="1141" applyNumberFormat="1" applyFont="1" applyBorder="1" applyAlignment="1">
      <alignment vertical="center" wrapText="1"/>
    </xf>
    <xf numFmtId="164" fontId="2" fillId="0" borderId="25"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5"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5" xfId="1" applyFont="1" applyFill="1" applyBorder="1" applyAlignment="1">
      <alignment horizontal="center" vertical="center" wrapText="1"/>
    </xf>
    <xf numFmtId="0" fontId="34" fillId="11" borderId="25" xfId="0" applyFont="1" applyFill="1" applyBorder="1" applyAlignment="1">
      <alignment horizontal="center" vertical="center" wrapText="1"/>
    </xf>
    <xf numFmtId="0" fontId="34" fillId="11" borderId="25" xfId="0" applyFont="1" applyFill="1" applyBorder="1" applyAlignment="1">
      <alignment vertical="center" wrapText="1"/>
    </xf>
    <xf numFmtId="0" fontId="4" fillId="0" borderId="25" xfId="0" applyFont="1" applyFill="1" applyBorder="1" applyAlignment="1">
      <alignment horizontal="center" vertical="center" wrapText="1"/>
    </xf>
    <xf numFmtId="0" fontId="4" fillId="0" borderId="25" xfId="0" applyFont="1" applyFill="1" applyBorder="1" applyAlignment="1">
      <alignment horizontal="left" vertical="center" wrapText="1"/>
    </xf>
    <xf numFmtId="0" fontId="4" fillId="0" borderId="0" xfId="0" applyFont="1" applyFill="1" applyAlignment="1">
      <alignment vertical="center"/>
    </xf>
    <xf numFmtId="0" fontId="34" fillId="25" borderId="25" xfId="0" applyFont="1" applyFill="1" applyBorder="1" applyAlignment="1">
      <alignment vertical="center" wrapText="1"/>
    </xf>
    <xf numFmtId="0" fontId="34" fillId="0" borderId="0" xfId="0" applyFont="1" applyAlignment="1">
      <alignment vertical="center"/>
    </xf>
    <xf numFmtId="0" fontId="4" fillId="0" borderId="25" xfId="0" applyFont="1" applyBorder="1" applyAlignment="1">
      <alignment horizontal="center" vertical="center"/>
    </xf>
    <xf numFmtId="1" fontId="4" fillId="0" borderId="25" xfId="0" applyNumberFormat="1" applyFont="1" applyBorder="1" applyAlignment="1">
      <alignment horizontal="center" vertical="center"/>
    </xf>
    <xf numFmtId="0" fontId="34" fillId="68" borderId="25" xfId="0" applyFont="1" applyFill="1" applyBorder="1" applyAlignment="1">
      <alignment vertical="center" wrapText="1"/>
    </xf>
    <xf numFmtId="1" fontId="26" fillId="68" borderId="25" xfId="6" applyNumberFormat="1" applyFont="1" applyFill="1" applyBorder="1" applyAlignment="1" applyProtection="1">
      <alignment horizontal="center" vertical="center" wrapText="1"/>
      <protection locked="0"/>
    </xf>
    <xf numFmtId="2" fontId="26" fillId="68" borderId="25" xfId="704" applyNumberFormat="1" applyFont="1" applyFill="1" applyBorder="1" applyAlignment="1" applyProtection="1">
      <alignment horizontal="justify" vertical="center" wrapText="1"/>
      <protection locked="0"/>
    </xf>
    <xf numFmtId="0" fontId="34" fillId="0" borderId="25" xfId="0" applyFont="1" applyBorder="1" applyAlignment="1">
      <alignment vertical="center" wrapText="1"/>
    </xf>
    <xf numFmtId="0" fontId="34" fillId="0" borderId="25"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5" xfId="821" applyFont="1" applyFill="1" applyBorder="1" applyAlignment="1" applyProtection="1">
      <alignment horizontal="justify" vertical="center" wrapText="1"/>
      <protection locked="0"/>
    </xf>
    <xf numFmtId="0" fontId="26" fillId="11" borderId="25" xfId="0" applyFont="1" applyFill="1" applyBorder="1" applyAlignment="1">
      <alignment horizontal="center" vertical="center" wrapText="1"/>
    </xf>
    <xf numFmtId="0" fontId="4" fillId="21" borderId="25" xfId="0" applyFont="1" applyFill="1" applyBorder="1" applyAlignment="1">
      <alignment horizontal="center" vertical="center" wrapText="1"/>
    </xf>
    <xf numFmtId="0" fontId="34" fillId="21" borderId="25" xfId="0" applyFont="1" applyFill="1" applyBorder="1" applyAlignment="1">
      <alignment horizontal="left" vertical="center" wrapText="1"/>
    </xf>
    <xf numFmtId="0" fontId="26" fillId="21" borderId="25" xfId="0" applyFont="1" applyFill="1" applyBorder="1" applyAlignment="1">
      <alignment horizontal="center" vertical="center" wrapText="1"/>
    </xf>
    <xf numFmtId="2" fontId="26" fillId="21" borderId="25" xfId="0" applyNumberFormat="1" applyFont="1" applyFill="1" applyBorder="1" applyAlignment="1">
      <alignment horizontal="center" vertical="center" wrapText="1"/>
    </xf>
    <xf numFmtId="0" fontId="33" fillId="0" borderId="25" xfId="0" applyFont="1" applyBorder="1" applyAlignment="1">
      <alignment horizontal="center" vertical="center" wrapText="1"/>
    </xf>
    <xf numFmtId="43" fontId="33" fillId="0" borderId="25" xfId="100" applyFont="1" applyFill="1" applyBorder="1" applyAlignment="1">
      <alignment horizontal="center" vertical="center" wrapText="1"/>
    </xf>
    <xf numFmtId="0" fontId="34" fillId="0" borderId="25" xfId="6" applyFont="1" applyBorder="1" applyAlignment="1">
      <alignment horizontal="justify" vertical="center" wrapText="1"/>
    </xf>
    <xf numFmtId="43" fontId="26" fillId="0" borderId="25" xfId="100" applyFont="1" applyFill="1" applyBorder="1" applyAlignment="1">
      <alignment horizontal="center" vertical="center" wrapText="1"/>
    </xf>
    <xf numFmtId="0" fontId="3" fillId="21" borderId="25" xfId="0" applyFont="1" applyFill="1" applyBorder="1" applyAlignment="1">
      <alignment horizontal="center" vertical="center" wrapText="1"/>
    </xf>
    <xf numFmtId="0" fontId="2" fillId="21" borderId="25" xfId="0" applyFont="1" applyFill="1" applyBorder="1" applyAlignment="1">
      <alignment horizontal="left" vertical="center" wrapText="1"/>
    </xf>
    <xf numFmtId="0" fontId="4" fillId="0" borderId="25" xfId="767" applyFont="1" applyBorder="1" applyAlignment="1" applyProtection="1">
      <alignment horizontal="left" vertical="center" wrapText="1"/>
      <protection locked="0"/>
    </xf>
    <xf numFmtId="2" fontId="4" fillId="0" borderId="25" xfId="0" applyNumberFormat="1" applyFont="1" applyBorder="1" applyAlignment="1">
      <alignment horizontal="right" vertical="center" wrapText="1"/>
    </xf>
    <xf numFmtId="0" fontId="4" fillId="0" borderId="25" xfId="767" applyFont="1" applyBorder="1" applyAlignment="1" applyProtection="1">
      <alignment horizontal="center" vertical="center" wrapText="1"/>
      <protection locked="0"/>
    </xf>
    <xf numFmtId="2" fontId="28" fillId="0" borderId="25" xfId="6" applyNumberFormat="1" applyFont="1" applyBorder="1" applyAlignment="1">
      <alignment horizontal="right" vertical="center" wrapText="1"/>
    </xf>
    <xf numFmtId="2" fontId="4" fillId="0" borderId="25" xfId="0" applyNumberFormat="1" applyFont="1" applyBorder="1" applyAlignment="1">
      <alignment horizontal="center" vertical="center" wrapText="1"/>
    </xf>
    <xf numFmtId="2" fontId="4" fillId="0" borderId="25" xfId="0" applyNumberFormat="1" applyFont="1" applyBorder="1" applyAlignment="1">
      <alignment vertical="center" wrapText="1"/>
    </xf>
    <xf numFmtId="164" fontId="2" fillId="21" borderId="25" xfId="2025" applyNumberFormat="1" applyFont="1" applyFill="1" applyBorder="1" applyAlignment="1">
      <alignment horizontal="right" vertical="center" wrapText="1"/>
    </xf>
    <xf numFmtId="2" fontId="3" fillId="0" borderId="25" xfId="0" applyNumberFormat="1" applyFont="1" applyBorder="1" applyAlignment="1">
      <alignment horizontal="right" vertical="center" wrapText="1"/>
    </xf>
    <xf numFmtId="2" fontId="26" fillId="0" borderId="25" xfId="0" applyNumberFormat="1" applyFont="1" applyBorder="1" applyAlignment="1">
      <alignment horizontal="center" vertical="center" wrapText="1"/>
    </xf>
    <xf numFmtId="43" fontId="28" fillId="0" borderId="25" xfId="4" applyNumberFormat="1" applyFont="1" applyFill="1" applyBorder="1" applyAlignment="1" applyProtection="1">
      <alignment horizontal="right" vertical="center" wrapText="1"/>
    </xf>
    <xf numFmtId="43" fontId="43" fillId="0" borderId="25" xfId="4" applyNumberFormat="1" applyFont="1" applyFill="1" applyBorder="1" applyAlignment="1" applyProtection="1">
      <alignment horizontal="right" vertical="center" wrapText="1"/>
    </xf>
    <xf numFmtId="0" fontId="28" fillId="0" borderId="25" xfId="625" applyFont="1" applyBorder="1" applyAlignment="1">
      <alignment horizontal="justify" vertical="center" wrapText="1"/>
    </xf>
    <xf numFmtId="175" fontId="28" fillId="0" borderId="25" xfId="0" applyNumberFormat="1" applyFont="1" applyBorder="1" applyAlignment="1">
      <alignment horizontal="center" vertical="center" wrapText="1"/>
    </xf>
    <xf numFmtId="0" fontId="4" fillId="0" borderId="25" xfId="6" applyFont="1" applyBorder="1" applyAlignment="1">
      <alignment horizontal="justify" vertical="center" wrapText="1"/>
    </xf>
    <xf numFmtId="0" fontId="28" fillId="0" borderId="25" xfId="625" applyFont="1" applyBorder="1" applyAlignment="1" applyProtection="1">
      <alignment horizontal="left" vertical="center" wrapText="1"/>
      <protection locked="0"/>
    </xf>
    <xf numFmtId="1" fontId="4" fillId="0" borderId="25" xfId="6" applyNumberFormat="1" applyFont="1" applyBorder="1" applyAlignment="1" applyProtection="1">
      <alignment horizontal="center" vertical="center" wrapText="1"/>
      <protection locked="0"/>
    </xf>
    <xf numFmtId="2" fontId="4" fillId="0" borderId="25" xfId="6" applyNumberFormat="1" applyFont="1" applyBorder="1" applyAlignment="1" applyProtection="1">
      <alignment horizontal="center" vertical="center" wrapText="1"/>
      <protection locked="0"/>
    </xf>
    <xf numFmtId="2" fontId="34" fillId="0" borderId="25" xfId="0" applyNumberFormat="1" applyFont="1" applyBorder="1" applyAlignment="1">
      <alignment horizontal="center" vertical="center" wrapText="1"/>
    </xf>
    <xf numFmtId="43" fontId="3" fillId="0" borderId="25" xfId="100" applyFont="1" applyFill="1" applyBorder="1" applyAlignment="1">
      <alignment horizontal="center" vertical="center" wrapText="1"/>
    </xf>
    <xf numFmtId="166" fontId="3" fillId="0" borderId="25" xfId="100" applyNumberFormat="1" applyFont="1" applyFill="1" applyBorder="1" applyAlignment="1">
      <alignment vertical="center" wrapText="1"/>
    </xf>
    <xf numFmtId="2" fontId="3" fillId="0" borderId="25" xfId="0" applyNumberFormat="1" applyFont="1" applyBorder="1" applyAlignment="1">
      <alignment horizontal="center" vertical="center" wrapText="1"/>
    </xf>
    <xf numFmtId="43" fontId="26" fillId="21" borderId="25" xfId="100" applyFont="1" applyFill="1" applyBorder="1" applyAlignment="1">
      <alignment horizontal="center" vertical="center" wrapText="1"/>
    </xf>
    <xf numFmtId="0" fontId="4" fillId="0" borderId="25" xfId="0" applyFont="1" applyBorder="1" applyAlignment="1">
      <alignment horizontal="left" vertical="center" wrapText="1"/>
    </xf>
    <xf numFmtId="0" fontId="4" fillId="0" borderId="25" xfId="0" applyFont="1" applyBorder="1" applyAlignment="1">
      <alignment horizontal="justify" vertical="center" wrapText="1"/>
    </xf>
    <xf numFmtId="0" fontId="2" fillId="18" borderId="25" xfId="4" applyNumberFormat="1" applyFont="1" applyFill="1" applyBorder="1" applyAlignment="1">
      <alignment horizontal="justify" vertical="center" wrapText="1"/>
    </xf>
    <xf numFmtId="0" fontId="34" fillId="0" borderId="25" xfId="0" applyFont="1" applyBorder="1" applyAlignment="1">
      <alignment horizontal="left" vertical="center" wrapText="1"/>
    </xf>
    <xf numFmtId="1" fontId="3" fillId="0" borderId="25" xfId="6" applyNumberFormat="1" applyFont="1" applyBorder="1" applyAlignment="1" applyProtection="1">
      <alignment horizontal="center" vertical="center" wrapText="1"/>
      <protection locked="0"/>
    </xf>
    <xf numFmtId="1" fontId="4" fillId="0" borderId="25" xfId="0" applyNumberFormat="1" applyFont="1" applyBorder="1" applyAlignment="1">
      <alignment vertical="center" wrapText="1"/>
    </xf>
    <xf numFmtId="165" fontId="4" fillId="0" borderId="25" xfId="6" applyNumberFormat="1" applyFont="1" applyBorder="1" applyAlignment="1" applyProtection="1">
      <alignment horizontal="center" vertical="center" wrapText="1"/>
      <protection locked="0"/>
    </xf>
    <xf numFmtId="1" fontId="56" fillId="0" borderId="25" xfId="6" applyNumberFormat="1" applyFont="1" applyBorder="1" applyAlignment="1" applyProtection="1">
      <alignment horizontal="center" vertical="center" wrapText="1"/>
      <protection locked="0"/>
    </xf>
    <xf numFmtId="0" fontId="56" fillId="0" borderId="25" xfId="0" applyFont="1" applyBorder="1" applyAlignment="1">
      <alignment vertical="center" wrapText="1"/>
    </xf>
    <xf numFmtId="2" fontId="56" fillId="0" borderId="25" xfId="0" applyNumberFormat="1" applyFont="1" applyBorder="1" applyAlignment="1">
      <alignment vertical="center" wrapText="1"/>
    </xf>
    <xf numFmtId="0" fontId="57" fillId="0" borderId="25" xfId="0" applyFont="1" applyBorder="1" applyAlignment="1">
      <alignment horizontal="center" vertical="center" wrapText="1"/>
    </xf>
    <xf numFmtId="0" fontId="4" fillId="0" borderId="25" xfId="2018" applyFont="1" applyBorder="1" applyAlignment="1">
      <alignment vertical="center" wrapText="1"/>
    </xf>
    <xf numFmtId="0" fontId="28" fillId="0" borderId="25"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5" xfId="1098" applyFont="1" applyBorder="1" applyAlignment="1">
      <alignment horizontal="center" vertical="center" wrapText="1"/>
    </xf>
    <xf numFmtId="0" fontId="26" fillId="0" borderId="25" xfId="1098" applyFont="1" applyBorder="1" applyAlignment="1">
      <alignment horizontal="center" vertical="center" wrapText="1"/>
    </xf>
    <xf numFmtId="0" fontId="2" fillId="0" borderId="25" xfId="1098" applyFont="1" applyBorder="1" applyAlignment="1">
      <alignment horizontal="center" vertical="center" wrapText="1"/>
    </xf>
    <xf numFmtId="0" fontId="2" fillId="0" borderId="25" xfId="1098" applyFont="1" applyBorder="1" applyAlignment="1">
      <alignment vertical="center" wrapText="1"/>
    </xf>
    <xf numFmtId="0" fontId="34" fillId="0" borderId="25" xfId="1098" applyFont="1" applyBorder="1" applyAlignment="1">
      <alignment vertical="center" wrapText="1"/>
    </xf>
    <xf numFmtId="43" fontId="34" fillId="0" borderId="25" xfId="1098" applyNumberFormat="1" applyFont="1" applyBorder="1" applyAlignment="1">
      <alignment vertical="center" wrapText="1"/>
    </xf>
    <xf numFmtId="2" fontId="34" fillId="0" borderId="25" xfId="1098" applyNumberFormat="1" applyFont="1" applyBorder="1" applyAlignment="1">
      <alignment vertical="center" wrapText="1"/>
    </xf>
    <xf numFmtId="43" fontId="3" fillId="0" borderId="25" xfId="1098" applyNumberFormat="1" applyFont="1" applyFill="1" applyBorder="1" applyAlignment="1">
      <alignment vertical="center" wrapText="1"/>
    </xf>
    <xf numFmtId="0" fontId="2" fillId="0" borderId="0" xfId="1098" applyFont="1" applyAlignment="1">
      <alignment vertical="center" wrapText="1"/>
    </xf>
    <xf numFmtId="43" fontId="2" fillId="0" borderId="25" xfId="1098" applyNumberFormat="1" applyFont="1" applyBorder="1" applyAlignment="1">
      <alignment vertical="center" wrapText="1"/>
    </xf>
    <xf numFmtId="164" fontId="2" fillId="8" borderId="25" xfId="4" applyFont="1" applyFill="1" applyBorder="1" applyAlignment="1">
      <alignment horizontal="center" vertical="center" wrapText="1"/>
    </xf>
    <xf numFmtId="164" fontId="26" fillId="10" borderId="25" xfId="4" applyFont="1" applyFill="1" applyBorder="1" applyAlignment="1">
      <alignment horizontal="center" vertical="center" wrapText="1"/>
    </xf>
    <xf numFmtId="0" fontId="28" fillId="0" borderId="25" xfId="1098" applyFont="1" applyBorder="1" applyAlignment="1">
      <alignment vertical="center" wrapText="1"/>
    </xf>
    <xf numFmtId="0" fontId="3" fillId="0" borderId="25" xfId="1098" applyFont="1" applyBorder="1" applyAlignment="1">
      <alignment vertical="center" wrapText="1"/>
    </xf>
    <xf numFmtId="0" fontId="28" fillId="0" borderId="25" xfId="11" applyFont="1" applyFill="1" applyBorder="1" applyAlignment="1" applyProtection="1">
      <alignment horizontal="justify" vertical="center" wrapText="1"/>
      <protection locked="0"/>
    </xf>
    <xf numFmtId="2" fontId="4" fillId="0" borderId="25" xfId="822" applyNumberFormat="1" applyFont="1" applyBorder="1" applyAlignment="1" applyProtection="1">
      <alignment horizontal="justify" vertical="center" wrapText="1"/>
      <protection locked="0"/>
    </xf>
    <xf numFmtId="164" fontId="2" fillId="8" borderId="25" xfId="1" applyFont="1" applyFill="1" applyBorder="1" applyAlignment="1">
      <alignment vertical="center" wrapText="1"/>
    </xf>
    <xf numFmtId="174" fontId="2" fillId="8" borderId="25" xfId="1" applyNumberFormat="1" applyFont="1" applyFill="1" applyBorder="1" applyAlignment="1">
      <alignment horizontal="center" vertical="center" wrapText="1"/>
    </xf>
    <xf numFmtId="1" fontId="2" fillId="8" borderId="25" xfId="1" applyNumberFormat="1" applyFont="1" applyFill="1" applyBorder="1" applyAlignment="1">
      <alignment horizontal="center" vertical="center" wrapText="1"/>
    </xf>
    <xf numFmtId="0" fontId="2" fillId="8" borderId="25" xfId="1" applyNumberFormat="1" applyFont="1" applyFill="1" applyBorder="1" applyAlignment="1">
      <alignment horizontal="center" vertical="center" wrapText="1"/>
    </xf>
    <xf numFmtId="164" fontId="2" fillId="18" borderId="25" xfId="1" applyFont="1" applyFill="1" applyBorder="1" applyAlignment="1">
      <alignment horizontal="center" vertical="center" wrapText="1"/>
    </xf>
    <xf numFmtId="164" fontId="3" fillId="18" borderId="25" xfId="1" applyFont="1" applyFill="1" applyBorder="1" applyAlignment="1">
      <alignment horizontal="left" vertical="center" wrapText="1"/>
    </xf>
    <xf numFmtId="164" fontId="3" fillId="18" borderId="25" xfId="1" applyFont="1" applyFill="1" applyBorder="1" applyAlignment="1">
      <alignment horizontal="center" vertical="center" wrapText="1"/>
    </xf>
    <xf numFmtId="1" fontId="3" fillId="18" borderId="25" xfId="1" applyNumberFormat="1" applyFont="1" applyFill="1" applyBorder="1" applyAlignment="1">
      <alignment horizontal="center" vertical="center" wrapText="1"/>
    </xf>
    <xf numFmtId="164" fontId="3" fillId="18" borderId="25" xfId="1" applyFont="1" applyFill="1" applyBorder="1" applyAlignment="1">
      <alignment horizontal="right" vertical="center" wrapText="1"/>
    </xf>
    <xf numFmtId="0" fontId="3" fillId="18" borderId="25" xfId="1" applyNumberFormat="1" applyFont="1" applyFill="1" applyBorder="1" applyAlignment="1">
      <alignment horizontal="justify" vertical="center" wrapText="1"/>
    </xf>
    <xf numFmtId="174" fontId="3" fillId="18" borderId="25" xfId="1" applyNumberFormat="1" applyFont="1" applyFill="1" applyBorder="1" applyAlignment="1">
      <alignment horizontal="center" vertical="center" wrapText="1"/>
    </xf>
    <xf numFmtId="174" fontId="4" fillId="0" borderId="25" xfId="1" applyNumberFormat="1" applyFont="1" applyBorder="1" applyAlignment="1">
      <alignment horizontal="center" vertical="center"/>
    </xf>
    <xf numFmtId="0" fontId="4" fillId="0" borderId="25" xfId="0" applyNumberFormat="1" applyFont="1" applyBorder="1" applyAlignment="1">
      <alignment horizontal="justify" vertical="center" wrapText="1"/>
    </xf>
    <xf numFmtId="174" fontId="34" fillId="25" borderId="25" xfId="1" applyNumberFormat="1" applyFont="1" applyFill="1" applyBorder="1" applyAlignment="1">
      <alignment horizontal="center" vertical="center" wrapText="1"/>
    </xf>
    <xf numFmtId="1" fontId="34" fillId="25" borderId="25" xfId="0" applyNumberFormat="1" applyFont="1" applyFill="1" applyBorder="1" applyAlignment="1">
      <alignment horizontal="center" vertical="center" wrapText="1"/>
    </xf>
    <xf numFmtId="0" fontId="34" fillId="25" borderId="25" xfId="0" applyNumberFormat="1" applyFont="1" applyFill="1" applyBorder="1" applyAlignment="1">
      <alignment horizontal="justify" vertical="center" wrapText="1"/>
    </xf>
    <xf numFmtId="174" fontId="4" fillId="0" borderId="25" xfId="1" applyNumberFormat="1" applyFont="1" applyBorder="1" applyAlignment="1">
      <alignment horizontal="center" vertical="center" wrapText="1"/>
    </xf>
    <xf numFmtId="1" fontId="4" fillId="0" borderId="25" xfId="0" applyNumberFormat="1" applyFont="1" applyFill="1" applyBorder="1" applyAlignment="1">
      <alignment horizontal="center" vertical="center" wrapText="1"/>
    </xf>
    <xf numFmtId="164" fontId="2" fillId="18" borderId="25" xfId="1" applyFont="1" applyFill="1" applyBorder="1" applyAlignment="1">
      <alignment horizontal="left" vertical="center" wrapText="1"/>
    </xf>
    <xf numFmtId="174" fontId="2" fillId="18" borderId="25" xfId="1" applyNumberFormat="1" applyFont="1" applyFill="1" applyBorder="1" applyAlignment="1">
      <alignment horizontal="center" vertical="center" wrapText="1"/>
    </xf>
    <xf numFmtId="1" fontId="2" fillId="18" borderId="25" xfId="1" applyNumberFormat="1" applyFont="1" applyFill="1" applyBorder="1" applyAlignment="1">
      <alignment horizontal="center" vertical="center" wrapText="1"/>
    </xf>
    <xf numFmtId="0" fontId="34" fillId="21" borderId="25" xfId="0" applyFont="1" applyFill="1" applyBorder="1" applyAlignment="1">
      <alignment horizontal="center" vertical="center" wrapText="1"/>
    </xf>
    <xf numFmtId="174" fontId="34" fillId="21" borderId="25" xfId="1" applyNumberFormat="1" applyFont="1" applyFill="1" applyBorder="1" applyAlignment="1">
      <alignment horizontal="center" vertical="center" wrapText="1"/>
    </xf>
    <xf numFmtId="1" fontId="34" fillId="21" borderId="25" xfId="0" applyNumberFormat="1" applyFont="1" applyFill="1" applyBorder="1" applyAlignment="1">
      <alignment horizontal="center" vertical="center" wrapText="1"/>
    </xf>
    <xf numFmtId="164" fontId="2" fillId="6" borderId="25" xfId="1" applyFont="1" applyFill="1" applyBorder="1" applyAlignment="1">
      <alignment horizontal="right" vertical="center" wrapText="1"/>
    </xf>
    <xf numFmtId="0" fontId="34" fillId="21" borderId="25" xfId="0" applyNumberFormat="1" applyFont="1" applyFill="1" applyBorder="1" applyAlignment="1">
      <alignment horizontal="justify" vertical="center" wrapText="1"/>
    </xf>
    <xf numFmtId="0" fontId="2" fillId="18" borderId="25" xfId="1" applyNumberFormat="1" applyFont="1" applyFill="1" applyBorder="1" applyAlignment="1">
      <alignment horizontal="justify" vertical="center" wrapText="1"/>
    </xf>
    <xf numFmtId="0" fontId="34" fillId="0" borderId="25" xfId="0" applyNumberFormat="1" applyFont="1" applyBorder="1" applyAlignment="1">
      <alignment horizontal="justify" vertical="center" wrapText="1"/>
    </xf>
    <xf numFmtId="1" fontId="28" fillId="0" borderId="25" xfId="6" applyNumberFormat="1" applyFont="1" applyFill="1" applyBorder="1" applyAlignment="1">
      <alignment horizontal="center" vertical="center" wrapText="1"/>
    </xf>
    <xf numFmtId="2" fontId="26" fillId="0" borderId="25" xfId="2" applyNumberFormat="1" applyFont="1" applyFill="1" applyBorder="1" applyAlignment="1" applyProtection="1">
      <alignment horizontal="left" vertical="center" wrapText="1"/>
      <protection locked="0"/>
    </xf>
    <xf numFmtId="1" fontId="28" fillId="0" borderId="25" xfId="0" applyNumberFormat="1" applyFont="1" applyFill="1" applyBorder="1" applyAlignment="1">
      <alignment horizontal="center" vertical="center" wrapText="1"/>
    </xf>
    <xf numFmtId="1" fontId="28" fillId="0" borderId="25" xfId="8" applyNumberFormat="1" applyFont="1" applyFill="1" applyBorder="1" applyAlignment="1" applyProtection="1">
      <alignment horizontal="center" vertical="center" wrapText="1"/>
      <protection locked="0"/>
    </xf>
    <xf numFmtId="0" fontId="27" fillId="0" borderId="25" xfId="7" applyFont="1" applyFill="1" applyBorder="1" applyAlignment="1" applyProtection="1">
      <alignment horizontal="justify" vertical="center" wrapText="1"/>
      <protection locked="0"/>
    </xf>
    <xf numFmtId="43" fontId="28" fillId="0" borderId="25" xfId="3" applyFont="1" applyFill="1" applyBorder="1" applyAlignment="1" applyProtection="1">
      <alignment horizontal="center" vertical="center" wrapText="1"/>
    </xf>
    <xf numFmtId="0" fontId="33" fillId="0" borderId="25" xfId="7" applyFont="1" applyFill="1" applyBorder="1" applyAlignment="1" applyProtection="1">
      <alignment horizontal="justify" vertical="center" wrapText="1"/>
      <protection locked="0"/>
    </xf>
    <xf numFmtId="43" fontId="33" fillId="0" borderId="25" xfId="3" applyNumberFormat="1" applyFont="1" applyFill="1" applyBorder="1" applyAlignment="1" applyProtection="1">
      <alignment horizontal="justify" vertical="center" wrapText="1"/>
    </xf>
    <xf numFmtId="0" fontId="28" fillId="0" borderId="25" xfId="2" applyFont="1" applyFill="1" applyBorder="1" applyAlignment="1" applyProtection="1">
      <alignment horizontal="center" vertical="center" wrapText="1"/>
    </xf>
    <xf numFmtId="0" fontId="28" fillId="0" borderId="25" xfId="6" applyFont="1" applyFill="1" applyBorder="1" applyAlignment="1">
      <alignment horizontal="left" vertical="center" wrapText="1"/>
    </xf>
    <xf numFmtId="0" fontId="28" fillId="0" borderId="25" xfId="1087" applyFont="1" applyFill="1" applyBorder="1" applyAlignment="1">
      <alignment horizontal="center" vertical="center" wrapText="1"/>
    </xf>
    <xf numFmtId="0" fontId="4" fillId="0" borderId="25" xfId="1087" applyFont="1" applyFill="1" applyBorder="1" applyAlignment="1">
      <alignment horizontal="justify" vertical="center" wrapText="1"/>
    </xf>
    <xf numFmtId="0" fontId="28" fillId="0" borderId="25" xfId="1070" applyFont="1" applyFill="1" applyBorder="1" applyAlignment="1">
      <alignment horizontal="left" vertical="center" wrapText="1"/>
    </xf>
    <xf numFmtId="0" fontId="43" fillId="0" borderId="25" xfId="7" applyFont="1" applyBorder="1" applyAlignment="1" applyProtection="1">
      <alignment horizontal="justify" vertical="center" wrapText="1"/>
      <protection locked="0"/>
    </xf>
    <xf numFmtId="0" fontId="28" fillId="0" borderId="25" xfId="781" applyFont="1" applyFill="1" applyBorder="1" applyAlignment="1" applyProtection="1">
      <alignment horizontal="center" vertical="center" wrapText="1"/>
      <protection locked="0"/>
    </xf>
    <xf numFmtId="0" fontId="43" fillId="0" borderId="25" xfId="0" applyFont="1" applyFill="1" applyBorder="1" applyAlignment="1">
      <alignment horizontal="center" vertical="center"/>
    </xf>
    <xf numFmtId="0" fontId="43" fillId="0" borderId="25" xfId="0" applyFont="1" applyFill="1" applyBorder="1" applyAlignment="1">
      <alignment horizontal="left" vertical="center" wrapText="1"/>
    </xf>
    <xf numFmtId="0" fontId="43" fillId="0" borderId="25" xfId="0" applyNumberFormat="1" applyFont="1" applyBorder="1" applyAlignment="1">
      <alignment horizontal="justify" vertical="center"/>
    </xf>
    <xf numFmtId="0" fontId="33" fillId="25" borderId="25" xfId="0" applyNumberFormat="1" applyFont="1" applyFill="1" applyBorder="1" applyAlignment="1">
      <alignment horizontal="justify" vertical="center"/>
    </xf>
    <xf numFmtId="0" fontId="28" fillId="0" borderId="25" xfId="5" applyFont="1" applyFill="1" applyBorder="1" applyAlignment="1" applyProtection="1">
      <alignment horizontal="right" vertical="center" wrapText="1"/>
      <protection locked="0"/>
    </xf>
    <xf numFmtId="1" fontId="4" fillId="0" borderId="25"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5" xfId="10" applyFont="1" applyBorder="1" applyAlignment="1" applyProtection="1">
      <alignment vertical="center" wrapText="1"/>
      <protection locked="0"/>
    </xf>
    <xf numFmtId="2" fontId="33" fillId="58" borderId="25" xfId="1150" applyNumberFormat="1" applyFont="1" applyFill="1" applyBorder="1" applyAlignment="1">
      <alignment horizontal="left" vertical="center" wrapText="1"/>
    </xf>
    <xf numFmtId="164" fontId="2" fillId="13" borderId="25" xfId="1" applyFont="1" applyFill="1" applyBorder="1" applyAlignment="1" applyProtection="1">
      <alignment vertical="center" wrapText="1"/>
      <protection locked="0" hidden="1"/>
    </xf>
    <xf numFmtId="164" fontId="2" fillId="0" borderId="25"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8" borderId="25" xfId="1" applyFont="1" applyFill="1" applyBorder="1" applyAlignment="1" applyProtection="1">
      <alignment vertical="center" wrapText="1"/>
      <protection locked="0" hidden="1"/>
    </xf>
    <xf numFmtId="0" fontId="2" fillId="62" borderId="25" xfId="1263" applyFont="1" applyFill="1" applyBorder="1" applyAlignment="1">
      <alignment horizontal="center" vertical="center" wrapText="1"/>
    </xf>
    <xf numFmtId="2" fontId="2" fillId="62" borderId="25" xfId="1263" applyNumberFormat="1" applyFont="1" applyFill="1" applyBorder="1" applyAlignment="1">
      <alignment horizontal="right" vertical="center" wrapText="1"/>
    </xf>
    <xf numFmtId="2" fontId="2" fillId="62" borderId="25" xfId="1263" applyNumberFormat="1" applyFont="1" applyFill="1" applyBorder="1" applyAlignment="1">
      <alignment vertical="center" wrapText="1"/>
    </xf>
    <xf numFmtId="2" fontId="2" fillId="62" borderId="25" xfId="1263" applyNumberFormat="1" applyFont="1" applyFill="1" applyBorder="1" applyAlignment="1">
      <alignment horizontal="justify" vertical="center" wrapText="1"/>
    </xf>
    <xf numFmtId="0" fontId="26" fillId="58" borderId="25" xfId="1263" applyFont="1" applyFill="1" applyBorder="1" applyAlignment="1">
      <alignment horizontal="center" vertical="center" wrapText="1"/>
    </xf>
    <xf numFmtId="0" fontId="26" fillId="58" borderId="25" xfId="1263" applyFont="1" applyFill="1" applyBorder="1" applyAlignment="1">
      <alignment vertical="center" wrapText="1"/>
    </xf>
    <xf numFmtId="2" fontId="26" fillId="58" borderId="25" xfId="0" applyNumberFormat="1" applyFont="1" applyFill="1" applyBorder="1" applyAlignment="1">
      <alignment vertical="center" wrapText="1"/>
    </xf>
    <xf numFmtId="2" fontId="26" fillId="58" borderId="25" xfId="0" applyNumberFormat="1" applyFont="1" applyFill="1" applyBorder="1" applyAlignment="1">
      <alignment horizontal="justify" vertical="center" wrapText="1"/>
    </xf>
    <xf numFmtId="0" fontId="28" fillId="4" borderId="25" xfId="1263" applyFont="1" applyFill="1" applyBorder="1" applyAlignment="1">
      <alignment vertical="center" wrapText="1"/>
    </xf>
    <xf numFmtId="0" fontId="2" fillId="2" borderId="25" xfId="1263" applyFont="1" applyFill="1" applyBorder="1" applyAlignment="1">
      <alignment horizontal="left" vertical="center" wrapText="1"/>
    </xf>
    <xf numFmtId="0" fontId="2" fillId="2" borderId="25" xfId="1263" applyFont="1" applyFill="1" applyBorder="1" applyAlignment="1">
      <alignment vertical="center" wrapText="1"/>
    </xf>
    <xf numFmtId="0" fontId="2" fillId="2" borderId="25" xfId="1263" applyFont="1" applyFill="1" applyBorder="1" applyAlignment="1">
      <alignment horizontal="center" vertical="center" wrapText="1"/>
    </xf>
    <xf numFmtId="2" fontId="42" fillId="2" borderId="25" xfId="1263" applyNumberFormat="1" applyFont="1" applyFill="1" applyBorder="1" applyAlignment="1">
      <alignment horizontal="right" vertical="center" wrapText="1"/>
    </xf>
    <xf numFmtId="0" fontId="3" fillId="2" borderId="25" xfId="1263" applyFont="1" applyFill="1" applyBorder="1" applyAlignment="1">
      <alignment horizontal="center" vertical="center" wrapText="1"/>
    </xf>
    <xf numFmtId="2" fontId="28" fillId="2" borderId="25" xfId="1263" applyNumberFormat="1" applyFont="1" applyFill="1" applyBorder="1" applyAlignment="1">
      <alignment horizontal="right" vertical="center" wrapText="1"/>
    </xf>
    <xf numFmtId="2" fontId="3" fillId="2" borderId="25" xfId="1263" applyNumberFormat="1" applyFont="1" applyFill="1" applyBorder="1" applyAlignment="1">
      <alignment vertical="center" wrapText="1"/>
    </xf>
    <xf numFmtId="2" fontId="26" fillId="58" borderId="25" xfId="0" applyNumberFormat="1" applyFont="1" applyFill="1" applyBorder="1" applyAlignment="1">
      <alignment horizontal="right" vertical="center" wrapText="1"/>
    </xf>
    <xf numFmtId="0" fontId="3" fillId="0" borderId="25" xfId="1263" applyFont="1" applyFill="1" applyBorder="1" applyAlignment="1">
      <alignment horizontal="left" vertical="center" wrapText="1"/>
    </xf>
    <xf numFmtId="0" fontId="3" fillId="0" borderId="25" xfId="1263" applyFont="1" applyFill="1" applyBorder="1" applyAlignment="1">
      <alignment horizontal="center" vertical="center" wrapText="1"/>
    </xf>
    <xf numFmtId="2" fontId="28" fillId="0" borderId="25" xfId="1263" applyNumberFormat="1" applyFont="1" applyFill="1" applyBorder="1" applyAlignment="1">
      <alignment horizontal="right" vertical="center" wrapText="1"/>
    </xf>
    <xf numFmtId="0" fontId="33" fillId="0" borderId="25" xfId="10" applyFont="1" applyFill="1" applyBorder="1" applyAlignment="1" applyProtection="1">
      <alignment horizontal="justify" vertical="center" wrapText="1"/>
      <protection locked="0"/>
    </xf>
    <xf numFmtId="0" fontId="26" fillId="2" borderId="25" xfId="1263" applyFont="1" applyFill="1" applyBorder="1" applyAlignment="1">
      <alignment horizontal="center" vertical="center" wrapText="1"/>
    </xf>
    <xf numFmtId="0" fontId="26" fillId="4" borderId="25" xfId="1263" applyFont="1" applyFill="1" applyBorder="1" applyAlignment="1">
      <alignment vertical="center" wrapText="1"/>
    </xf>
    <xf numFmtId="0" fontId="28" fillId="4" borderId="25" xfId="1263" applyFont="1" applyFill="1" applyBorder="1" applyAlignment="1">
      <alignment horizontal="left" vertical="center" wrapText="1"/>
    </xf>
    <xf numFmtId="0" fontId="26" fillId="0" borderId="25" xfId="1263" applyFont="1" applyFill="1" applyBorder="1" applyAlignment="1">
      <alignment vertical="center" wrapText="1"/>
    </xf>
    <xf numFmtId="2" fontId="3" fillId="0" borderId="25" xfId="1263" applyNumberFormat="1" applyFont="1" applyFill="1" applyBorder="1" applyAlignment="1">
      <alignment vertical="center" wrapText="1"/>
    </xf>
    <xf numFmtId="0" fontId="28" fillId="0" borderId="25" xfId="1263" applyFont="1" applyFill="1" applyBorder="1" applyAlignment="1">
      <alignment horizontal="center" vertical="center" wrapText="1"/>
    </xf>
    <xf numFmtId="43" fontId="42" fillId="0" borderId="25" xfId="1263" applyNumberFormat="1" applyFont="1" applyFill="1" applyBorder="1" applyAlignment="1">
      <alignment horizontal="right" vertical="center" wrapText="1"/>
    </xf>
    <xf numFmtId="0" fontId="28" fillId="0" borderId="25" xfId="1263" applyFont="1" applyFill="1" applyBorder="1" applyAlignment="1">
      <alignment vertical="center" wrapText="1"/>
    </xf>
    <xf numFmtId="167" fontId="28" fillId="0" borderId="25" xfId="1263" applyNumberFormat="1" applyFont="1" applyFill="1" applyBorder="1" applyAlignment="1">
      <alignment horizontal="right" vertical="center" wrapText="1"/>
    </xf>
    <xf numFmtId="43" fontId="28" fillId="0" borderId="25" xfId="1263" applyNumberFormat="1" applyFont="1" applyFill="1" applyBorder="1" applyAlignment="1">
      <alignment horizontal="right" vertical="center" wrapText="1"/>
    </xf>
    <xf numFmtId="167" fontId="28" fillId="2" borderId="25" xfId="1263" applyNumberFormat="1" applyFont="1" applyFill="1" applyBorder="1" applyAlignment="1">
      <alignment horizontal="right" vertical="center" wrapText="1"/>
    </xf>
    <xf numFmtId="43" fontId="42" fillId="2" borderId="25" xfId="1263" applyNumberFormat="1" applyFont="1" applyFill="1" applyBorder="1" applyAlignment="1">
      <alignment horizontal="right" vertical="center" wrapText="1"/>
    </xf>
    <xf numFmtId="0" fontId="2" fillId="0" borderId="25" xfId="0" applyFont="1" applyFill="1" applyBorder="1" applyAlignment="1">
      <alignment horizontal="center" vertical="center" wrapText="1"/>
    </xf>
    <xf numFmtId="0" fontId="3" fillId="0" borderId="25" xfId="1263" applyFont="1" applyBorder="1" applyAlignment="1">
      <alignment horizontal="center" vertical="center" wrapText="1"/>
    </xf>
    <xf numFmtId="0" fontId="3" fillId="0" borderId="25" xfId="1263" applyFont="1" applyBorder="1" applyAlignment="1">
      <alignment vertical="center" wrapText="1"/>
    </xf>
    <xf numFmtId="2" fontId="3" fillId="0" borderId="25" xfId="1263" applyNumberFormat="1" applyFont="1" applyBorder="1" applyAlignment="1">
      <alignment vertical="center" wrapText="1"/>
    </xf>
    <xf numFmtId="0" fontId="28" fillId="0" borderId="25" xfId="1263" applyFont="1" applyBorder="1" applyAlignment="1">
      <alignment vertical="center" wrapText="1"/>
    </xf>
    <xf numFmtId="2" fontId="28" fillId="0" borderId="25" xfId="1263" applyNumberFormat="1" applyFont="1" applyBorder="1" applyAlignment="1">
      <alignment vertical="center" wrapText="1"/>
    </xf>
    <xf numFmtId="0" fontId="28" fillId="0" borderId="25" xfId="1263" applyFont="1" applyBorder="1" applyAlignment="1">
      <alignment horizontal="center" vertical="center" wrapText="1"/>
    </xf>
    <xf numFmtId="0" fontId="3" fillId="0" borderId="0" xfId="1281" applyFont="1" applyAlignment="1">
      <alignment vertical="center" wrapText="1"/>
    </xf>
    <xf numFmtId="0" fontId="2" fillId="62" borderId="25" xfId="1281" applyFont="1" applyFill="1" applyBorder="1" applyAlignment="1">
      <alignment horizontal="center" vertical="center" wrapText="1"/>
    </xf>
    <xf numFmtId="0" fontId="26" fillId="63" borderId="25" xfId="1281" applyFont="1" applyFill="1" applyBorder="1" applyAlignment="1">
      <alignment vertical="center" wrapText="1"/>
    </xf>
    <xf numFmtId="1" fontId="26" fillId="63" borderId="25" xfId="1281" applyNumberFormat="1" applyFont="1" applyFill="1" applyBorder="1" applyAlignment="1">
      <alignment horizontal="center" vertical="center" wrapText="1"/>
    </xf>
    <xf numFmtId="0" fontId="26" fillId="63" borderId="25" xfId="1281" applyFont="1" applyFill="1" applyBorder="1" applyAlignment="1">
      <alignment horizontal="right" vertical="center" wrapText="1"/>
    </xf>
    <xf numFmtId="2" fontId="26" fillId="63" borderId="25" xfId="1281" applyNumberFormat="1" applyFont="1" applyFill="1" applyBorder="1" applyAlignment="1">
      <alignment horizontal="center" vertical="center" wrapText="1"/>
    </xf>
    <xf numFmtId="2" fontId="26" fillId="63" borderId="25" xfId="1281" applyNumberFormat="1" applyFont="1" applyFill="1" applyBorder="1" applyAlignment="1">
      <alignment horizontal="right" vertical="center" wrapText="1"/>
    </xf>
    <xf numFmtId="167" fontId="26" fillId="63" borderId="25" xfId="1281" applyNumberFormat="1" applyFont="1" applyFill="1" applyBorder="1" applyAlignment="1">
      <alignment horizontal="right" vertical="center" wrapText="1"/>
    </xf>
    <xf numFmtId="43" fontId="26" fillId="63" borderId="25"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5" xfId="1281" applyFont="1" applyFill="1" applyBorder="1" applyAlignment="1">
      <alignment horizontal="center" vertical="center" wrapText="1"/>
    </xf>
    <xf numFmtId="0" fontId="26" fillId="64" borderId="25" xfId="1281" applyFont="1" applyFill="1" applyBorder="1" applyAlignment="1">
      <alignment vertical="center" wrapText="1"/>
    </xf>
    <xf numFmtId="0" fontId="2" fillId="58" borderId="25" xfId="1281" applyFont="1" applyFill="1" applyBorder="1" applyAlignment="1">
      <alignment vertical="center" wrapText="1"/>
    </xf>
    <xf numFmtId="1" fontId="2" fillId="58" borderId="25" xfId="1281" applyNumberFormat="1" applyFont="1" applyFill="1" applyBorder="1" applyAlignment="1">
      <alignment vertical="center" wrapText="1"/>
    </xf>
    <xf numFmtId="0" fontId="2" fillId="58" borderId="25" xfId="1281" applyFont="1" applyFill="1" applyBorder="1" applyAlignment="1">
      <alignment horizontal="right" vertical="center" wrapText="1"/>
    </xf>
    <xf numFmtId="1" fontId="2" fillId="58" borderId="25" xfId="1281" applyNumberFormat="1" applyFont="1" applyFill="1" applyBorder="1" applyAlignment="1">
      <alignment horizontal="center" vertical="center" wrapText="1"/>
    </xf>
    <xf numFmtId="43" fontId="2" fillId="58" borderId="25" xfId="1281" applyNumberFormat="1" applyFont="1" applyFill="1" applyBorder="1" applyAlignment="1">
      <alignment horizontal="right" vertical="center" wrapText="1"/>
    </xf>
    <xf numFmtId="167" fontId="26" fillId="58" borderId="25" xfId="1281" applyNumberFormat="1" applyFont="1" applyFill="1" applyBorder="1" applyAlignment="1">
      <alignment horizontal="right" vertical="center" wrapText="1"/>
    </xf>
    <xf numFmtId="43" fontId="33" fillId="58" borderId="25" xfId="1281" applyNumberFormat="1" applyFont="1" applyFill="1" applyBorder="1" applyAlignment="1">
      <alignment horizontal="justify" vertical="center" wrapText="1"/>
    </xf>
    <xf numFmtId="0" fontId="4" fillId="4" borderId="25" xfId="1281" applyFont="1" applyFill="1" applyBorder="1" applyAlignment="1">
      <alignment vertical="center" wrapText="1"/>
    </xf>
    <xf numFmtId="0" fontId="3" fillId="2" borderId="25" xfId="1281" applyFont="1" applyFill="1" applyBorder="1" applyAlignment="1">
      <alignment vertical="center" wrapText="1"/>
    </xf>
    <xf numFmtId="1" fontId="3" fillId="2" borderId="25" xfId="1281" applyNumberFormat="1" applyFont="1" applyFill="1" applyBorder="1" applyAlignment="1">
      <alignment vertical="center" wrapText="1"/>
    </xf>
    <xf numFmtId="0" fontId="3" fillId="2" borderId="25" xfId="1281" applyFont="1" applyFill="1" applyBorder="1" applyAlignment="1">
      <alignment horizontal="right" vertical="center" wrapText="1"/>
    </xf>
    <xf numFmtId="1" fontId="3" fillId="2" borderId="25" xfId="1281" applyNumberFormat="1" applyFont="1" applyFill="1" applyBorder="1" applyAlignment="1">
      <alignment horizontal="center" vertical="center" wrapText="1"/>
    </xf>
    <xf numFmtId="43" fontId="3" fillId="2" borderId="25" xfId="1281" applyNumberFormat="1" applyFont="1" applyFill="1" applyBorder="1" applyAlignment="1">
      <alignment vertical="center" wrapText="1"/>
    </xf>
    <xf numFmtId="43" fontId="3" fillId="2" borderId="25" xfId="1281" applyNumberFormat="1" applyFont="1" applyFill="1" applyBorder="1" applyAlignment="1">
      <alignment horizontal="justify" vertical="center" wrapText="1"/>
    </xf>
    <xf numFmtId="0" fontId="28" fillId="0" borderId="25"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5" xfId="1281" applyFont="1" applyBorder="1" applyAlignment="1">
      <alignment horizontal="justify" vertical="center" wrapText="1"/>
    </xf>
    <xf numFmtId="0" fontId="26" fillId="0" borderId="25" xfId="766" applyFont="1" applyBorder="1" applyAlignment="1">
      <alignment horizontal="justify" vertical="center" wrapText="1"/>
    </xf>
    <xf numFmtId="0" fontId="26" fillId="0" borderId="25" xfId="766" applyFont="1" applyBorder="1" applyAlignment="1" applyProtection="1">
      <alignment vertical="center" wrapText="1"/>
      <protection locked="0"/>
    </xf>
    <xf numFmtId="1" fontId="34" fillId="0" borderId="25" xfId="766" applyNumberFormat="1" applyFont="1" applyBorder="1" applyAlignment="1" applyProtection="1">
      <alignment horizontal="center" vertical="center" wrapText="1"/>
      <protection locked="0"/>
    </xf>
    <xf numFmtId="43" fontId="34" fillId="0" borderId="25" xfId="9" applyFont="1" applyFill="1" applyBorder="1" applyAlignment="1" applyProtection="1">
      <alignment horizontal="right" vertical="center" wrapText="1"/>
    </xf>
    <xf numFmtId="2" fontId="26" fillId="0" borderId="25" xfId="766" applyNumberFormat="1" applyFont="1" applyBorder="1" applyAlignment="1" applyProtection="1">
      <alignment horizontal="right" vertical="center" wrapText="1"/>
      <protection locked="0"/>
    </xf>
    <xf numFmtId="0" fontId="26" fillId="0" borderId="25" xfId="766" applyFont="1" applyBorder="1" applyAlignment="1" applyProtection="1">
      <alignment horizontal="justify" vertical="center" wrapText="1"/>
      <protection locked="0"/>
    </xf>
    <xf numFmtId="1" fontId="28" fillId="0" borderId="25" xfId="1152" applyNumberFormat="1" applyFont="1" applyFill="1" applyBorder="1" applyAlignment="1" applyProtection="1">
      <alignment vertical="center" wrapText="1"/>
      <protection locked="0"/>
    </xf>
    <xf numFmtId="2" fontId="28" fillId="0" borderId="25" xfId="1281" applyNumberFormat="1" applyFont="1" applyBorder="1" applyAlignment="1">
      <alignment horizontal="right" vertical="center" wrapText="1"/>
    </xf>
    <xf numFmtId="0" fontId="4" fillId="0" borderId="25" xfId="6" applyFont="1" applyBorder="1" applyAlignment="1" applyProtection="1">
      <alignment vertical="center" wrapText="1"/>
      <protection locked="0"/>
    </xf>
    <xf numFmtId="1" fontId="4" fillId="0" borderId="25" xfId="1152" applyNumberFormat="1" applyFont="1" applyFill="1" applyBorder="1" applyAlignment="1" applyProtection="1">
      <alignment vertical="center" wrapText="1"/>
      <protection locked="0"/>
    </xf>
    <xf numFmtId="0" fontId="4" fillId="0" borderId="25" xfId="1281" applyFont="1" applyBorder="1" applyAlignment="1">
      <alignment horizontal="justify" vertical="center" wrapText="1"/>
    </xf>
    <xf numFmtId="0" fontId="28" fillId="0" borderId="25" xfId="6" applyFont="1" applyFill="1" applyBorder="1" applyAlignment="1" applyProtection="1">
      <alignment vertical="center" wrapText="1"/>
      <protection locked="0"/>
    </xf>
    <xf numFmtId="1" fontId="28" fillId="0" borderId="25" xfId="6" applyNumberFormat="1" applyFont="1" applyFill="1" applyBorder="1" applyAlignment="1" applyProtection="1">
      <alignment horizontal="center" vertical="center" wrapText="1"/>
      <protection locked="0"/>
    </xf>
    <xf numFmtId="2" fontId="4" fillId="0" borderId="25" xfId="1281" applyNumberFormat="1" applyFont="1" applyBorder="1" applyAlignment="1">
      <alignment horizontal="justify" vertical="center" wrapText="1"/>
    </xf>
    <xf numFmtId="1" fontId="26" fillId="0" borderId="25" xfId="1152" applyNumberFormat="1" applyFont="1" applyFill="1" applyBorder="1" applyAlignment="1" applyProtection="1">
      <alignment vertical="center" wrapText="1"/>
      <protection locked="0"/>
    </xf>
    <xf numFmtId="2" fontId="26" fillId="0" borderId="25" xfId="6" applyNumberFormat="1" applyFont="1" applyFill="1" applyBorder="1" applyAlignment="1">
      <alignment horizontal="right" vertical="center" wrapText="1"/>
    </xf>
    <xf numFmtId="43" fontId="34" fillId="0" borderId="25" xfId="9" applyFont="1" applyFill="1" applyBorder="1" applyAlignment="1" applyProtection="1">
      <alignment vertical="center" wrapText="1"/>
    </xf>
    <xf numFmtId="43" fontId="34" fillId="0" borderId="25" xfId="9" applyFont="1" applyFill="1" applyBorder="1" applyAlignment="1" applyProtection="1">
      <alignment horizontal="justify" vertical="center" wrapText="1"/>
    </xf>
    <xf numFmtId="0" fontId="26" fillId="0" borderId="25" xfId="1281" applyFont="1" applyBorder="1" applyAlignment="1">
      <alignment horizontal="center" vertical="center" wrapText="1"/>
    </xf>
    <xf numFmtId="0" fontId="34" fillId="0" borderId="25" xfId="704" applyFont="1" applyBorder="1" applyAlignment="1">
      <alignment vertical="center" wrapText="1"/>
    </xf>
    <xf numFmtId="0" fontId="34" fillId="0" borderId="25" xfId="10" applyFont="1" applyBorder="1" applyAlignment="1" applyProtection="1">
      <alignment vertical="center" wrapText="1"/>
      <protection locked="0"/>
    </xf>
    <xf numFmtId="1" fontId="34" fillId="0" borderId="25" xfId="10" applyNumberFormat="1" applyFont="1" applyBorder="1" applyAlignment="1" applyProtection="1">
      <alignment horizontal="center" vertical="center" wrapText="1"/>
      <protection locked="0"/>
    </xf>
    <xf numFmtId="2" fontId="34" fillId="0" borderId="25" xfId="10" applyNumberFormat="1" applyFont="1" applyBorder="1" applyAlignment="1">
      <alignment horizontal="right" vertical="center" wrapText="1"/>
    </xf>
    <xf numFmtId="0" fontId="26" fillId="0" borderId="25" xfId="1281" applyFont="1" applyBorder="1" applyAlignment="1">
      <alignment horizontal="justify" vertical="center" wrapText="1"/>
    </xf>
    <xf numFmtId="0" fontId="4" fillId="0" borderId="25" xfId="10" applyFont="1" applyBorder="1" applyAlignment="1" applyProtection="1">
      <alignment vertical="center" wrapText="1"/>
      <protection locked="0"/>
    </xf>
    <xf numFmtId="1" fontId="4" fillId="0" borderId="25" xfId="10" applyNumberFormat="1" applyFont="1" applyBorder="1" applyAlignment="1" applyProtection="1">
      <alignment horizontal="center" vertical="center" wrapText="1"/>
      <protection locked="0"/>
    </xf>
    <xf numFmtId="2" fontId="28" fillId="0" borderId="25" xfId="1281" applyNumberFormat="1" applyFont="1" applyBorder="1" applyAlignment="1" applyProtection="1">
      <alignment vertical="center" wrapText="1"/>
      <protection locked="0"/>
    </xf>
    <xf numFmtId="0" fontId="34" fillId="0" borderId="25" xfId="10" applyFont="1" applyBorder="1" applyAlignment="1">
      <alignment horizontal="justify" vertical="center" wrapText="1"/>
    </xf>
    <xf numFmtId="167" fontId="34" fillId="0" borderId="25" xfId="9" applyNumberFormat="1" applyFont="1" applyFill="1" applyBorder="1" applyAlignment="1" applyProtection="1">
      <alignment horizontal="right" vertical="center" wrapText="1"/>
    </xf>
    <xf numFmtId="2" fontId="26" fillId="0" borderId="25" xfId="10" applyNumberFormat="1" applyFont="1" applyBorder="1" applyAlignment="1">
      <alignment horizontal="right" vertical="center"/>
    </xf>
    <xf numFmtId="0" fontId="26" fillId="0" borderId="25" xfId="1281" applyFont="1" applyBorder="1" applyAlignment="1" applyProtection="1">
      <alignment horizontal="justify" vertical="center" wrapText="1"/>
      <protection locked="0"/>
    </xf>
    <xf numFmtId="0" fontId="26" fillId="0" borderId="25" xfId="704" applyFont="1" applyBorder="1" applyAlignment="1">
      <alignment horizontal="justify" vertical="center" wrapText="1"/>
    </xf>
    <xf numFmtId="0" fontId="34" fillId="0" borderId="25" xfId="6" applyFont="1" applyBorder="1" applyAlignment="1" applyProtection="1">
      <alignment vertical="center" wrapText="1"/>
      <protection locked="0"/>
    </xf>
    <xf numFmtId="1" fontId="34" fillId="0" borderId="25" xfId="766" applyNumberFormat="1" applyFont="1" applyBorder="1" applyAlignment="1" applyProtection="1">
      <alignment horizontal="right" vertical="center" wrapText="1"/>
      <protection locked="0"/>
    </xf>
    <xf numFmtId="0" fontId="33" fillId="0" borderId="25" xfId="766" applyFont="1" applyFill="1" applyBorder="1" applyAlignment="1" applyProtection="1">
      <alignment horizontal="justify" vertical="center" wrapText="1"/>
      <protection locked="0"/>
    </xf>
    <xf numFmtId="0" fontId="26" fillId="2" borderId="25" xfId="766" applyFont="1" applyFill="1" applyBorder="1" applyAlignment="1">
      <alignment horizontal="justify" vertical="center" wrapText="1"/>
    </xf>
    <xf numFmtId="0" fontId="26" fillId="2" borderId="25" xfId="6" applyFont="1" applyFill="1" applyBorder="1" applyAlignment="1" applyProtection="1">
      <alignment vertical="center" wrapText="1"/>
      <protection locked="0"/>
    </xf>
    <xf numFmtId="1" fontId="26" fillId="2" borderId="25" xfId="1152" applyNumberFormat="1" applyFont="1" applyFill="1" applyBorder="1" applyAlignment="1" applyProtection="1">
      <alignment vertical="center" wrapText="1"/>
      <protection locked="0"/>
    </xf>
    <xf numFmtId="167" fontId="34" fillId="2" borderId="25" xfId="9" applyNumberFormat="1" applyFont="1" applyFill="1" applyBorder="1" applyAlignment="1" applyProtection="1">
      <alignment horizontal="right" vertical="center" wrapText="1"/>
    </xf>
    <xf numFmtId="1" fontId="26" fillId="2" borderId="25" xfId="6" applyNumberFormat="1" applyFont="1" applyFill="1" applyBorder="1" applyAlignment="1" applyProtection="1">
      <alignment horizontal="center" vertical="center" wrapText="1"/>
      <protection locked="0"/>
    </xf>
    <xf numFmtId="2" fontId="26" fillId="2" borderId="25" xfId="6" applyNumberFormat="1" applyFont="1" applyFill="1" applyBorder="1" applyAlignment="1">
      <alignment horizontal="right" vertical="center" wrapText="1"/>
    </xf>
    <xf numFmtId="0" fontId="34" fillId="2" borderId="25" xfId="1281" applyFont="1" applyFill="1" applyBorder="1" applyAlignment="1">
      <alignment horizontal="justify" vertical="center" wrapText="1"/>
    </xf>
    <xf numFmtId="0" fontId="26" fillId="0" borderId="25" xfId="766" applyFont="1" applyFill="1" applyBorder="1" applyAlignment="1">
      <alignment horizontal="justify" vertical="center" wrapText="1"/>
    </xf>
    <xf numFmtId="0" fontId="26" fillId="58" borderId="25" xfId="1281" applyFont="1" applyFill="1" applyBorder="1" applyAlignment="1">
      <alignment vertical="center" wrapText="1"/>
    </xf>
    <xf numFmtId="2" fontId="2" fillId="58" borderId="25" xfId="1281" applyNumberFormat="1" applyFont="1" applyFill="1" applyBorder="1" applyAlignment="1">
      <alignment horizontal="right" vertical="center" wrapText="1"/>
    </xf>
    <xf numFmtId="0" fontId="2" fillId="58" borderId="25" xfId="1281" applyFont="1" applyFill="1" applyBorder="1" applyAlignment="1">
      <alignment horizontal="justify" vertical="center" wrapText="1"/>
    </xf>
    <xf numFmtId="0" fontId="3" fillId="0" borderId="25" xfId="1281" applyFont="1" applyBorder="1" applyAlignment="1">
      <alignment vertical="center" wrapText="1"/>
    </xf>
    <xf numFmtId="2" fontId="3" fillId="0" borderId="25" xfId="1281" applyNumberFormat="1" applyFont="1" applyBorder="1" applyAlignment="1">
      <alignment vertical="center" wrapText="1"/>
    </xf>
    <xf numFmtId="0" fontId="28" fillId="2" borderId="25"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6" borderId="25" xfId="100" applyFont="1" applyFill="1" applyBorder="1" applyAlignment="1">
      <alignment horizontal="center" vertical="center" wrapText="1"/>
    </xf>
    <xf numFmtId="0" fontId="4" fillId="0" borderId="25" xfId="0" applyFont="1" applyFill="1" applyBorder="1" applyAlignment="1">
      <alignment vertical="center" wrapText="1"/>
    </xf>
    <xf numFmtId="0" fontId="4" fillId="0" borderId="25" xfId="0" applyNumberFormat="1" applyFont="1" applyFill="1" applyBorder="1" applyAlignment="1">
      <alignment horizontal="justify" vertical="center" wrapText="1"/>
    </xf>
    <xf numFmtId="2" fontId="28" fillId="79" borderId="1" xfId="1150" applyNumberFormat="1" applyFont="1" applyFill="1" applyBorder="1" applyAlignment="1">
      <alignment horizontal="right" vertical="center" wrapText="1"/>
    </xf>
    <xf numFmtId="1" fontId="28" fillId="79" borderId="25" xfId="0" applyNumberFormat="1" applyFont="1" applyFill="1" applyBorder="1" applyAlignment="1">
      <alignment horizontal="center" vertical="center" wrapText="1"/>
    </xf>
    <xf numFmtId="0" fontId="4" fillId="79" borderId="25" xfId="0" applyFont="1" applyFill="1" applyBorder="1" applyAlignment="1">
      <alignment horizontal="center" vertical="center" wrapText="1"/>
    </xf>
    <xf numFmtId="0" fontId="4" fillId="79" borderId="25" xfId="0" applyFont="1" applyFill="1" applyBorder="1" applyAlignment="1">
      <alignment vertical="center" wrapText="1"/>
    </xf>
    <xf numFmtId="0" fontId="4" fillId="79" borderId="25" xfId="0" applyFont="1" applyFill="1" applyBorder="1" applyAlignment="1">
      <alignment horizontal="left" vertical="center" wrapText="1"/>
    </xf>
    <xf numFmtId="0" fontId="28" fillId="79" borderId="1" xfId="2" applyFont="1" applyFill="1" applyBorder="1" applyAlignment="1">
      <alignment horizontal="justify" vertical="center" wrapText="1"/>
    </xf>
    <xf numFmtId="174" fontId="4" fillId="0" borderId="25" xfId="1" applyNumberFormat="1" applyFont="1" applyFill="1" applyBorder="1" applyAlignment="1">
      <alignment horizontal="center" vertical="center" wrapText="1"/>
    </xf>
    <xf numFmtId="164" fontId="2" fillId="0" borderId="25" xfId="1" applyFont="1" applyFill="1" applyBorder="1" applyAlignment="1">
      <alignment horizontal="center" vertical="center" wrapText="1"/>
    </xf>
    <xf numFmtId="164" fontId="3" fillId="0" borderId="25" xfId="1" applyFont="1" applyFill="1" applyBorder="1" applyAlignment="1">
      <alignment horizontal="center" vertical="center" wrapText="1"/>
    </xf>
    <xf numFmtId="174" fontId="3" fillId="0" borderId="25" xfId="1" applyNumberFormat="1" applyFont="1" applyFill="1" applyBorder="1" applyAlignment="1">
      <alignment horizontal="center" vertical="center" wrapText="1"/>
    </xf>
    <xf numFmtId="1" fontId="3" fillId="0" borderId="25" xfId="1" applyNumberFormat="1" applyFont="1" applyFill="1" applyBorder="1" applyAlignment="1">
      <alignment horizontal="center" vertical="center" wrapText="1"/>
    </xf>
    <xf numFmtId="0" fontId="2" fillId="0" borderId="25" xfId="1" applyNumberFormat="1" applyFont="1" applyFill="1" applyBorder="1" applyAlignment="1">
      <alignment horizontal="justify" vertical="center" wrapText="1"/>
    </xf>
    <xf numFmtId="2" fontId="28" fillId="79" borderId="25" xfId="1150" applyNumberFormat="1" applyFont="1" applyFill="1" applyBorder="1" applyAlignment="1">
      <alignment horizontal="right" vertical="center" wrapText="1"/>
    </xf>
    <xf numFmtId="0" fontId="28" fillId="79" borderId="25" xfId="2" applyFont="1" applyFill="1" applyBorder="1" applyAlignment="1">
      <alignment horizontal="justify" vertical="center" wrapText="1"/>
    </xf>
    <xf numFmtId="2" fontId="28" fillId="79" borderId="25" xfId="10" applyNumberFormat="1" applyFont="1" applyFill="1" applyBorder="1" applyAlignment="1" applyProtection="1">
      <alignment horizontal="justify" vertical="center" wrapText="1"/>
      <protection locked="0"/>
    </xf>
    <xf numFmtId="2" fontId="28" fillId="79" borderId="1" xfId="1150" applyNumberFormat="1" applyFont="1" applyFill="1" applyBorder="1" applyAlignment="1" applyProtection="1">
      <alignment vertical="center" wrapText="1"/>
      <protection locked="0"/>
    </xf>
    <xf numFmtId="0" fontId="28" fillId="79" borderId="1" xfId="5" applyFont="1" applyFill="1" applyBorder="1" applyAlignment="1">
      <alignment horizontal="justify" vertical="center" wrapText="1"/>
    </xf>
    <xf numFmtId="0" fontId="32" fillId="79" borderId="1" xfId="2" applyFont="1" applyFill="1" applyBorder="1" applyAlignment="1" applyProtection="1">
      <alignment horizontal="justify" vertical="center" wrapText="1"/>
      <protection locked="0"/>
    </xf>
    <xf numFmtId="43" fontId="28" fillId="79" borderId="1" xfId="6" applyNumberFormat="1" applyFont="1" applyFill="1" applyBorder="1" applyAlignment="1" applyProtection="1">
      <alignment horizontal="justify" vertical="center" wrapText="1"/>
      <protection locked="0"/>
    </xf>
    <xf numFmtId="2" fontId="26" fillId="79" borderId="25" xfId="1150" applyNumberFormat="1" applyFont="1" applyFill="1" applyBorder="1" applyAlignment="1">
      <alignment horizontal="right" vertical="center" wrapText="1"/>
    </xf>
    <xf numFmtId="0" fontId="28" fillId="79" borderId="25" xfId="1150" applyNumberFormat="1" applyFont="1" applyFill="1" applyBorder="1" applyAlignment="1">
      <alignment horizontal="justify" vertical="center" wrapText="1"/>
    </xf>
    <xf numFmtId="43" fontId="28" fillId="79" borderId="25" xfId="1150" applyNumberFormat="1" applyFont="1" applyFill="1" applyBorder="1" applyAlignment="1" applyProtection="1">
      <alignment vertical="center" wrapText="1"/>
      <protection locked="0"/>
    </xf>
    <xf numFmtId="2" fontId="34" fillId="79" borderId="25" xfId="704" applyNumberFormat="1" applyFont="1" applyFill="1" applyBorder="1" applyAlignment="1" applyProtection="1">
      <alignment horizontal="right" vertical="center" wrapText="1"/>
    </xf>
    <xf numFmtId="0" fontId="26" fillId="79" borderId="25" xfId="766" applyNumberFormat="1" applyFont="1" applyFill="1" applyBorder="1" applyAlignment="1" applyProtection="1">
      <alignment horizontal="justify" vertical="center" wrapText="1"/>
      <protection locked="0"/>
    </xf>
    <xf numFmtId="2" fontId="3" fillId="79" borderId="25" xfId="1150" applyNumberFormat="1" applyFont="1" applyFill="1" applyBorder="1" applyAlignment="1">
      <alignment vertical="center" wrapText="1"/>
    </xf>
    <xf numFmtId="4" fontId="28" fillId="79" borderId="25" xfId="1150" applyNumberFormat="1" applyFont="1" applyFill="1" applyBorder="1" applyAlignment="1">
      <alignment vertical="center" wrapText="1"/>
    </xf>
    <xf numFmtId="2" fontId="28" fillId="79" borderId="1" xfId="767" applyNumberFormat="1" applyFont="1" applyFill="1" applyBorder="1" applyAlignment="1" applyProtection="1">
      <alignment horizontal="right" vertical="center" wrapText="1"/>
      <protection locked="0"/>
    </xf>
    <xf numFmtId="2" fontId="4" fillId="79" borderId="25" xfId="0" applyNumberFormat="1" applyFont="1" applyFill="1" applyBorder="1" applyAlignment="1">
      <alignment vertical="center" wrapText="1"/>
    </xf>
    <xf numFmtId="0" fontId="4" fillId="0" borderId="25" xfId="0" applyFont="1" applyFill="1" applyBorder="1" applyAlignment="1">
      <alignment horizontal="center" vertical="center"/>
    </xf>
    <xf numFmtId="2" fontId="26" fillId="0" borderId="25" xfId="767" applyNumberFormat="1" applyFont="1" applyFill="1" applyBorder="1" applyAlignment="1" applyProtection="1">
      <alignment horizontal="justify" vertical="center" wrapText="1"/>
      <protection locked="0"/>
    </xf>
    <xf numFmtId="0" fontId="26" fillId="79" borderId="1" xfId="2" applyFont="1" applyFill="1" applyBorder="1" applyAlignment="1" applyProtection="1">
      <alignment horizontal="justify" vertical="center" wrapText="1"/>
      <protection locked="0"/>
    </xf>
    <xf numFmtId="164" fontId="3" fillId="0" borderId="25" xfId="1" applyFont="1" applyFill="1" applyBorder="1" applyAlignment="1">
      <alignment horizontal="right" vertical="center" wrapText="1"/>
    </xf>
    <xf numFmtId="164" fontId="2" fillId="22" borderId="25" xfId="1" applyFont="1" applyFill="1" applyBorder="1" applyAlignment="1">
      <alignment vertical="center" wrapText="1"/>
    </xf>
    <xf numFmtId="43" fontId="42" fillId="67" borderId="25" xfId="3" applyFont="1" applyFill="1" applyBorder="1" applyAlignment="1">
      <alignment horizontal="center" vertical="center" wrapText="1"/>
    </xf>
    <xf numFmtId="43" fontId="34" fillId="25" borderId="25" xfId="1142" applyFont="1" applyFill="1" applyBorder="1" applyAlignment="1">
      <alignment horizontal="center" vertical="center" wrapText="1"/>
    </xf>
    <xf numFmtId="43" fontId="34" fillId="25" borderId="25" xfId="3" applyFont="1" applyFill="1" applyBorder="1" applyAlignment="1">
      <alignment horizontal="center" vertical="center" wrapText="1"/>
    </xf>
    <xf numFmtId="2" fontId="32" fillId="79" borderId="1" xfId="7" applyNumberFormat="1" applyFont="1" applyFill="1" applyBorder="1" applyAlignment="1" applyProtection="1">
      <alignment horizontal="right" vertical="center" wrapText="1"/>
      <protection locked="0"/>
    </xf>
    <xf numFmtId="0" fontId="34" fillId="79" borderId="1" xfId="1070" applyNumberFormat="1" applyFont="1" applyFill="1" applyBorder="1" applyAlignment="1" applyProtection="1">
      <alignment horizontal="justify" vertical="center" wrapText="1"/>
      <protection locked="0"/>
    </xf>
    <xf numFmtId="2" fontId="4" fillId="79" borderId="1" xfId="1070" applyNumberFormat="1" applyFont="1" applyFill="1" applyBorder="1" applyAlignment="1" applyProtection="1">
      <alignment horizontal="center" vertical="center" wrapText="1"/>
      <protection locked="0"/>
    </xf>
    <xf numFmtId="0" fontId="3" fillId="79" borderId="25" xfId="1150" applyFont="1" applyFill="1" applyBorder="1" applyAlignment="1">
      <alignment vertical="center" wrapText="1"/>
    </xf>
    <xf numFmtId="0" fontId="3" fillId="79" borderId="1" xfId="1150" applyFont="1" applyFill="1" applyBorder="1" applyAlignment="1">
      <alignment horizontal="justify" vertical="center" wrapText="1"/>
    </xf>
    <xf numFmtId="0" fontId="26" fillId="79" borderId="1" xfId="1098" applyFont="1" applyFill="1" applyBorder="1" applyAlignment="1">
      <alignment horizontal="justify" vertical="center" wrapText="1"/>
    </xf>
    <xf numFmtId="2" fontId="26" fillId="79" borderId="1" xfId="1098" applyNumberFormat="1" applyFont="1" applyFill="1" applyBorder="1" applyAlignment="1">
      <alignment horizontal="justify" vertical="center" wrapText="1"/>
    </xf>
    <xf numFmtId="0" fontId="26" fillId="79" borderId="1" xfId="767" applyFont="1" applyFill="1" applyBorder="1" applyAlignment="1" applyProtection="1">
      <alignment horizontal="justify" vertical="center" wrapText="1"/>
      <protection locked="0"/>
    </xf>
    <xf numFmtId="43" fontId="26" fillId="79" borderId="1" xfId="1098" applyNumberFormat="1" applyFont="1" applyFill="1" applyBorder="1" applyAlignment="1">
      <alignment horizontal="justify" vertical="center" wrapText="1"/>
    </xf>
    <xf numFmtId="0" fontId="28" fillId="79" borderId="1" xfId="6" applyFont="1" applyFill="1" applyBorder="1" applyAlignment="1" applyProtection="1">
      <alignment horizontal="justify" vertical="center" wrapText="1"/>
      <protection locked="0"/>
    </xf>
    <xf numFmtId="0" fontId="28" fillId="79" borderId="1" xfId="909" applyFont="1" applyFill="1" applyBorder="1" applyAlignment="1" applyProtection="1">
      <alignment horizontal="justify" vertical="center" wrapText="1"/>
      <protection locked="0"/>
    </xf>
    <xf numFmtId="0" fontId="26" fillId="79" borderId="1" xfId="769" applyFont="1" applyFill="1" applyBorder="1" applyAlignment="1" applyProtection="1">
      <alignment horizontal="justify" vertical="center" wrapText="1"/>
      <protection locked="0"/>
    </xf>
    <xf numFmtId="0" fontId="32" fillId="79" borderId="1" xfId="2" applyFont="1" applyFill="1" applyBorder="1" applyAlignment="1">
      <alignment horizontal="justify" vertical="center" wrapText="1"/>
    </xf>
    <xf numFmtId="0" fontId="26" fillId="79" borderId="1" xfId="2" applyFont="1" applyFill="1" applyBorder="1" applyAlignment="1">
      <alignment horizontal="justify" vertical="center" wrapText="1"/>
    </xf>
    <xf numFmtId="0" fontId="34" fillId="79" borderId="1" xfId="0" applyFont="1" applyFill="1" applyBorder="1" applyAlignment="1">
      <alignment vertical="center" wrapText="1"/>
    </xf>
    <xf numFmtId="2" fontId="4" fillId="79" borderId="1" xfId="0" applyNumberFormat="1" applyFont="1" applyFill="1" applyBorder="1" applyAlignment="1">
      <alignment vertical="center" wrapText="1"/>
    </xf>
    <xf numFmtId="0" fontId="26" fillId="79" borderId="1" xfId="5" applyFont="1" applyFill="1" applyBorder="1" applyAlignment="1">
      <alignment horizontal="justify" vertical="center" wrapText="1"/>
    </xf>
    <xf numFmtId="0" fontId="27" fillId="79" borderId="1" xfId="2" applyFont="1" applyFill="1" applyBorder="1" applyAlignment="1" applyProtection="1">
      <alignment horizontal="justify" vertical="center" wrapText="1"/>
      <protection locked="0"/>
    </xf>
    <xf numFmtId="2" fontId="32" fillId="79" borderId="1" xfId="2" applyNumberFormat="1" applyFont="1" applyFill="1" applyBorder="1" applyAlignment="1" applyProtection="1">
      <alignment horizontal="right" vertical="center" wrapText="1"/>
      <protection locked="0"/>
    </xf>
    <xf numFmtId="0" fontId="28" fillId="79" borderId="25" xfId="766" applyNumberFormat="1" applyFont="1" applyFill="1" applyBorder="1" applyAlignment="1" applyProtection="1">
      <alignment horizontal="justify" vertical="center" wrapText="1"/>
      <protection locked="0"/>
    </xf>
    <xf numFmtId="2" fontId="28" fillId="79" borderId="25" xfId="766" applyNumberFormat="1" applyFont="1" applyFill="1" applyBorder="1" applyAlignment="1" applyProtection="1">
      <alignment horizontal="justify" vertical="center" wrapText="1"/>
      <protection locked="0"/>
    </xf>
    <xf numFmtId="2" fontId="28" fillId="79" borderId="25" xfId="1150" applyNumberFormat="1" applyFont="1" applyFill="1" applyBorder="1" applyAlignment="1" applyProtection="1">
      <alignment vertical="center" wrapText="1"/>
      <protection locked="0"/>
    </xf>
    <xf numFmtId="2" fontId="28" fillId="79" borderId="25" xfId="766" applyNumberFormat="1" applyFont="1" applyFill="1" applyBorder="1" applyAlignment="1" applyProtection="1">
      <alignment horizontal="right" vertical="center" wrapText="1"/>
      <protection locked="0"/>
    </xf>
    <xf numFmtId="0" fontId="28" fillId="79" borderId="25" xfId="821" applyFont="1" applyFill="1" applyBorder="1" applyAlignment="1" applyProtection="1">
      <alignment horizontal="justify" vertical="center" wrapText="1"/>
      <protection locked="0"/>
    </xf>
    <xf numFmtId="43" fontId="28" fillId="79" borderId="29" xfId="2" applyNumberFormat="1" applyFont="1" applyFill="1" applyBorder="1" applyAlignment="1">
      <alignment horizontal="justify" vertical="center" wrapText="1"/>
    </xf>
    <xf numFmtId="0" fontId="28" fillId="79" borderId="29" xfId="2" applyFont="1" applyFill="1" applyBorder="1" applyAlignment="1">
      <alignment horizontal="justify" vertical="center" wrapText="1"/>
    </xf>
    <xf numFmtId="2" fontId="28" fillId="79" borderId="25" xfId="0" applyNumberFormat="1" applyFont="1" applyFill="1" applyBorder="1" applyAlignment="1">
      <alignment vertical="center" wrapText="1"/>
    </xf>
    <xf numFmtId="0" fontId="28" fillId="79" borderId="25" xfId="1281" applyFont="1" applyFill="1" applyBorder="1" applyAlignment="1" applyProtection="1">
      <alignment vertical="center" wrapText="1"/>
      <protection locked="0"/>
    </xf>
    <xf numFmtId="2" fontId="28" fillId="79" borderId="25" xfId="1281" applyNumberFormat="1" applyFont="1" applyFill="1" applyBorder="1" applyAlignment="1" applyProtection="1">
      <alignment vertical="center" wrapText="1"/>
      <protection locked="0"/>
    </xf>
    <xf numFmtId="2" fontId="28" fillId="0" borderId="25"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5" xfId="6" applyNumberFormat="1" applyFont="1" applyFill="1" applyBorder="1" applyAlignment="1" applyProtection="1">
      <alignment horizontal="center" vertical="center" wrapText="1"/>
      <protection locked="0"/>
    </xf>
    <xf numFmtId="2" fontId="56" fillId="79" borderId="25" xfId="0" applyNumberFormat="1" applyFont="1" applyFill="1" applyBorder="1" applyAlignment="1">
      <alignment vertical="center" wrapText="1"/>
    </xf>
    <xf numFmtId="2" fontId="28" fillId="0" borderId="25"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5" xfId="1095" applyNumberFormat="1" applyFont="1" applyFill="1" applyBorder="1" applyAlignment="1">
      <alignment horizontal="right" vertical="center" wrapText="1"/>
    </xf>
    <xf numFmtId="43" fontId="26" fillId="0" borderId="25" xfId="1150" applyNumberFormat="1" applyFont="1" applyFill="1" applyBorder="1" applyAlignment="1" applyProtection="1">
      <alignment vertical="center" wrapText="1"/>
      <protection locked="0"/>
    </xf>
    <xf numFmtId="2" fontId="28" fillId="0" borderId="25" xfId="4" applyNumberFormat="1" applyFont="1" applyFill="1" applyBorder="1" applyAlignment="1">
      <alignment horizontal="right" vertical="center"/>
    </xf>
    <xf numFmtId="0" fontId="26" fillId="79" borderId="25" xfId="9" applyNumberFormat="1" applyFont="1" applyFill="1" applyBorder="1" applyAlignment="1" applyProtection="1">
      <alignment horizontal="right" vertical="center" wrapText="1"/>
    </xf>
    <xf numFmtId="0" fontId="26" fillId="21" borderId="25" xfId="0" applyFont="1" applyFill="1" applyBorder="1" applyAlignment="1">
      <alignment vertical="center" wrapText="1"/>
    </xf>
    <xf numFmtId="2" fontId="26" fillId="21" borderId="25" xfId="0" applyNumberFormat="1" applyFont="1" applyFill="1" applyBorder="1" applyAlignment="1">
      <alignment vertical="center" wrapText="1"/>
    </xf>
    <xf numFmtId="164" fontId="2" fillId="21" borderId="25" xfId="2025" applyNumberFormat="1" applyFont="1" applyFill="1" applyBorder="1" applyAlignment="1">
      <alignment vertical="center" wrapText="1"/>
    </xf>
    <xf numFmtId="2" fontId="2" fillId="21" borderId="25" xfId="2025" applyNumberFormat="1" applyFont="1" applyFill="1" applyBorder="1" applyAlignment="1">
      <alignment vertical="center" wrapText="1"/>
    </xf>
    <xf numFmtId="43" fontId="26" fillId="21" borderId="25" xfId="100" applyFont="1" applyFill="1" applyBorder="1" applyAlignment="1">
      <alignment vertical="center" wrapText="1"/>
    </xf>
    <xf numFmtId="2" fontId="26" fillId="21" borderId="25" xfId="100" applyNumberFormat="1" applyFont="1" applyFill="1" applyBorder="1" applyAlignment="1">
      <alignment vertical="center" wrapText="1"/>
    </xf>
    <xf numFmtId="0" fontId="26" fillId="21" borderId="25" xfId="1263" applyFont="1" applyFill="1" applyBorder="1" applyAlignment="1">
      <alignment horizontal="center" vertical="center" wrapText="1"/>
    </xf>
    <xf numFmtId="0" fontId="26" fillId="21" borderId="25" xfId="1263" applyFont="1" applyFill="1" applyBorder="1" applyAlignment="1">
      <alignment vertical="center" wrapText="1"/>
    </xf>
    <xf numFmtId="2" fontId="26" fillId="21" borderId="25"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5" xfId="2" applyFont="1" applyFill="1" applyBorder="1" applyAlignment="1">
      <alignment vertical="center" wrapText="1"/>
    </xf>
    <xf numFmtId="164" fontId="2" fillId="22" borderId="25" xfId="1" applyFont="1" applyFill="1" applyBorder="1" applyAlignment="1">
      <alignment horizontal="center" vertical="center" wrapText="1"/>
    </xf>
    <xf numFmtId="1" fontId="2" fillId="22" borderId="25" xfId="1" applyNumberFormat="1" applyFont="1" applyFill="1" applyBorder="1" applyAlignment="1">
      <alignment horizontal="center" vertical="center" wrapText="1"/>
    </xf>
    <xf numFmtId="2" fontId="34" fillId="11" borderId="25" xfId="0" applyNumberFormat="1" applyFont="1" applyFill="1" applyBorder="1" applyAlignment="1">
      <alignment vertical="center" wrapText="1"/>
    </xf>
    <xf numFmtId="0" fontId="3" fillId="11" borderId="25" xfId="1" applyNumberFormat="1" applyFont="1" applyFill="1" applyBorder="1" applyAlignment="1">
      <alignment horizontal="justify" vertical="center" wrapText="1"/>
    </xf>
    <xf numFmtId="0" fontId="3" fillId="0" borderId="25" xfId="1" applyNumberFormat="1" applyFont="1" applyFill="1" applyBorder="1" applyAlignment="1">
      <alignment horizontal="left" vertical="center" wrapText="1"/>
    </xf>
    <xf numFmtId="1" fontId="2" fillId="0" borderId="25" xfId="1" applyNumberFormat="1" applyFont="1" applyFill="1" applyBorder="1" applyAlignment="1">
      <alignment horizontal="center" vertical="center" wrapText="1"/>
    </xf>
    <xf numFmtId="164" fontId="2" fillId="0" borderId="25" xfId="1" applyFont="1" applyFill="1" applyBorder="1" applyAlignment="1">
      <alignment horizontal="left" vertical="center" wrapText="1"/>
    </xf>
    <xf numFmtId="174" fontId="2" fillId="0" borderId="25" xfId="1" applyNumberFormat="1" applyFont="1" applyFill="1" applyBorder="1" applyAlignment="1">
      <alignment horizontal="center" vertical="center" wrapText="1"/>
    </xf>
    <xf numFmtId="0" fontId="3" fillId="0" borderId="25" xfId="1" applyNumberFormat="1" applyFont="1" applyFill="1" applyBorder="1" applyAlignment="1">
      <alignment horizontal="justify" vertical="center" wrapText="1"/>
    </xf>
    <xf numFmtId="164" fontId="2" fillId="0" borderId="25" xfId="1" applyFont="1" applyFill="1" applyBorder="1" applyAlignment="1">
      <alignment vertical="center" wrapText="1"/>
    </xf>
    <xf numFmtId="164" fontId="3" fillId="0" borderId="25" xfId="1" applyFont="1" applyFill="1" applyBorder="1" applyAlignment="1">
      <alignment horizontal="left" vertical="center" wrapText="1"/>
    </xf>
    <xf numFmtId="164" fontId="3" fillId="0" borderId="25" xfId="1" applyFont="1" applyFill="1" applyBorder="1" applyAlignment="1">
      <alignment vertical="center" wrapText="1"/>
    </xf>
    <xf numFmtId="1" fontId="34" fillId="11" borderId="25" xfId="0" applyNumberFormat="1" applyFont="1" applyFill="1" applyBorder="1" applyAlignment="1">
      <alignment horizontal="center" vertical="center" wrapText="1"/>
    </xf>
    <xf numFmtId="0" fontId="34" fillId="11" borderId="25" xfId="0" applyFont="1" applyFill="1" applyBorder="1" applyAlignment="1">
      <alignment horizontal="justify" vertical="center" wrapText="1"/>
    </xf>
    <xf numFmtId="0" fontId="4" fillId="68" borderId="25" xfId="0" applyFont="1" applyFill="1" applyBorder="1" applyAlignment="1">
      <alignment vertical="center" wrapText="1"/>
    </xf>
    <xf numFmtId="0" fontId="4" fillId="68" borderId="25" xfId="0" applyFont="1" applyFill="1" applyBorder="1" applyAlignment="1">
      <alignment horizontal="center" vertical="center" wrapText="1"/>
    </xf>
    <xf numFmtId="1" fontId="26" fillId="0" borderId="25" xfId="13" applyNumberFormat="1" applyFont="1" applyBorder="1" applyAlignment="1" applyProtection="1">
      <alignment horizontal="center" vertical="center" wrapText="1"/>
      <protection locked="0"/>
    </xf>
    <xf numFmtId="0" fontId="26" fillId="0" borderId="25" xfId="11" applyFont="1" applyBorder="1" applyAlignment="1" applyProtection="1">
      <alignment horizontal="left" vertical="center" wrapText="1"/>
      <protection locked="0"/>
    </xf>
    <xf numFmtId="0" fontId="33" fillId="0" borderId="25" xfId="13" applyFont="1" applyBorder="1" applyAlignment="1" applyProtection="1">
      <alignment horizontal="justify" vertical="center" wrapText="1"/>
      <protection locked="0"/>
    </xf>
    <xf numFmtId="0" fontId="26" fillId="0" borderId="25" xfId="0" applyFont="1" applyBorder="1" applyAlignment="1">
      <alignment horizontal="justify" vertical="center" wrapText="1"/>
    </xf>
    <xf numFmtId="0" fontId="26" fillId="0" borderId="25" xfId="11" applyFont="1" applyBorder="1" applyAlignment="1" applyProtection="1">
      <alignment horizontal="justify" vertical="center" wrapText="1"/>
      <protection locked="0"/>
    </xf>
    <xf numFmtId="1" fontId="28" fillId="0" borderId="25" xfId="13" applyNumberFormat="1" applyFont="1" applyBorder="1" applyAlignment="1" applyProtection="1">
      <alignment horizontal="center" vertical="center" wrapText="1"/>
      <protection locked="0"/>
    </xf>
    <xf numFmtId="1" fontId="28" fillId="0" borderId="25" xfId="11" applyNumberFormat="1" applyFont="1" applyBorder="1" applyAlignment="1" applyProtection="1">
      <alignment horizontal="center" vertical="center" wrapText="1"/>
      <protection locked="0"/>
    </xf>
    <xf numFmtId="0" fontId="28" fillId="0" borderId="25" xfId="11" applyFont="1" applyBorder="1" applyAlignment="1" applyProtection="1">
      <alignment horizontal="center" vertical="center" wrapText="1"/>
      <protection locked="0"/>
    </xf>
    <xf numFmtId="1" fontId="26" fillId="0" borderId="25" xfId="0" applyNumberFormat="1" applyFont="1" applyBorder="1" applyAlignment="1">
      <alignment horizontal="center" vertical="center" wrapText="1"/>
    </xf>
    <xf numFmtId="0" fontId="28" fillId="0" borderId="25" xfId="11" applyFont="1" applyBorder="1" applyAlignment="1" applyProtection="1">
      <alignment horizontal="left" vertical="center" wrapText="1"/>
      <protection locked="0"/>
    </xf>
    <xf numFmtId="1" fontId="26" fillId="0" borderId="25" xfId="6" applyNumberFormat="1" applyFont="1" applyBorder="1" applyAlignment="1" applyProtection="1">
      <alignment horizontal="center" vertical="center" wrapText="1"/>
      <protection locked="0"/>
    </xf>
    <xf numFmtId="0" fontId="28" fillId="0" borderId="25" xfId="6" applyFont="1" applyBorder="1" applyAlignment="1" applyProtection="1">
      <alignment horizontal="left" vertical="center" wrapText="1"/>
      <protection locked="0"/>
    </xf>
    <xf numFmtId="2" fontId="34" fillId="0" borderId="25" xfId="6" applyNumberFormat="1" applyFont="1" applyBorder="1" applyAlignment="1">
      <alignment horizontal="justify" vertical="center" wrapText="1"/>
    </xf>
    <xf numFmtId="0" fontId="4" fillId="0" borderId="25" xfId="11" applyFont="1" applyBorder="1" applyAlignment="1" applyProtection="1">
      <alignment horizontal="justify" vertical="center" wrapText="1"/>
      <protection locked="0"/>
    </xf>
    <xf numFmtId="0" fontId="26" fillId="0" borderId="25" xfId="2" applyFont="1" applyBorder="1" applyAlignment="1">
      <alignment vertical="center" wrapText="1"/>
    </xf>
    <xf numFmtId="1" fontId="28" fillId="0" borderId="25" xfId="6" applyNumberFormat="1" applyFont="1" applyBorder="1" applyAlignment="1">
      <alignment horizontal="center" vertical="center" wrapText="1"/>
    </xf>
    <xf numFmtId="43" fontId="28" fillId="0" borderId="25" xfId="3" applyFont="1" applyFill="1" applyBorder="1" applyAlignment="1" applyProtection="1">
      <alignment horizontal="left" vertical="center" wrapText="1"/>
    </xf>
    <xf numFmtId="0" fontId="28" fillId="0" borderId="25" xfId="6" applyFont="1" applyBorder="1" applyAlignment="1">
      <alignment horizontal="justify" vertical="center" wrapText="1"/>
    </xf>
    <xf numFmtId="0" fontId="4" fillId="11" borderId="25" xfId="0" applyFont="1" applyFill="1" applyBorder="1" applyAlignment="1">
      <alignment vertical="center" wrapText="1"/>
    </xf>
    <xf numFmtId="0" fontId="28" fillId="0" borderId="25" xfId="11" applyFont="1" applyBorder="1" applyAlignment="1" applyProtection="1">
      <alignment vertical="center" wrapText="1"/>
      <protection locked="0"/>
    </xf>
    <xf numFmtId="0" fontId="28" fillId="0" borderId="25" xfId="11" applyFont="1" applyBorder="1" applyAlignment="1" applyProtection="1">
      <alignment horizontal="justify" vertical="center" wrapText="1"/>
      <protection locked="0"/>
    </xf>
    <xf numFmtId="1" fontId="28" fillId="0" borderId="25" xfId="1" applyNumberFormat="1" applyFont="1" applyFill="1" applyBorder="1" applyAlignment="1" applyProtection="1">
      <alignment horizontal="center" vertical="center" wrapText="1"/>
      <protection locked="0"/>
    </xf>
    <xf numFmtId="1" fontId="28" fillId="0" borderId="25" xfId="1" applyNumberFormat="1" applyFont="1" applyFill="1" applyBorder="1" applyAlignment="1">
      <alignment horizontal="center" vertical="center" wrapText="1"/>
    </xf>
    <xf numFmtId="0" fontId="28" fillId="0" borderId="25" xfId="2" applyFont="1" applyBorder="1" applyAlignment="1">
      <alignment horizontal="left" vertical="center" wrapText="1"/>
    </xf>
    <xf numFmtId="0" fontId="28" fillId="0" borderId="25" xfId="15" applyFont="1" applyBorder="1" applyAlignment="1">
      <alignment horizontal="justify" vertical="center" wrapText="1"/>
    </xf>
    <xf numFmtId="0" fontId="4" fillId="0" borderId="25" xfId="15" applyFont="1" applyBorder="1" applyAlignment="1">
      <alignment horizontal="justify" vertical="center" wrapText="1"/>
    </xf>
    <xf numFmtId="0" fontId="34" fillId="0" borderId="25" xfId="15" applyFont="1" applyBorder="1" applyAlignment="1">
      <alignment horizontal="justify" vertical="center" wrapText="1"/>
    </xf>
    <xf numFmtId="1" fontId="4" fillId="2" borderId="25" xfId="822" applyNumberFormat="1" applyFont="1" applyFill="1" applyBorder="1" applyAlignment="1" applyProtection="1">
      <alignment horizontal="center" vertical="center" wrapText="1"/>
      <protection locked="0"/>
    </xf>
    <xf numFmtId="0" fontId="4" fillId="2" borderId="25" xfId="822" applyFont="1" applyFill="1" applyBorder="1" applyAlignment="1" applyProtection="1">
      <alignment vertical="center" wrapText="1"/>
      <protection locked="0"/>
    </xf>
    <xf numFmtId="0" fontId="4" fillId="2" borderId="25" xfId="0" applyFont="1" applyFill="1" applyBorder="1" applyAlignment="1">
      <alignment horizontal="center" vertical="center" wrapText="1"/>
    </xf>
    <xf numFmtId="1" fontId="4" fillId="0" borderId="25" xfId="11" applyNumberFormat="1" applyFont="1" applyBorder="1" applyAlignment="1" applyProtection="1">
      <alignment horizontal="center" vertical="center" wrapText="1"/>
      <protection locked="0"/>
    </xf>
    <xf numFmtId="2" fontId="28" fillId="0" borderId="25" xfId="15" applyNumberFormat="1" applyFont="1" applyBorder="1" applyAlignment="1" applyProtection="1">
      <alignment horizontal="justify" vertical="center" wrapText="1"/>
      <protection locked="0"/>
    </xf>
    <xf numFmtId="1" fontId="28" fillId="2" borderId="25" xfId="10" applyNumberFormat="1" applyFont="1" applyFill="1" applyBorder="1" applyAlignment="1" applyProtection="1">
      <alignment horizontal="center" vertical="center" wrapText="1"/>
      <protection locked="0"/>
    </xf>
    <xf numFmtId="0" fontId="4" fillId="0" borderId="25" xfId="11" applyFont="1" applyBorder="1" applyAlignment="1" applyProtection="1">
      <alignment vertical="center" wrapText="1"/>
      <protection locked="0"/>
    </xf>
    <xf numFmtId="0" fontId="26" fillId="0" borderId="25" xfId="15" applyFont="1" applyBorder="1" applyAlignment="1">
      <alignment horizontal="justify" vertical="center" wrapText="1"/>
    </xf>
    <xf numFmtId="0" fontId="3" fillId="0" borderId="25" xfId="0" applyFont="1" applyBorder="1" applyAlignment="1">
      <alignment horizontal="justify" vertical="center" wrapText="1"/>
    </xf>
    <xf numFmtId="0" fontId="42" fillId="0" borderId="25" xfId="0" applyFont="1" applyBorder="1" applyAlignment="1">
      <alignment horizontal="center" vertical="center" wrapText="1"/>
    </xf>
    <xf numFmtId="0" fontId="42" fillId="2" borderId="25" xfId="0" applyFont="1" applyFill="1" applyBorder="1" applyAlignment="1">
      <alignment horizontal="center" vertical="center" wrapText="1"/>
    </xf>
    <xf numFmtId="1" fontId="4" fillId="2" borderId="25" xfId="11" applyNumberFormat="1" applyFont="1" applyFill="1" applyBorder="1" applyAlignment="1" applyProtection="1">
      <alignment horizontal="center" vertical="center" wrapText="1"/>
      <protection locked="0"/>
    </xf>
    <xf numFmtId="0" fontId="43" fillId="0" borderId="25" xfId="11" applyFont="1" applyBorder="1" applyAlignment="1" applyProtection="1">
      <alignment horizontal="center" vertical="center" wrapText="1"/>
      <protection locked="0"/>
    </xf>
    <xf numFmtId="1" fontId="28" fillId="0" borderId="25" xfId="4" applyNumberFormat="1" applyFont="1" applyFill="1" applyBorder="1" applyAlignment="1" applyProtection="1">
      <alignment horizontal="center" vertical="center" wrapText="1"/>
      <protection locked="0"/>
    </xf>
    <xf numFmtId="0" fontId="33" fillId="0" borderId="25" xfId="11" applyFont="1" applyBorder="1" applyAlignment="1" applyProtection="1">
      <alignment horizontal="justify" vertical="center" wrapText="1"/>
      <protection locked="0"/>
    </xf>
    <xf numFmtId="1" fontId="28" fillId="0" borderId="25" xfId="1087" applyNumberFormat="1" applyFont="1" applyBorder="1" applyAlignment="1">
      <alignment horizontal="center" vertical="center" wrapText="1"/>
    </xf>
    <xf numFmtId="0" fontId="28" fillId="0" borderId="25" xfId="1087" applyFont="1" applyBorder="1" applyAlignment="1">
      <alignment horizontal="left" vertical="center" wrapText="1"/>
    </xf>
    <xf numFmtId="0" fontId="28" fillId="0" borderId="25" xfId="1087" applyFont="1" applyBorder="1" applyAlignment="1">
      <alignment horizontal="justify" vertical="center" wrapText="1"/>
    </xf>
    <xf numFmtId="0" fontId="4" fillId="0" borderId="25" xfId="1087" applyFont="1" applyBorder="1" applyAlignment="1">
      <alignment horizontal="justify" vertical="center" wrapText="1"/>
    </xf>
    <xf numFmtId="0" fontId="4" fillId="11" borderId="25" xfId="0" applyFont="1" applyFill="1" applyBorder="1" applyAlignment="1">
      <alignment horizontal="center" vertical="center" wrapText="1"/>
    </xf>
    <xf numFmtId="1" fontId="4" fillId="11" borderId="25" xfId="0" applyNumberFormat="1" applyFont="1" applyFill="1" applyBorder="1" applyAlignment="1">
      <alignment horizontal="center" vertical="center" wrapText="1"/>
    </xf>
    <xf numFmtId="0" fontId="4" fillId="11" borderId="25" xfId="0" applyFont="1" applyFill="1" applyBorder="1" applyAlignment="1">
      <alignment horizontal="justify" vertical="center" wrapText="1"/>
    </xf>
    <xf numFmtId="0" fontId="26" fillId="11" borderId="25" xfId="2" applyFont="1" applyFill="1" applyBorder="1" applyAlignment="1">
      <alignment horizontal="center" vertical="center" wrapText="1"/>
    </xf>
    <xf numFmtId="1" fontId="26" fillId="11" borderId="25" xfId="2" applyNumberFormat="1" applyFont="1" applyFill="1" applyBorder="1" applyAlignment="1">
      <alignment horizontal="center" vertical="center" wrapText="1"/>
    </xf>
    <xf numFmtId="0" fontId="26" fillId="11" borderId="25" xfId="2" applyFont="1" applyFill="1" applyBorder="1" applyAlignment="1">
      <alignment horizontal="justify" vertical="center" wrapText="1"/>
    </xf>
    <xf numFmtId="43" fontId="26" fillId="11" borderId="25" xfId="2" applyNumberFormat="1" applyFont="1" applyFill="1" applyBorder="1" applyAlignment="1">
      <alignment horizontal="justify" vertical="center" wrapText="1"/>
    </xf>
    <xf numFmtId="0" fontId="26" fillId="0" borderId="25" xfId="2" applyFont="1" applyBorder="1" applyAlignment="1">
      <alignment horizontal="center" vertical="center" wrapText="1"/>
    </xf>
    <xf numFmtId="1" fontId="26" fillId="0" borderId="25" xfId="2" applyNumberFormat="1" applyFont="1" applyBorder="1" applyAlignment="1">
      <alignment horizontal="center" vertical="center" wrapText="1"/>
    </xf>
    <xf numFmtId="0" fontId="26" fillId="11" borderId="25" xfId="0" applyFont="1" applyFill="1" applyBorder="1" applyAlignment="1">
      <alignment horizontal="left" vertical="center" wrapText="1"/>
    </xf>
    <xf numFmtId="1" fontId="26" fillId="11" borderId="25" xfId="0" applyNumberFormat="1" applyFont="1" applyFill="1" applyBorder="1" applyAlignment="1">
      <alignment horizontal="center" vertical="center" wrapText="1"/>
    </xf>
    <xf numFmtId="2" fontId="4" fillId="11" borderId="25" xfId="0" applyNumberFormat="1" applyFont="1" applyFill="1" applyBorder="1" applyAlignment="1">
      <alignment vertical="center" wrapText="1"/>
    </xf>
    <xf numFmtId="0" fontId="26" fillId="11" borderId="25" xfId="0" applyFont="1" applyFill="1" applyBorder="1" applyAlignment="1">
      <alignment horizontal="justify" vertical="center" wrapText="1"/>
    </xf>
    <xf numFmtId="0" fontId="26" fillId="11" borderId="25" xfId="2020" applyFont="1" applyFill="1" applyBorder="1" applyAlignment="1" applyProtection="1">
      <alignment vertical="center" wrapText="1"/>
    </xf>
    <xf numFmtId="1" fontId="28" fillId="11" borderId="25" xfId="0" applyNumberFormat="1" applyFont="1" applyFill="1" applyBorder="1" applyAlignment="1">
      <alignment horizontal="center" vertical="center" wrapText="1"/>
    </xf>
    <xf numFmtId="0" fontId="28" fillId="11" borderId="25" xfId="0" applyFont="1" applyFill="1" applyBorder="1" applyAlignment="1">
      <alignment vertical="center" wrapText="1"/>
    </xf>
    <xf numFmtId="0" fontId="28" fillId="11" borderId="25" xfId="0" applyFont="1" applyFill="1" applyBorder="1" applyAlignment="1">
      <alignment horizontal="justify" vertical="center" wrapText="1"/>
    </xf>
    <xf numFmtId="0" fontId="26" fillId="0" borderId="25" xfId="0" applyFont="1" applyBorder="1" applyAlignment="1">
      <alignment vertical="center" wrapText="1"/>
    </xf>
    <xf numFmtId="0" fontId="28" fillId="0" borderId="25" xfId="15" applyFont="1" applyBorder="1" applyAlignment="1" applyProtection="1">
      <alignment horizontal="justify" vertical="center" wrapText="1"/>
      <protection locked="0"/>
    </xf>
    <xf numFmtId="0" fontId="28" fillId="0" borderId="25" xfId="11" applyFont="1" applyBorder="1" applyAlignment="1">
      <alignment horizontal="justify" vertical="center" wrapText="1"/>
    </xf>
    <xf numFmtId="49" fontId="26" fillId="0" borderId="25" xfId="0" applyNumberFormat="1" applyFont="1" applyBorder="1" applyAlignment="1">
      <alignment horizontal="center" vertical="center" wrapText="1"/>
    </xf>
    <xf numFmtId="49" fontId="28" fillId="0" borderId="25" xfId="0" applyNumberFormat="1" applyFont="1" applyBorder="1" applyAlignment="1">
      <alignment horizontal="center" vertical="center" wrapText="1"/>
    </xf>
    <xf numFmtId="2" fontId="4" fillId="0" borderId="25" xfId="0" applyNumberFormat="1" applyFont="1" applyFill="1" applyBorder="1" applyAlignment="1">
      <alignment vertical="center" wrapText="1"/>
    </xf>
    <xf numFmtId="1" fontId="28" fillId="2" borderId="25" xfId="0" applyNumberFormat="1" applyFont="1" applyFill="1" applyBorder="1" applyAlignment="1">
      <alignment horizontal="center" vertical="center" wrapText="1"/>
    </xf>
    <xf numFmtId="1" fontId="28" fillId="2" borderId="25" xfId="0" applyNumberFormat="1" applyFont="1" applyFill="1" applyBorder="1" applyAlignment="1" applyProtection="1">
      <alignment horizontal="center" vertical="center" wrapText="1"/>
      <protection locked="0"/>
    </xf>
    <xf numFmtId="0" fontId="28" fillId="2" borderId="25" xfId="0" applyFont="1" applyFill="1" applyBorder="1" applyAlignment="1" applyProtection="1">
      <alignment horizontal="left" vertical="center" wrapText="1"/>
      <protection locked="0"/>
    </xf>
    <xf numFmtId="0" fontId="34" fillId="0" borderId="25" xfId="0" applyFont="1" applyFill="1" applyBorder="1" applyAlignment="1">
      <alignment vertical="center" wrapText="1"/>
    </xf>
    <xf numFmtId="0" fontId="4" fillId="0" borderId="25" xfId="15" applyFont="1" applyFill="1" applyBorder="1" applyAlignment="1">
      <alignment horizontal="left" vertical="center" wrapText="1"/>
    </xf>
    <xf numFmtId="1" fontId="3" fillId="0" borderId="25" xfId="0" applyNumberFormat="1" applyFont="1" applyFill="1" applyBorder="1" applyAlignment="1">
      <alignment horizontal="center" vertical="center" wrapText="1"/>
    </xf>
    <xf numFmtId="1" fontId="28"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vertical="center" wrapText="1"/>
      <protection locked="0"/>
    </xf>
    <xf numFmtId="0" fontId="32" fillId="0" borderId="25" xfId="11" applyFont="1" applyFill="1" applyBorder="1" applyAlignment="1" applyProtection="1">
      <alignment horizontal="justify" vertical="center" wrapText="1"/>
      <protection locked="0"/>
    </xf>
    <xf numFmtId="1" fontId="26" fillId="0" borderId="25" xfId="1152" applyNumberFormat="1" applyFont="1" applyFill="1" applyBorder="1" applyAlignment="1" applyProtection="1">
      <alignment horizontal="center" vertical="center" wrapText="1"/>
      <protection locked="0"/>
    </xf>
    <xf numFmtId="0" fontId="26" fillId="0" borderId="25" xfId="6" applyFont="1" applyBorder="1" applyAlignment="1" applyProtection="1">
      <alignment vertical="center" wrapText="1"/>
      <protection locked="0"/>
    </xf>
    <xf numFmtId="0" fontId="28" fillId="0" borderId="25" xfId="11" applyFont="1" applyBorder="1" applyAlignment="1">
      <alignment horizontal="left" vertical="center" wrapText="1"/>
    </xf>
    <xf numFmtId="0" fontId="28" fillId="75" borderId="25" xfId="0" applyFont="1" applyFill="1" applyBorder="1" applyAlignment="1">
      <alignment horizontal="center" vertical="center" wrapText="1"/>
    </xf>
    <xf numFmtId="0" fontId="3" fillId="0" borderId="25" xfId="10" applyFont="1" applyBorder="1" applyAlignment="1">
      <alignment horizontal="justify" vertical="center" wrapText="1"/>
    </xf>
    <xf numFmtId="0" fontId="26" fillId="11" borderId="25" xfId="2" applyFont="1" applyFill="1" applyBorder="1" applyAlignment="1">
      <alignment vertical="center" wrapText="1"/>
    </xf>
    <xf numFmtId="1" fontId="34" fillId="0" borderId="25" xfId="0" applyNumberFormat="1" applyFont="1" applyBorder="1" applyAlignment="1">
      <alignment horizontal="center" vertical="center" wrapText="1"/>
    </xf>
    <xf numFmtId="1" fontId="34" fillId="0" borderId="25" xfId="15" applyNumberFormat="1" applyFont="1" applyBorder="1" applyAlignment="1" applyProtection="1">
      <alignment horizontal="center" vertical="center" wrapText="1"/>
      <protection locked="0"/>
    </xf>
    <xf numFmtId="1" fontId="26" fillId="0" borderId="25" xfId="15" applyNumberFormat="1" applyFont="1" applyBorder="1" applyAlignment="1" applyProtection="1">
      <alignment horizontal="center" vertical="center" wrapText="1"/>
      <protection locked="0"/>
    </xf>
    <xf numFmtId="0" fontId="26" fillId="0" borderId="25" xfId="15" applyFont="1" applyBorder="1" applyAlignment="1" applyProtection="1">
      <alignment horizontal="left" vertical="center" wrapText="1"/>
      <protection locked="0"/>
    </xf>
    <xf numFmtId="0" fontId="33" fillId="0" borderId="25" xfId="0" applyFont="1" applyBorder="1" applyAlignment="1" applyProtection="1">
      <alignment horizontal="justify" vertical="center" wrapText="1"/>
      <protection locked="0"/>
    </xf>
    <xf numFmtId="1" fontId="4" fillId="0" borderId="25" xfId="854" applyNumberFormat="1" applyFont="1" applyBorder="1" applyAlignment="1" applyProtection="1">
      <alignment horizontal="center" vertical="center" wrapText="1"/>
      <protection locked="0"/>
    </xf>
    <xf numFmtId="1" fontId="3" fillId="0" borderId="25" xfId="2" applyNumberFormat="1" applyFont="1" applyBorder="1" applyAlignment="1">
      <alignment horizontal="center" vertical="center" wrapText="1"/>
    </xf>
    <xf numFmtId="0" fontId="3" fillId="0" borderId="25" xfId="2" applyFont="1" applyBorder="1" applyAlignment="1">
      <alignment vertical="center" wrapText="1"/>
    </xf>
    <xf numFmtId="0" fontId="3" fillId="0" borderId="25" xfId="2" applyFont="1" applyBorder="1" applyAlignment="1">
      <alignment horizontal="justify" vertical="center" wrapText="1"/>
    </xf>
    <xf numFmtId="0" fontId="3" fillId="0" borderId="25" xfId="2023" applyFont="1" applyBorder="1" applyAlignment="1">
      <alignment horizontal="justify" vertical="center" wrapText="1"/>
      <protection locked="0"/>
    </xf>
    <xf numFmtId="2" fontId="26" fillId="11" borderId="25" xfId="0" applyNumberFormat="1" applyFont="1" applyFill="1" applyBorder="1" applyAlignment="1">
      <alignment wrapText="1"/>
    </xf>
    <xf numFmtId="1" fontId="34" fillId="0" borderId="25" xfId="15" applyNumberFormat="1" applyFont="1" applyBorder="1" applyAlignment="1">
      <alignment horizontal="center" vertical="center" wrapText="1"/>
    </xf>
    <xf numFmtId="0" fontId="34" fillId="0" borderId="25" xfId="11" applyFont="1" applyBorder="1" applyAlignment="1">
      <alignment horizontal="justify" vertical="center" wrapText="1"/>
    </xf>
    <xf numFmtId="0" fontId="43" fillId="11" borderId="25" xfId="0" applyFont="1" applyFill="1" applyBorder="1" applyAlignment="1">
      <alignment vertical="center" wrapText="1"/>
    </xf>
    <xf numFmtId="1" fontId="33" fillId="11" borderId="25" xfId="2" applyNumberFormat="1" applyFont="1" applyFill="1" applyBorder="1" applyAlignment="1">
      <alignment horizontal="center" vertical="center" wrapText="1"/>
    </xf>
    <xf numFmtId="0" fontId="33" fillId="11" borderId="25" xfId="2" applyFont="1" applyFill="1" applyBorder="1" applyAlignment="1">
      <alignment horizontal="justify" vertical="center" wrapText="1"/>
    </xf>
    <xf numFmtId="0" fontId="43" fillId="11" borderId="25" xfId="0" applyFont="1" applyFill="1" applyBorder="1" applyAlignment="1">
      <alignment horizontal="center" vertical="center" wrapText="1"/>
    </xf>
    <xf numFmtId="2" fontId="26" fillId="11" borderId="25" xfId="0" applyNumberFormat="1" applyFont="1" applyFill="1" applyBorder="1" applyAlignment="1">
      <alignment vertical="center" wrapText="1"/>
    </xf>
    <xf numFmtId="43" fontId="33" fillId="11" borderId="25"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5" xfId="2" applyFont="1" applyBorder="1" applyAlignment="1">
      <alignment vertical="center" wrapText="1"/>
    </xf>
    <xf numFmtId="0" fontId="33" fillId="0" borderId="25" xfId="2" applyFont="1" applyBorder="1" applyAlignment="1">
      <alignment horizontal="center" vertical="center" wrapText="1"/>
    </xf>
    <xf numFmtId="0" fontId="28" fillId="0" borderId="25" xfId="2" applyFont="1" applyBorder="1" applyAlignment="1">
      <alignment horizontal="center" vertical="center" wrapText="1"/>
    </xf>
    <xf numFmtId="0" fontId="28" fillId="0" borderId="25" xfId="822" applyFont="1" applyBorder="1" applyAlignment="1" applyProtection="1">
      <alignment horizontal="justify" vertical="center" wrapText="1"/>
      <protection locked="0"/>
    </xf>
    <xf numFmtId="0" fontId="43" fillId="0" borderId="0" xfId="0" applyFont="1" applyAlignment="1">
      <alignment wrapText="1"/>
    </xf>
    <xf numFmtId="1" fontId="28" fillId="0" borderId="25" xfId="2" applyNumberFormat="1" applyFont="1" applyBorder="1" applyAlignment="1">
      <alignment horizontal="center" vertical="center" wrapText="1"/>
    </xf>
    <xf numFmtId="2" fontId="28" fillId="0" borderId="25" xfId="0" applyNumberFormat="1" applyFont="1" applyFill="1" applyBorder="1" applyAlignment="1">
      <alignment vertical="center" wrapText="1"/>
    </xf>
    <xf numFmtId="0" fontId="43" fillId="11" borderId="25" xfId="0" applyFont="1" applyFill="1" applyBorder="1" applyAlignment="1">
      <alignment wrapText="1"/>
    </xf>
    <xf numFmtId="0" fontId="43" fillId="11" borderId="25" xfId="0" applyFont="1" applyFill="1" applyBorder="1" applyAlignment="1">
      <alignment horizontal="center" wrapText="1"/>
    </xf>
    <xf numFmtId="0" fontId="33" fillId="0" borderId="25" xfId="2" applyFont="1" applyBorder="1" applyAlignment="1">
      <alignment horizontal="justify" vertical="center" wrapText="1"/>
    </xf>
    <xf numFmtId="1" fontId="33" fillId="0" borderId="25" xfId="2" applyNumberFormat="1" applyFont="1" applyBorder="1" applyAlignment="1">
      <alignment horizontal="center" vertical="center" wrapText="1"/>
    </xf>
    <xf numFmtId="0" fontId="43" fillId="0" borderId="25" xfId="0" applyFont="1" applyBorder="1" applyAlignment="1">
      <alignment wrapText="1"/>
    </xf>
    <xf numFmtId="0" fontId="43" fillId="0" borderId="25" xfId="0" applyFont="1" applyBorder="1" applyAlignment="1">
      <alignment horizontal="center" wrapText="1"/>
    </xf>
    <xf numFmtId="0" fontId="3" fillId="0" borderId="25" xfId="0" applyFont="1" applyBorder="1" applyAlignment="1">
      <alignment wrapText="1"/>
    </xf>
    <xf numFmtId="0" fontId="3" fillId="0" borderId="25" xfId="0" applyFont="1" applyBorder="1" applyAlignment="1">
      <alignment horizontal="center" wrapText="1"/>
    </xf>
    <xf numFmtId="0" fontId="3" fillId="0" borderId="0" xfId="0" applyFont="1" applyAlignment="1">
      <alignment wrapText="1"/>
    </xf>
    <xf numFmtId="0" fontId="28" fillId="0" borderId="25" xfId="2" applyFont="1" applyBorder="1" applyAlignment="1">
      <alignment vertical="center" wrapText="1"/>
    </xf>
    <xf numFmtId="2" fontId="26" fillId="0" borderId="25"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5" xfId="0" applyFont="1" applyFill="1" applyBorder="1" applyAlignment="1">
      <alignment vertical="center" wrapText="1"/>
    </xf>
    <xf numFmtId="2" fontId="43" fillId="11" borderId="25" xfId="0" applyNumberFormat="1" applyFont="1" applyFill="1" applyBorder="1" applyAlignment="1">
      <alignment wrapText="1"/>
    </xf>
    <xf numFmtId="0" fontId="26" fillId="11" borderId="25" xfId="0" applyFont="1" applyFill="1" applyBorder="1" applyAlignment="1">
      <alignment wrapText="1"/>
    </xf>
    <xf numFmtId="0" fontId="26" fillId="11" borderId="25" xfId="0" applyFont="1" applyFill="1" applyBorder="1" applyAlignment="1">
      <alignment horizontal="center" wrapText="1"/>
    </xf>
    <xf numFmtId="0" fontId="26" fillId="0" borderId="0" xfId="0" applyFont="1" applyAlignment="1">
      <alignment wrapText="1"/>
    </xf>
    <xf numFmtId="1" fontId="4" fillId="0" borderId="25" xfId="15" applyNumberFormat="1" applyFont="1" applyBorder="1" applyAlignment="1" applyProtection="1">
      <alignment horizontal="center" vertical="center" wrapText="1"/>
      <protection locked="0"/>
    </xf>
    <xf numFmtId="0" fontId="28" fillId="0" borderId="25" xfId="15" applyFont="1" applyBorder="1" applyAlignment="1" applyProtection="1">
      <alignment horizontal="right" vertical="center" wrapText="1"/>
      <protection locked="0"/>
    </xf>
    <xf numFmtId="0" fontId="28" fillId="0" borderId="25" xfId="15" applyFont="1" applyBorder="1" applyAlignment="1" applyProtection="1">
      <alignment vertical="center" wrapText="1"/>
      <protection locked="0"/>
    </xf>
    <xf numFmtId="2" fontId="4" fillId="0" borderId="25"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5" xfId="2" applyFont="1" applyFill="1" applyBorder="1" applyAlignment="1">
      <alignment vertical="center"/>
    </xf>
    <xf numFmtId="0" fontId="26" fillId="68" borderId="25" xfId="2" applyFont="1" applyFill="1" applyBorder="1" applyAlignment="1">
      <alignment horizontal="center" vertical="center"/>
    </xf>
    <xf numFmtId="0" fontId="26" fillId="68" borderId="25" xfId="2" applyFont="1" applyFill="1" applyBorder="1" applyAlignment="1">
      <alignment horizontal="left" vertical="center"/>
    </xf>
    <xf numFmtId="0" fontId="4" fillId="68" borderId="25" xfId="0" applyFont="1" applyFill="1" applyBorder="1" applyAlignment="1">
      <alignment vertical="center"/>
    </xf>
    <xf numFmtId="1" fontId="4" fillId="68" borderId="25" xfId="0" applyNumberFormat="1" applyFont="1" applyFill="1" applyBorder="1" applyAlignment="1">
      <alignment horizontal="center" vertical="center"/>
    </xf>
    <xf numFmtId="0" fontId="4" fillId="68" borderId="25" xfId="0" applyFont="1" applyFill="1" applyBorder="1" applyAlignment="1">
      <alignment horizontal="center" vertical="center"/>
    </xf>
    <xf numFmtId="2" fontId="4" fillId="68" borderId="25" xfId="0" applyNumberFormat="1" applyFont="1" applyFill="1" applyBorder="1" applyAlignment="1">
      <alignment vertical="center"/>
    </xf>
    <xf numFmtId="0" fontId="4" fillId="68" borderId="25" xfId="0" applyFont="1" applyFill="1" applyBorder="1" applyAlignment="1">
      <alignment horizontal="justify" vertical="center"/>
    </xf>
    <xf numFmtId="0" fontId="4" fillId="68" borderId="25" xfId="0" applyFont="1" applyFill="1" applyBorder="1" applyAlignment="1">
      <alignment horizontal="left" vertical="center"/>
    </xf>
    <xf numFmtId="0" fontId="32" fillId="68" borderId="25" xfId="11" applyFont="1" applyFill="1" applyBorder="1" applyAlignment="1">
      <alignment horizontal="justify" vertical="center"/>
    </xf>
    <xf numFmtId="0" fontId="28" fillId="68" borderId="25" xfId="2" applyFont="1" applyFill="1" applyBorder="1" applyAlignment="1">
      <alignment vertical="center"/>
    </xf>
    <xf numFmtId="1" fontId="26" fillId="68" borderId="25" xfId="2" applyNumberFormat="1" applyFont="1" applyFill="1" applyBorder="1" applyAlignment="1">
      <alignment horizontal="center" vertical="center"/>
    </xf>
    <xf numFmtId="0" fontId="26" fillId="68" borderId="25" xfId="2" applyFont="1" applyFill="1" applyBorder="1" applyAlignment="1">
      <alignment horizontal="justify" vertical="center"/>
    </xf>
    <xf numFmtId="43" fontId="26" fillId="68" borderId="25" xfId="2" applyNumberFormat="1" applyFont="1" applyFill="1" applyBorder="1" applyAlignment="1">
      <alignment horizontal="justify" vertical="center"/>
    </xf>
    <xf numFmtId="2" fontId="2" fillId="8" borderId="25" xfId="1" applyNumberFormat="1" applyFont="1" applyFill="1" applyBorder="1" applyAlignment="1">
      <alignment horizontal="center" vertical="center" wrapText="1"/>
    </xf>
    <xf numFmtId="0" fontId="26" fillId="11" borderId="25" xfId="2" applyFont="1" applyFill="1" applyBorder="1" applyAlignment="1">
      <alignment vertical="center"/>
    </xf>
    <xf numFmtId="0" fontId="33" fillId="11" borderId="25" xfId="2" applyFont="1" applyFill="1" applyBorder="1" applyAlignment="1">
      <alignment horizontal="left" vertical="center" wrapText="1"/>
    </xf>
    <xf numFmtId="1" fontId="33" fillId="11" borderId="25" xfId="2" applyNumberFormat="1" applyFont="1" applyFill="1" applyBorder="1" applyAlignment="1">
      <alignment horizontal="left" vertical="center" wrapText="1"/>
    </xf>
    <xf numFmtId="0" fontId="43" fillId="11" borderId="25" xfId="0" applyFont="1" applyFill="1" applyBorder="1" applyAlignment="1">
      <alignment horizontal="left" wrapText="1"/>
    </xf>
    <xf numFmtId="0" fontId="43" fillId="0" borderId="0" xfId="0" applyFont="1" applyAlignment="1">
      <alignment horizontal="left" wrapText="1"/>
    </xf>
    <xf numFmtId="0" fontId="43" fillId="11" borderId="25" xfId="0" applyFont="1" applyFill="1" applyBorder="1" applyAlignment="1">
      <alignment horizontal="right" wrapText="1"/>
    </xf>
    <xf numFmtId="0" fontId="28" fillId="21" borderId="25" xfId="15" applyFont="1" applyFill="1" applyBorder="1" applyAlignment="1" applyProtection="1">
      <alignment horizontal="center" vertical="center" wrapText="1"/>
      <protection locked="0"/>
    </xf>
    <xf numFmtId="1" fontId="28" fillId="0" borderId="25" xfId="1150" applyNumberFormat="1" applyFont="1" applyBorder="1" applyAlignment="1" applyProtection="1">
      <alignment horizontal="center" vertical="center" wrapText="1"/>
      <protection locked="0"/>
    </xf>
    <xf numFmtId="0" fontId="4" fillId="21" borderId="25" xfId="1141" applyFont="1" applyFill="1" applyBorder="1" applyAlignment="1">
      <alignment horizontal="justify" vertical="center" wrapText="1"/>
    </xf>
    <xf numFmtId="0" fontId="34" fillId="0" borderId="25" xfId="1141" applyFont="1" applyBorder="1" applyAlignment="1">
      <alignment horizontal="justify" vertical="center" wrapText="1"/>
    </xf>
    <xf numFmtId="0" fontId="4" fillId="0" borderId="25" xfId="1141" applyFont="1" applyBorder="1" applyAlignment="1">
      <alignment horizontal="justify" vertical="center" wrapText="1"/>
    </xf>
    <xf numFmtId="0" fontId="33" fillId="21" borderId="25" xfId="1141" applyFont="1" applyFill="1" applyBorder="1" applyAlignment="1">
      <alignment horizontal="justify" vertical="center" wrapText="1"/>
    </xf>
    <xf numFmtId="0" fontId="28" fillId="0" borderId="25" xfId="1141" applyFont="1" applyBorder="1" applyAlignment="1">
      <alignment horizontal="justify" vertical="center" wrapText="1"/>
    </xf>
    <xf numFmtId="0" fontId="3" fillId="21" borderId="25" xfId="2024" applyNumberFormat="1" applyFont="1" applyFill="1" applyBorder="1" applyAlignment="1">
      <alignment horizontal="justify" vertical="center" wrapText="1"/>
    </xf>
    <xf numFmtId="2" fontId="34" fillId="0" borderId="25" xfId="1150" applyNumberFormat="1" applyFont="1" applyBorder="1" applyAlignment="1">
      <alignment horizontal="justify" vertical="center" wrapText="1"/>
    </xf>
    <xf numFmtId="2" fontId="3" fillId="0" borderId="25" xfId="1150" applyNumberFormat="1" applyFont="1" applyBorder="1" applyAlignment="1">
      <alignment horizontal="justify" vertical="center" wrapText="1"/>
    </xf>
    <xf numFmtId="0" fontId="33" fillId="0" borderId="25" xfId="1141" applyFont="1" applyBorder="1" applyAlignment="1">
      <alignment horizontal="justify" vertical="center" wrapText="1"/>
    </xf>
    <xf numFmtId="0" fontId="4" fillId="0" borderId="25" xfId="1141" applyFont="1" applyFill="1" applyBorder="1" applyAlignment="1">
      <alignment horizontal="justify" vertical="center" wrapText="1"/>
    </xf>
    <xf numFmtId="0" fontId="3" fillId="0" borderId="25"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5" xfId="1" applyFont="1" applyFill="1" applyBorder="1" applyAlignment="1">
      <alignment horizontal="left" vertical="center"/>
    </xf>
    <xf numFmtId="164" fontId="2" fillId="22" borderId="25" xfId="1" applyFont="1" applyFill="1" applyBorder="1" applyAlignment="1">
      <alignment horizontal="right" vertical="center" wrapText="1"/>
    </xf>
    <xf numFmtId="164" fontId="2" fillId="77" borderId="25" xfId="1" applyFont="1" applyFill="1" applyBorder="1" applyAlignment="1">
      <alignment horizontal="center" vertical="center" wrapText="1"/>
    </xf>
    <xf numFmtId="174" fontId="2" fillId="77" borderId="25" xfId="1" applyNumberFormat="1" applyFont="1" applyFill="1" applyBorder="1" applyAlignment="1">
      <alignment horizontal="center" vertical="center" wrapText="1"/>
    </xf>
    <xf numFmtId="1" fontId="2" fillId="77" borderId="25" xfId="1" applyNumberFormat="1" applyFont="1" applyFill="1" applyBorder="1" applyAlignment="1">
      <alignment horizontal="center" vertical="center" wrapText="1"/>
    </xf>
    <xf numFmtId="164" fontId="34" fillId="78" borderId="25" xfId="1" applyFont="1" applyFill="1" applyBorder="1" applyAlignment="1">
      <alignment horizontal="right" vertical="center"/>
    </xf>
    <xf numFmtId="0" fontId="4" fillId="78" borderId="25" xfId="0" applyNumberFormat="1" applyFont="1" applyFill="1" applyBorder="1" applyAlignment="1">
      <alignment horizontal="justify" vertical="center"/>
    </xf>
    <xf numFmtId="0" fontId="28" fillId="0" borderId="25" xfId="5" applyFont="1" applyFill="1" applyBorder="1" applyAlignment="1" applyProtection="1">
      <alignment vertical="center" wrapText="1"/>
      <protection locked="0"/>
    </xf>
    <xf numFmtId="164" fontId="2" fillId="17" borderId="25" xfId="1" applyFont="1" applyFill="1" applyBorder="1" applyAlignment="1">
      <alignment horizontal="center" vertical="center" wrapText="1"/>
    </xf>
    <xf numFmtId="174" fontId="2" fillId="17" borderId="25" xfId="1" applyNumberFormat="1" applyFont="1" applyFill="1" applyBorder="1" applyAlignment="1">
      <alignment horizontal="center" vertical="center" wrapText="1"/>
    </xf>
    <xf numFmtId="1" fontId="2" fillId="17" borderId="25" xfId="1" applyNumberFormat="1" applyFont="1" applyFill="1" applyBorder="1" applyAlignment="1">
      <alignment horizontal="center" vertical="center" wrapText="1"/>
    </xf>
    <xf numFmtId="164" fontId="34" fillId="16" borderId="25" xfId="1" applyFont="1" applyFill="1" applyBorder="1" applyAlignment="1">
      <alignment horizontal="right" vertical="center"/>
    </xf>
    <xf numFmtId="0" fontId="4" fillId="16" borderId="25" xfId="0" applyNumberFormat="1" applyFont="1" applyFill="1" applyBorder="1" applyAlignment="1">
      <alignment horizontal="justify" vertical="center"/>
    </xf>
    <xf numFmtId="0" fontId="4" fillId="2" borderId="25" xfId="0" applyFont="1" applyFill="1" applyBorder="1" applyAlignment="1">
      <alignment horizontal="center" vertical="center"/>
    </xf>
    <xf numFmtId="0" fontId="33" fillId="0" borderId="25" xfId="0" applyFont="1" applyFill="1" applyBorder="1" applyAlignment="1">
      <alignment horizontal="center" vertical="center" wrapText="1"/>
    </xf>
    <xf numFmtId="0" fontId="33" fillId="0" borderId="25" xfId="0" applyFont="1" applyFill="1" applyBorder="1" applyAlignment="1">
      <alignment horizontal="left" vertical="center" wrapText="1"/>
    </xf>
    <xf numFmtId="174" fontId="33" fillId="0" borderId="25" xfId="1" applyNumberFormat="1" applyFont="1" applyFill="1" applyBorder="1" applyAlignment="1">
      <alignment horizontal="center" vertical="center" wrapText="1"/>
    </xf>
    <xf numFmtId="1" fontId="33" fillId="0" borderId="25" xfId="0" applyNumberFormat="1" applyFont="1" applyFill="1" applyBorder="1" applyAlignment="1">
      <alignment horizontal="center" vertical="center" wrapText="1"/>
    </xf>
    <xf numFmtId="164" fontId="33" fillId="0" borderId="25" xfId="1" applyFont="1" applyFill="1" applyBorder="1" applyAlignment="1">
      <alignment horizontal="right" vertical="center" wrapText="1"/>
    </xf>
    <xf numFmtId="0" fontId="33" fillId="0" borderId="25" xfId="0" applyNumberFormat="1" applyFont="1" applyFill="1" applyBorder="1" applyAlignment="1">
      <alignment horizontal="justify" vertical="center" wrapText="1"/>
    </xf>
    <xf numFmtId="0" fontId="34" fillId="0" borderId="25" xfId="0" applyFont="1" applyFill="1" applyBorder="1" applyAlignment="1">
      <alignment horizontal="center" vertical="center"/>
    </xf>
    <xf numFmtId="174" fontId="34" fillId="0" borderId="25" xfId="1" applyNumberFormat="1" applyFont="1" applyFill="1" applyBorder="1" applyAlignment="1">
      <alignment horizontal="center" vertical="center" wrapText="1"/>
    </xf>
    <xf numFmtId="1" fontId="34" fillId="0" borderId="25" xfId="0" applyNumberFormat="1" applyFont="1" applyFill="1" applyBorder="1" applyAlignment="1">
      <alignment horizontal="center" vertical="center" wrapText="1"/>
    </xf>
    <xf numFmtId="164" fontId="2" fillId="0" borderId="25" xfId="1" applyFont="1" applyFill="1" applyBorder="1" applyAlignment="1">
      <alignment horizontal="right" vertical="center" wrapText="1"/>
    </xf>
    <xf numFmtId="0" fontId="34" fillId="0" borderId="25"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6" xfId="0" applyFont="1" applyFill="1" applyBorder="1" applyAlignment="1">
      <alignment vertical="center" wrapText="1"/>
    </xf>
    <xf numFmtId="0" fontId="4" fillId="25" borderId="25" xfId="0" applyFont="1" applyFill="1" applyBorder="1" applyAlignment="1">
      <alignment horizontal="center" vertical="center"/>
    </xf>
    <xf numFmtId="2" fontId="4" fillId="0" borderId="25" xfId="0" applyNumberFormat="1" applyFont="1" applyFill="1" applyBorder="1" applyAlignment="1">
      <alignment horizontal="center" vertical="center"/>
    </xf>
    <xf numFmtId="2" fontId="34" fillId="0" borderId="25" xfId="0" applyNumberFormat="1" applyFont="1" applyFill="1" applyBorder="1" applyAlignment="1">
      <alignment horizontal="center" vertical="center"/>
    </xf>
    <xf numFmtId="0" fontId="43" fillId="0" borderId="25" xfId="0" applyFont="1" applyFill="1" applyBorder="1" applyAlignment="1">
      <alignment horizontal="center" vertical="center" wrapText="1"/>
    </xf>
    <xf numFmtId="174" fontId="43" fillId="0" borderId="25" xfId="1" applyNumberFormat="1" applyFont="1" applyFill="1" applyBorder="1" applyAlignment="1">
      <alignment horizontal="center" vertical="center"/>
    </xf>
    <xf numFmtId="1" fontId="43" fillId="0" borderId="25" xfId="0" applyNumberFormat="1" applyFont="1" applyFill="1" applyBorder="1" applyAlignment="1">
      <alignment horizontal="center" vertical="center"/>
    </xf>
    <xf numFmtId="164" fontId="43" fillId="0" borderId="25" xfId="1" applyFont="1" applyFill="1" applyBorder="1" applyAlignment="1">
      <alignment horizontal="right" vertical="center" wrapText="1"/>
    </xf>
    <xf numFmtId="0" fontId="43" fillId="0" borderId="25"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5" xfId="0" applyFont="1" applyFill="1" applyBorder="1" applyAlignment="1">
      <alignment horizontal="center" vertical="center"/>
    </xf>
    <xf numFmtId="0" fontId="34" fillId="0" borderId="25" xfId="0" applyFont="1" applyBorder="1" applyAlignment="1">
      <alignment horizontal="center" vertical="center"/>
    </xf>
    <xf numFmtId="0" fontId="34" fillId="11" borderId="27" xfId="0" applyFont="1" applyFill="1" applyBorder="1" applyAlignment="1">
      <alignment vertical="center" wrapText="1"/>
    </xf>
    <xf numFmtId="0" fontId="34" fillId="11" borderId="28" xfId="0" applyFont="1" applyFill="1" applyBorder="1" applyAlignment="1">
      <alignment vertical="center" wrapText="1"/>
    </xf>
    <xf numFmtId="164" fontId="2" fillId="0" borderId="28" xfId="1" applyFont="1" applyFill="1" applyBorder="1" applyAlignment="1">
      <alignment vertical="center"/>
    </xf>
    <xf numFmtId="164" fontId="2" fillId="0" borderId="25" xfId="1" applyFont="1" applyFill="1" applyBorder="1" applyAlignment="1">
      <alignment horizontal="left" vertical="center"/>
    </xf>
    <xf numFmtId="174" fontId="34" fillId="0" borderId="25" xfId="1" applyNumberFormat="1" applyFont="1" applyBorder="1" applyAlignment="1">
      <alignment horizontal="center" vertical="center" wrapText="1"/>
    </xf>
    <xf numFmtId="2" fontId="28" fillId="25" borderId="25" xfId="1150" applyNumberFormat="1" applyFont="1" applyFill="1" applyBorder="1" applyAlignment="1">
      <alignment horizontal="right" vertical="center" wrapText="1"/>
    </xf>
    <xf numFmtId="2" fontId="26" fillId="25" borderId="25" xfId="1150" applyNumberFormat="1" applyFont="1" applyFill="1" applyBorder="1" applyAlignment="1">
      <alignment horizontal="right" vertical="center" wrapText="1"/>
    </xf>
    <xf numFmtId="164" fontId="2" fillId="18" borderId="25" xfId="1" applyFont="1" applyFill="1" applyBorder="1" applyAlignment="1">
      <alignment horizontal="right" vertical="center" wrapText="1"/>
    </xf>
    <xf numFmtId="0" fontId="34" fillId="0" borderId="25" xfId="7" applyFont="1" applyFill="1" applyBorder="1" applyAlignment="1">
      <alignment horizontal="left" vertical="center" wrapText="1"/>
    </xf>
    <xf numFmtId="0" fontId="44" fillId="2" borderId="25" xfId="1150" applyFont="1" applyFill="1" applyBorder="1" applyAlignment="1">
      <alignment horizontal="center" vertical="center" wrapText="1"/>
    </xf>
    <xf numFmtId="0" fontId="3" fillId="79" borderId="25" xfId="1150" applyFont="1" applyFill="1" applyBorder="1" applyAlignment="1">
      <alignment horizontal="justify" vertical="center" wrapText="1"/>
    </xf>
    <xf numFmtId="165" fontId="28" fillId="2" borderId="25" xfId="1150" applyNumberFormat="1" applyFont="1" applyFill="1" applyBorder="1" applyAlignment="1">
      <alignment horizontal="left" vertical="center" wrapText="1"/>
    </xf>
    <xf numFmtId="0" fontId="28" fillId="2" borderId="25" xfId="1098" applyFont="1" applyFill="1" applyBorder="1" applyAlignment="1">
      <alignment horizontal="left" vertical="center" wrapText="1"/>
    </xf>
    <xf numFmtId="0" fontId="28" fillId="2" borderId="25" xfId="1098" applyFont="1" applyFill="1" applyBorder="1" applyAlignment="1">
      <alignment vertical="center" wrapText="1"/>
    </xf>
    <xf numFmtId="0" fontId="34" fillId="2" borderId="25" xfId="1098" applyFont="1" applyFill="1" applyBorder="1" applyAlignment="1">
      <alignment horizontal="justify" vertical="center" wrapText="1"/>
    </xf>
    <xf numFmtId="0" fontId="28" fillId="0" borderId="25" xfId="15" applyFont="1" applyFill="1" applyBorder="1" applyAlignment="1" applyProtection="1">
      <alignment horizontal="justify" vertical="center" wrapText="1"/>
    </xf>
    <xf numFmtId="0" fontId="3" fillId="0" borderId="0" xfId="1095" applyFont="1" applyAlignment="1">
      <alignment vertical="center"/>
    </xf>
    <xf numFmtId="2" fontId="3" fillId="0" borderId="0" xfId="2" applyNumberFormat="1" applyFont="1" applyAlignment="1">
      <alignment horizontal="center" vertical="center" wrapText="1"/>
    </xf>
    <xf numFmtId="0" fontId="3" fillId="0" borderId="0" xfId="1150" applyFont="1" applyAlignment="1">
      <alignment vertical="center"/>
    </xf>
    <xf numFmtId="0" fontId="3" fillId="0" borderId="0" xfId="2018" applyFont="1" applyAlignment="1">
      <alignment vertical="center"/>
    </xf>
    <xf numFmtId="0" fontId="3" fillId="0" borderId="0" xfId="0" applyFont="1" applyAlignment="1">
      <alignment horizontal="center" vertical="center"/>
    </xf>
    <xf numFmtId="0" fontId="34" fillId="25" borderId="25" xfId="0" applyFont="1" applyFill="1" applyBorder="1" applyAlignment="1">
      <alignment horizontal="left" vertical="center" wrapText="1"/>
    </xf>
    <xf numFmtId="0" fontId="34" fillId="0" borderId="25" xfId="766" applyNumberFormat="1" applyFont="1" applyFill="1" applyBorder="1" applyAlignment="1" applyProtection="1">
      <alignment horizontal="justify" vertical="center"/>
    </xf>
    <xf numFmtId="0" fontId="28" fillId="0" borderId="25" xfId="6" applyNumberFormat="1" applyFont="1" applyFill="1" applyBorder="1" applyAlignment="1" applyProtection="1">
      <alignment horizontal="justify" vertical="center" wrapText="1"/>
      <protection locked="0"/>
    </xf>
    <xf numFmtId="2" fontId="28" fillId="0" borderId="25" xfId="6" applyNumberFormat="1" applyFont="1" applyFill="1" applyBorder="1" applyAlignment="1" applyProtection="1">
      <alignment horizontal="right" vertical="center" wrapText="1"/>
      <protection locked="0"/>
    </xf>
    <xf numFmtId="0" fontId="4" fillId="0" borderId="25" xfId="766" applyFont="1" applyFill="1" applyBorder="1" applyAlignment="1" applyProtection="1">
      <alignment horizontal="center" vertical="center"/>
      <protection locked="0"/>
    </xf>
    <xf numFmtId="43" fontId="4" fillId="0" borderId="25" xfId="9" applyFont="1" applyFill="1" applyBorder="1" applyAlignment="1" applyProtection="1">
      <alignment horizontal="center" vertical="center" wrapText="1"/>
    </xf>
    <xf numFmtId="0" fontId="26" fillId="0" borderId="25" xfId="704" applyNumberFormat="1" applyFont="1" applyFill="1" applyBorder="1" applyAlignment="1" applyProtection="1">
      <alignment horizontal="justify" vertical="center" wrapText="1"/>
    </xf>
    <xf numFmtId="0" fontId="28" fillId="0" borderId="25" xfId="704" applyNumberFormat="1" applyFont="1" applyFill="1" applyBorder="1" applyAlignment="1" applyProtection="1">
      <alignment horizontal="justify" vertical="center" wrapText="1"/>
    </xf>
    <xf numFmtId="2" fontId="28" fillId="0" borderId="25" xfId="1095" applyNumberFormat="1" applyFont="1" applyFill="1" applyBorder="1" applyAlignment="1">
      <alignment horizontal="center" vertical="center" wrapText="1"/>
    </xf>
    <xf numFmtId="43" fontId="28" fillId="0" borderId="25"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5"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5" xfId="704" applyFont="1" applyFill="1" applyBorder="1" applyAlignment="1">
      <alignment horizontal="justify" vertical="center" wrapText="1"/>
    </xf>
    <xf numFmtId="2" fontId="4" fillId="0" borderId="25" xfId="0" applyNumberFormat="1" applyFont="1" applyFill="1" applyBorder="1" applyAlignment="1">
      <alignment horizontal="right" vertical="center" wrapText="1"/>
    </xf>
    <xf numFmtId="2" fontId="4" fillId="0" borderId="25" xfId="0" applyNumberFormat="1" applyFont="1" applyFill="1" applyBorder="1" applyAlignment="1">
      <alignment horizontal="center" vertical="center" wrapText="1"/>
    </xf>
    <xf numFmtId="0" fontId="28" fillId="0" borderId="25" xfId="625" applyFont="1" applyFill="1" applyBorder="1" applyAlignment="1" applyProtection="1">
      <alignment horizontal="left" vertical="center" wrapText="1"/>
      <protection locked="0"/>
    </xf>
    <xf numFmtId="0" fontId="28" fillId="0" borderId="25" xfId="625" applyFont="1" applyFill="1" applyBorder="1" applyAlignment="1">
      <alignment horizontal="justify" vertical="center" wrapText="1"/>
    </xf>
    <xf numFmtId="1" fontId="4" fillId="0" borderId="25" xfId="6" applyNumberFormat="1" applyFont="1" applyFill="1" applyBorder="1" applyAlignment="1" applyProtection="1">
      <alignment horizontal="center" vertical="center" wrapText="1"/>
      <protection locked="0"/>
    </xf>
    <xf numFmtId="1" fontId="3" fillId="0" borderId="25" xfId="6" applyNumberFormat="1" applyFont="1" applyFill="1" applyBorder="1" applyAlignment="1" applyProtection="1">
      <alignment horizontal="center" vertical="center" wrapText="1"/>
      <protection locked="0"/>
    </xf>
    <xf numFmtId="2" fontId="28" fillId="0" borderId="25" xfId="6" applyNumberFormat="1" applyFont="1" applyFill="1" applyBorder="1" applyAlignment="1" applyProtection="1">
      <alignment horizontal="center" vertical="center" wrapText="1"/>
      <protection locked="0"/>
    </xf>
    <xf numFmtId="0" fontId="57" fillId="0" borderId="25" xfId="0" applyFont="1" applyFill="1" applyBorder="1" applyAlignment="1">
      <alignment horizontal="center" vertical="center" wrapText="1"/>
    </xf>
    <xf numFmtId="0" fontId="28" fillId="0" borderId="25" xfId="0" applyFont="1" applyFill="1" applyBorder="1" applyAlignment="1" applyProtection="1">
      <alignment horizontal="left" vertical="center" wrapText="1"/>
      <protection locked="0"/>
    </xf>
    <xf numFmtId="2" fontId="34" fillId="0" borderId="25" xfId="0" applyNumberFormat="1" applyFont="1" applyFill="1" applyBorder="1" applyAlignment="1">
      <alignment vertical="center" wrapText="1"/>
    </xf>
    <xf numFmtId="1" fontId="28" fillId="0" borderId="25" xfId="1098" applyNumberFormat="1" applyFont="1" applyFill="1" applyBorder="1" applyAlignment="1">
      <alignment horizontal="center" vertical="center" wrapText="1"/>
    </xf>
    <xf numFmtId="1" fontId="28" fillId="0" borderId="25" xfId="0" applyNumberFormat="1" applyFont="1" applyFill="1" applyBorder="1" applyAlignment="1">
      <alignment horizontal="justify" vertical="center" wrapText="1"/>
    </xf>
    <xf numFmtId="0" fontId="28" fillId="0" borderId="25" xfId="11" applyFont="1" applyFill="1" applyBorder="1" applyAlignment="1" applyProtection="1">
      <alignment horizontal="center" vertical="center" wrapText="1"/>
      <protection locked="0"/>
    </xf>
    <xf numFmtId="0" fontId="28" fillId="0" borderId="25" xfId="6" applyFont="1" applyFill="1" applyBorder="1" applyAlignment="1" applyProtection="1">
      <alignment horizontal="justify" vertical="center" wrapText="1"/>
      <protection locked="0"/>
    </xf>
    <xf numFmtId="1" fontId="28" fillId="0" borderId="25" xfId="11" applyNumberFormat="1" applyFont="1" applyFill="1" applyBorder="1" applyAlignment="1">
      <alignment horizontal="center" vertical="center" wrapText="1"/>
    </xf>
    <xf numFmtId="0" fontId="33" fillId="0" borderId="25" xfId="0" applyFont="1" applyFill="1" applyBorder="1" applyAlignment="1">
      <alignment horizontal="justify" vertical="center" wrapText="1"/>
    </xf>
    <xf numFmtId="43" fontId="28" fillId="0" borderId="25" xfId="3" applyFont="1" applyFill="1" applyBorder="1" applyAlignment="1" applyProtection="1">
      <alignment vertical="center" wrapText="1"/>
    </xf>
    <xf numFmtId="0" fontId="32" fillId="0" borderId="25" xfId="11" applyFont="1" applyFill="1" applyBorder="1" applyAlignment="1">
      <alignment horizontal="justify" vertical="center" wrapText="1"/>
    </xf>
    <xf numFmtId="0" fontId="4" fillId="0" borderId="25" xfId="2" applyFont="1" applyFill="1" applyBorder="1" applyAlignment="1">
      <alignment horizontal="justify" vertical="center" wrapText="1"/>
    </xf>
    <xf numFmtId="0" fontId="28" fillId="0" borderId="25" xfId="11" applyFont="1" applyFill="1" applyBorder="1" applyAlignment="1" applyProtection="1">
      <alignment vertical="center" wrapText="1"/>
      <protection locked="0"/>
    </xf>
    <xf numFmtId="0" fontId="26" fillId="0" borderId="25" xfId="0" applyFont="1" applyFill="1" applyBorder="1" applyAlignment="1" applyProtection="1">
      <alignment horizontal="justify" vertical="center" wrapText="1"/>
      <protection locked="0"/>
    </xf>
    <xf numFmtId="0" fontId="28" fillId="0" borderId="25" xfId="2" applyFont="1" applyFill="1" applyBorder="1" applyAlignment="1" applyProtection="1">
      <alignment horizontal="justify" vertical="center" wrapText="1"/>
      <protection locked="0"/>
    </xf>
    <xf numFmtId="0" fontId="28" fillId="0" borderId="25" xfId="15" applyFont="1" applyFill="1" applyBorder="1" applyAlignment="1">
      <alignment horizontal="justify" vertical="center" wrapText="1"/>
    </xf>
    <xf numFmtId="0" fontId="26" fillId="0" borderId="25" xfId="11" applyFont="1" applyFill="1" applyBorder="1" applyAlignment="1" applyProtection="1">
      <alignment horizontal="justify" vertical="center" wrapText="1"/>
      <protection locked="0"/>
    </xf>
    <xf numFmtId="1" fontId="28" fillId="0" borderId="25" xfId="2" applyNumberFormat="1" applyFont="1" applyFill="1" applyBorder="1" applyAlignment="1" applyProtection="1">
      <alignment horizontal="center" vertical="center" wrapText="1"/>
      <protection locked="0"/>
    </xf>
    <xf numFmtId="0" fontId="28" fillId="0" borderId="25" xfId="7" applyFont="1" applyFill="1" applyBorder="1" applyAlignment="1" applyProtection="1">
      <alignment horizontal="left" vertical="center" wrapText="1"/>
      <protection locked="0"/>
    </xf>
    <xf numFmtId="1" fontId="28" fillId="0" borderId="25" xfId="824" applyNumberFormat="1" applyFont="1" applyFill="1" applyBorder="1" applyAlignment="1" applyProtection="1">
      <alignment horizontal="center" vertical="center" wrapText="1"/>
      <protection locked="0"/>
    </xf>
    <xf numFmtId="1" fontId="28" fillId="0" borderId="25" xfId="15" applyNumberFormat="1" applyFont="1" applyFill="1" applyBorder="1" applyAlignment="1" applyProtection="1">
      <alignment horizontal="center" vertical="center" wrapText="1"/>
      <protection locked="0"/>
    </xf>
    <xf numFmtId="0" fontId="4" fillId="0" borderId="25" xfId="15" applyFont="1" applyFill="1" applyBorder="1" applyAlignment="1">
      <alignment horizontal="justify" vertical="center" wrapText="1"/>
    </xf>
    <xf numFmtId="0" fontId="4" fillId="0" borderId="25" xfId="15" applyFont="1" applyFill="1" applyBorder="1" applyAlignment="1" applyProtection="1">
      <alignment horizontal="justify" vertical="center" wrapText="1"/>
      <protection locked="0"/>
    </xf>
    <xf numFmtId="1" fontId="4" fillId="0" borderId="25" xfId="822"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center" vertical="center" wrapText="1"/>
      <protection locked="0"/>
    </xf>
    <xf numFmtId="0" fontId="32" fillId="0" borderId="25" xfId="0" applyFont="1" applyFill="1" applyBorder="1" applyAlignment="1" applyProtection="1">
      <alignment horizontal="justify" vertical="center" wrapText="1"/>
      <protection locked="0"/>
    </xf>
    <xf numFmtId="0" fontId="32" fillId="0" borderId="25" xfId="0" applyFont="1" applyFill="1" applyBorder="1" applyAlignment="1">
      <alignment horizontal="justify" vertical="center" wrapText="1"/>
    </xf>
    <xf numFmtId="0" fontId="4" fillId="0" borderId="25" xfId="822" applyFont="1" applyFill="1" applyBorder="1" applyAlignment="1" applyProtection="1">
      <alignment vertical="center" wrapText="1"/>
      <protection locked="0"/>
    </xf>
    <xf numFmtId="1" fontId="4" fillId="0" borderId="25" xfId="11" applyNumberFormat="1" applyFont="1" applyFill="1" applyBorder="1" applyAlignment="1" applyProtection="1">
      <alignment horizontal="center" vertical="center" wrapText="1"/>
      <protection locked="0"/>
    </xf>
    <xf numFmtId="0" fontId="4" fillId="0" borderId="25" xfId="11" applyFont="1" applyFill="1" applyBorder="1" applyAlignment="1" applyProtection="1">
      <alignment horizontal="left" vertical="center" wrapText="1"/>
      <protection locked="0"/>
    </xf>
    <xf numFmtId="0" fontId="34" fillId="0" borderId="25" xfId="11" applyFont="1" applyFill="1" applyBorder="1" applyAlignment="1" applyProtection="1">
      <alignment horizontal="justify" vertical="center" wrapText="1"/>
      <protection locked="0"/>
    </xf>
    <xf numFmtId="0" fontId="3" fillId="0" borderId="25" xfId="0" applyFont="1" applyFill="1" applyBorder="1" applyAlignment="1">
      <alignment horizontal="justify" vertical="center" wrapText="1"/>
    </xf>
    <xf numFmtId="0" fontId="28" fillId="0" borderId="25" xfId="11" applyFont="1" applyFill="1" applyBorder="1" applyAlignment="1">
      <alignment horizontal="justify" vertical="center" wrapText="1"/>
    </xf>
    <xf numFmtId="1" fontId="28" fillId="0" borderId="25" xfId="1087"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28" fillId="0" borderId="25" xfId="6" applyFont="1" applyFill="1" applyBorder="1" applyAlignment="1" applyProtection="1">
      <alignment horizontal="center" vertical="center" wrapText="1"/>
      <protection locked="0"/>
    </xf>
    <xf numFmtId="1" fontId="4" fillId="0" borderId="25" xfId="11" applyNumberFormat="1" applyFont="1" applyFill="1" applyBorder="1" applyAlignment="1">
      <alignment horizontal="center" vertical="center" wrapText="1"/>
    </xf>
    <xf numFmtId="1" fontId="28" fillId="0" borderId="25" xfId="854" applyNumberFormat="1" applyFont="1" applyFill="1" applyBorder="1" applyAlignment="1" applyProtection="1">
      <alignment horizontal="center" vertical="center" wrapText="1"/>
      <protection locked="0"/>
    </xf>
    <xf numFmtId="0" fontId="4" fillId="0" borderId="25" xfId="11" applyFont="1" applyFill="1" applyBorder="1" applyAlignment="1">
      <alignment horizontal="left" vertical="center" wrapText="1"/>
    </xf>
    <xf numFmtId="0" fontId="50" fillId="0" borderId="25" xfId="15" applyFont="1" applyFill="1" applyBorder="1" applyAlignment="1">
      <alignment horizontal="center" vertical="center" wrapText="1"/>
    </xf>
    <xf numFmtId="0" fontId="28" fillId="0" borderId="25" xfId="15" applyFont="1" applyFill="1" applyBorder="1" applyAlignment="1">
      <alignment vertical="center" wrapText="1"/>
    </xf>
    <xf numFmtId="1" fontId="28" fillId="0" borderId="25" xfId="15" applyNumberFormat="1" applyFont="1" applyFill="1" applyBorder="1" applyAlignment="1">
      <alignment horizontal="center" vertical="center" wrapText="1"/>
    </xf>
    <xf numFmtId="0" fontId="3" fillId="0" borderId="25" xfId="10" applyFont="1" applyFill="1" applyBorder="1" applyAlignment="1">
      <alignment horizontal="justify" vertical="center" wrapText="1"/>
    </xf>
    <xf numFmtId="1" fontId="4" fillId="0" borderId="25" xfId="10" applyNumberFormat="1" applyFont="1" applyFill="1" applyBorder="1" applyAlignment="1" applyProtection="1">
      <alignment horizontal="center" vertical="center" wrapText="1"/>
      <protection locked="0"/>
    </xf>
    <xf numFmtId="0" fontId="4" fillId="0" borderId="25" xfId="10" applyFont="1" applyFill="1" applyBorder="1" applyAlignment="1" applyProtection="1">
      <alignment vertical="center" wrapText="1"/>
      <protection locked="0"/>
    </xf>
    <xf numFmtId="0" fontId="28" fillId="0" borderId="25" xfId="2021" applyFont="1" applyFill="1" applyBorder="1" applyAlignment="1" applyProtection="1">
      <alignment horizontal="center" vertical="center" wrapText="1"/>
    </xf>
    <xf numFmtId="0" fontId="3" fillId="0" borderId="25" xfId="2021" applyFont="1" applyFill="1" applyBorder="1" applyAlignment="1" applyProtection="1">
      <alignment vertical="center" wrapText="1"/>
    </xf>
    <xf numFmtId="0" fontId="42" fillId="0" borderId="25" xfId="2021" applyFont="1" applyFill="1" applyBorder="1" applyAlignment="1" applyProtection="1">
      <alignment horizontal="center" vertical="center" wrapText="1"/>
    </xf>
    <xf numFmtId="0" fontId="3" fillId="0" borderId="25" xfId="2021" applyFont="1" applyFill="1" applyBorder="1" applyAlignment="1" applyProtection="1">
      <alignment horizontal="center" vertical="center" wrapText="1"/>
    </xf>
    <xf numFmtId="1" fontId="28" fillId="0" borderId="25" xfId="2021" applyNumberFormat="1" applyFont="1" applyFill="1" applyBorder="1" applyAlignment="1" applyProtection="1">
      <alignment horizontal="center" vertical="center" wrapText="1"/>
    </xf>
    <xf numFmtId="0" fontId="28" fillId="0" borderId="25" xfId="2021" applyFont="1" applyFill="1" applyBorder="1" applyAlignment="1" applyProtection="1">
      <alignment vertical="center" wrapText="1"/>
    </xf>
    <xf numFmtId="0" fontId="3" fillId="0" borderId="25" xfId="2021" applyFont="1" applyFill="1" applyBorder="1" applyAlignment="1" applyProtection="1">
      <alignment horizontal="justify" vertical="center" wrapText="1"/>
    </xf>
    <xf numFmtId="1" fontId="3" fillId="0" borderId="25" xfId="7" applyNumberFormat="1" applyFont="1" applyFill="1" applyBorder="1" applyAlignment="1" applyProtection="1">
      <alignment horizontal="center" vertical="center" wrapText="1"/>
      <protection locked="0"/>
    </xf>
    <xf numFmtId="0" fontId="3" fillId="0" borderId="25" xfId="7" applyFont="1" applyFill="1" applyBorder="1" applyAlignment="1" applyProtection="1">
      <alignment vertical="center" wrapText="1"/>
      <protection locked="0"/>
    </xf>
    <xf numFmtId="1" fontId="3" fillId="0" borderId="25" xfId="2021" applyNumberFormat="1" applyFont="1" applyFill="1" applyBorder="1" applyAlignment="1" applyProtection="1">
      <alignment horizontal="center" vertical="center" wrapText="1"/>
    </xf>
    <xf numFmtId="0" fontId="4" fillId="0" borderId="25" xfId="0" applyFont="1" applyFill="1" applyBorder="1" applyAlignment="1">
      <alignment horizontal="justify" vertical="center" wrapText="1"/>
    </xf>
    <xf numFmtId="0" fontId="28" fillId="0" borderId="25" xfId="2022" applyFont="1" applyFill="1" applyBorder="1" applyAlignment="1" applyProtection="1">
      <alignment horizontal="center" vertical="center" wrapText="1"/>
    </xf>
    <xf numFmtId="0" fontId="28" fillId="0" borderId="25" xfId="2022" applyFont="1" applyFill="1" applyBorder="1" applyAlignment="1" applyProtection="1">
      <alignment vertical="center" wrapText="1"/>
    </xf>
    <xf numFmtId="1" fontId="3" fillId="0" borderId="25" xfId="2022" applyNumberFormat="1" applyFont="1" applyFill="1" applyBorder="1" applyAlignment="1" applyProtection="1">
      <alignment horizontal="center" vertical="center" wrapText="1"/>
    </xf>
    <xf numFmtId="0" fontId="3" fillId="0" borderId="25" xfId="2022" applyFont="1" applyFill="1" applyBorder="1" applyAlignment="1" applyProtection="1">
      <alignment vertical="center" wrapText="1"/>
    </xf>
    <xf numFmtId="0" fontId="3" fillId="0" borderId="25" xfId="2022" applyFont="1" applyFill="1" applyBorder="1" applyAlignment="1" applyProtection="1">
      <alignment horizontal="left" vertical="center" wrapText="1"/>
    </xf>
    <xf numFmtId="1" fontId="28" fillId="0" borderId="25" xfId="2022" applyNumberFormat="1" applyFont="1" applyFill="1" applyBorder="1" applyAlignment="1" applyProtection="1">
      <alignment horizontal="center" vertical="center" wrapText="1"/>
    </xf>
    <xf numFmtId="0" fontId="3" fillId="0" borderId="25" xfId="2020" applyFont="1" applyFill="1" applyBorder="1" applyAlignment="1">
      <alignment vertical="center" wrapText="1"/>
      <protection locked="0"/>
    </xf>
    <xf numFmtId="0" fontId="4" fillId="0" borderId="25" xfId="11" applyFont="1" applyFill="1" applyBorder="1" applyAlignment="1">
      <alignment horizontal="justify" vertical="center" wrapText="1"/>
    </xf>
    <xf numFmtId="1" fontId="28" fillId="0" borderId="25" xfId="2" applyNumberFormat="1" applyFont="1" applyFill="1" applyBorder="1" applyAlignment="1">
      <alignment horizontal="left" vertical="center" wrapText="1"/>
    </xf>
    <xf numFmtId="1" fontId="3" fillId="0" borderId="25" xfId="2020" applyNumberFormat="1" applyFont="1" applyFill="1" applyBorder="1" applyAlignment="1">
      <alignment horizontal="center" vertical="center" wrapText="1"/>
      <protection locked="0"/>
    </xf>
    <xf numFmtId="0" fontId="28" fillId="0" borderId="25" xfId="0" applyFont="1" applyFill="1" applyBorder="1" applyAlignment="1" applyProtection="1">
      <alignment horizontal="center" vertical="center" wrapText="1"/>
      <protection locked="0"/>
    </xf>
    <xf numFmtId="0" fontId="34" fillId="0" borderId="25" xfId="0" applyFont="1" applyFill="1" applyBorder="1" applyAlignment="1">
      <alignment horizontal="justify" vertical="center" wrapText="1"/>
    </xf>
    <xf numFmtId="0" fontId="26" fillId="0" borderId="25" xfId="15" applyFont="1" applyFill="1" applyBorder="1" applyAlignment="1">
      <alignment horizontal="justify" vertical="center" wrapText="1"/>
    </xf>
    <xf numFmtId="1" fontId="4" fillId="0" borderId="25" xfId="854" applyNumberFormat="1" applyFont="1" applyFill="1" applyBorder="1" applyAlignment="1" applyProtection="1">
      <alignment horizontal="center" vertical="center" wrapText="1"/>
      <protection locked="0"/>
    </xf>
    <xf numFmtId="0" fontId="32" fillId="0" borderId="25" xfId="1070" applyFont="1" applyFill="1" applyBorder="1" applyAlignment="1" applyProtection="1">
      <alignment horizontal="justify" vertical="center" wrapText="1"/>
      <protection locked="0"/>
    </xf>
    <xf numFmtId="1" fontId="28" fillId="0" borderId="25" xfId="2" applyNumberFormat="1" applyFont="1" applyFill="1" applyBorder="1" applyAlignment="1">
      <alignment horizontal="center" vertical="center" wrapText="1"/>
    </xf>
    <xf numFmtId="0" fontId="28" fillId="0" borderId="25" xfId="10" applyFont="1" applyFill="1" applyBorder="1" applyAlignment="1">
      <alignment horizontal="justify" vertical="center" wrapText="1"/>
    </xf>
    <xf numFmtId="0" fontId="28" fillId="0" borderId="25" xfId="2021" applyFont="1" applyFill="1" applyBorder="1" applyAlignment="1" applyProtection="1">
      <alignment horizontal="justify" vertical="center" wrapText="1"/>
    </xf>
    <xf numFmtId="1" fontId="4" fillId="0" borderId="25" xfId="15" applyNumberFormat="1" applyFont="1" applyFill="1" applyBorder="1" applyAlignment="1" applyProtection="1">
      <alignment horizontal="center" vertical="center" wrapText="1"/>
      <protection locked="0"/>
    </xf>
    <xf numFmtId="0" fontId="28" fillId="0" borderId="25" xfId="15" applyFont="1" applyFill="1" applyBorder="1" applyAlignment="1" applyProtection="1">
      <alignment horizontal="right" vertical="center" wrapText="1"/>
      <protection locked="0"/>
    </xf>
    <xf numFmtId="0" fontId="28" fillId="0" borderId="25" xfId="15" applyFont="1" applyFill="1" applyBorder="1" applyAlignment="1" applyProtection="1">
      <alignment vertical="center" wrapText="1"/>
      <protection locked="0"/>
    </xf>
    <xf numFmtId="0" fontId="4" fillId="25" borderId="25" xfId="0" applyFont="1" applyFill="1" applyBorder="1" applyAlignment="1">
      <alignment vertical="center" wrapText="1"/>
    </xf>
    <xf numFmtId="0" fontId="28" fillId="25" borderId="25" xfId="0" applyFont="1" applyFill="1" applyBorder="1" applyAlignment="1">
      <alignment horizontal="center" vertical="center" wrapText="1"/>
    </xf>
    <xf numFmtId="0" fontId="28" fillId="25" borderId="25" xfId="0" applyFont="1" applyFill="1" applyBorder="1" applyAlignment="1">
      <alignment horizontal="left" vertical="center" wrapText="1"/>
    </xf>
    <xf numFmtId="1" fontId="28" fillId="25" borderId="25" xfId="6" applyNumberFormat="1" applyFont="1" applyFill="1" applyBorder="1" applyAlignment="1">
      <alignment horizontal="center" vertical="center" wrapText="1"/>
    </xf>
    <xf numFmtId="1" fontId="28" fillId="25" borderId="25" xfId="11" applyNumberFormat="1" applyFont="1" applyFill="1" applyBorder="1" applyAlignment="1" applyProtection="1">
      <alignment horizontal="center" vertical="center" wrapText="1"/>
      <protection locked="0"/>
    </xf>
    <xf numFmtId="0" fontId="28" fillId="25" borderId="25" xfId="11" applyFont="1" applyFill="1" applyBorder="1" applyAlignment="1" applyProtection="1">
      <alignment horizontal="center" vertical="center" wrapText="1"/>
      <protection locked="0"/>
    </xf>
    <xf numFmtId="2" fontId="4" fillId="25" borderId="25" xfId="0" applyNumberFormat="1" applyFont="1" applyFill="1" applyBorder="1" applyAlignment="1">
      <alignment vertical="center" wrapText="1"/>
    </xf>
    <xf numFmtId="0" fontId="28" fillId="25" borderId="25" xfId="13" applyFont="1" applyFill="1" applyBorder="1" applyAlignment="1" applyProtection="1">
      <alignment horizontal="justify" vertical="center" wrapText="1"/>
      <protection locked="0"/>
    </xf>
    <xf numFmtId="0" fontId="28" fillId="25" borderId="25" xfId="6" applyFont="1" applyFill="1" applyBorder="1" applyAlignment="1">
      <alignment horizontal="justify" vertical="center" wrapText="1"/>
    </xf>
    <xf numFmtId="0" fontId="28" fillId="25" borderId="25" xfId="2" applyFont="1" applyFill="1" applyBorder="1" applyAlignment="1">
      <alignment horizontal="justify" vertical="center" wrapText="1"/>
    </xf>
    <xf numFmtId="1" fontId="28" fillId="25" borderId="25" xfId="13" applyNumberFormat="1" applyFont="1" applyFill="1" applyBorder="1" applyAlignment="1" applyProtection="1">
      <alignment horizontal="center" vertical="center" wrapText="1"/>
      <protection locked="0"/>
    </xf>
    <xf numFmtId="1" fontId="4" fillId="25" borderId="25" xfId="0" applyNumberFormat="1" applyFont="1" applyFill="1" applyBorder="1" applyAlignment="1">
      <alignment horizontal="center" vertical="center" wrapText="1"/>
    </xf>
    <xf numFmtId="0" fontId="4" fillId="25" borderId="25" xfId="2" applyFont="1" applyFill="1" applyBorder="1" applyAlignment="1">
      <alignment horizontal="justify" vertical="center" wrapText="1"/>
    </xf>
    <xf numFmtId="0" fontId="28" fillId="25" borderId="25" xfId="0" applyFont="1" applyFill="1" applyBorder="1" applyAlignment="1" applyProtection="1">
      <alignment horizontal="justify" vertical="center" wrapText="1"/>
      <protection locked="0"/>
    </xf>
    <xf numFmtId="0" fontId="28" fillId="25" borderId="25" xfId="0" applyFont="1" applyFill="1" applyBorder="1" applyAlignment="1">
      <alignment vertical="center" wrapText="1"/>
    </xf>
    <xf numFmtId="1" fontId="28" fillId="25" borderId="25" xfId="0" applyNumberFormat="1" applyFont="1" applyFill="1" applyBorder="1" applyAlignment="1">
      <alignment horizontal="center" vertical="center" wrapText="1"/>
    </xf>
    <xf numFmtId="1" fontId="28" fillId="25" borderId="25" xfId="0" applyNumberFormat="1" applyFont="1" applyFill="1" applyBorder="1" applyAlignment="1" applyProtection="1">
      <alignment horizontal="center" vertical="center" wrapText="1"/>
      <protection locked="0"/>
    </xf>
    <xf numFmtId="0" fontId="28" fillId="25" borderId="25" xfId="0" applyFont="1" applyFill="1" applyBorder="1" applyAlignment="1" applyProtection="1">
      <alignment horizontal="left" vertical="center" wrapText="1"/>
      <protection locked="0"/>
    </xf>
    <xf numFmtId="0" fontId="26" fillId="25" borderId="25" xfId="0" applyFont="1" applyFill="1" applyBorder="1" applyAlignment="1" applyProtection="1">
      <alignment horizontal="justify" vertical="center" wrapText="1"/>
      <protection locked="0"/>
    </xf>
    <xf numFmtId="0" fontId="28" fillId="25" borderId="25" xfId="2" applyFont="1" applyFill="1" applyBorder="1" applyAlignment="1">
      <alignment vertical="center" wrapText="1"/>
    </xf>
    <xf numFmtId="0" fontId="28" fillId="25" borderId="25" xfId="2" applyFont="1" applyFill="1" applyBorder="1" applyAlignment="1">
      <alignment horizontal="left" vertical="center" wrapText="1"/>
    </xf>
    <xf numFmtId="0" fontId="34" fillId="25" borderId="25" xfId="0" applyFont="1" applyFill="1" applyBorder="1" applyAlignment="1">
      <alignment horizontal="center" vertical="center"/>
    </xf>
    <xf numFmtId="0" fontId="28" fillId="0" borderId="25" xfId="7" applyFont="1" applyBorder="1" applyAlignment="1" applyProtection="1">
      <alignment horizontal="justify" vertical="center" wrapText="1"/>
      <protection locked="0"/>
    </xf>
    <xf numFmtId="0" fontId="32" fillId="2" borderId="25" xfId="11" applyFont="1" applyFill="1" applyBorder="1" applyAlignment="1">
      <alignment horizontal="justify" vertical="center" wrapText="1"/>
    </xf>
    <xf numFmtId="0" fontId="26" fillId="0" borderId="25" xfId="11" applyFont="1" applyBorder="1" applyAlignment="1">
      <alignment horizontal="justify" vertical="center" wrapText="1"/>
    </xf>
    <xf numFmtId="0" fontId="34" fillId="23" borderId="25" xfId="0" applyFont="1" applyFill="1" applyBorder="1" applyAlignment="1">
      <alignment vertical="center" wrapText="1"/>
    </xf>
    <xf numFmtId="2" fontId="26" fillId="0" borderId="25" xfId="0" applyNumberFormat="1" applyFont="1" applyFill="1" applyBorder="1" applyAlignment="1">
      <alignment horizontal="justify" vertical="center" wrapText="1"/>
    </xf>
    <xf numFmtId="2" fontId="28" fillId="0" borderId="25" xfId="0" applyNumberFormat="1" applyFont="1" applyFill="1" applyBorder="1" applyAlignment="1">
      <alignment horizontal="justify" vertical="center" wrapText="1"/>
    </xf>
    <xf numFmtId="0" fontId="3" fillId="75" borderId="25" xfId="2022" applyFont="1" applyFill="1" applyBorder="1" applyAlignment="1" applyProtection="1">
      <alignment horizontal="justify" vertical="center" wrapText="1"/>
    </xf>
    <xf numFmtId="0" fontId="2" fillId="75" borderId="25" xfId="2022" applyFont="1" applyFill="1" applyBorder="1" applyAlignment="1" applyProtection="1">
      <alignment horizontal="justify" vertical="center" wrapText="1"/>
    </xf>
    <xf numFmtId="0" fontId="32" fillId="0" borderId="25" xfId="1070" applyFont="1" applyBorder="1" applyAlignment="1" applyProtection="1">
      <alignment horizontal="justify" vertical="center" wrapText="1"/>
      <protection locked="0"/>
    </xf>
    <xf numFmtId="0" fontId="28" fillId="2" borderId="25" xfId="11" applyFont="1" applyFill="1" applyBorder="1" applyAlignment="1" applyProtection="1">
      <alignment horizontal="justify" vertical="center" wrapText="1"/>
      <protection locked="0"/>
    </xf>
    <xf numFmtId="2" fontId="34" fillId="0" borderId="25" xfId="15" applyNumberFormat="1" applyFont="1" applyBorder="1" applyAlignment="1">
      <alignment horizontal="justify" vertical="center" wrapText="1"/>
    </xf>
    <xf numFmtId="2" fontId="34" fillId="23" borderId="25" xfId="0" applyNumberFormat="1" applyFont="1" applyFill="1" applyBorder="1" applyAlignment="1">
      <alignment vertical="center" wrapText="1"/>
    </xf>
    <xf numFmtId="0" fontId="34" fillId="23" borderId="25" xfId="0" applyFont="1" applyFill="1" applyBorder="1" applyAlignment="1">
      <alignment horizontal="center" vertical="center" wrapText="1"/>
    </xf>
    <xf numFmtId="2" fontId="26" fillId="0" borderId="25" xfId="704" applyNumberFormat="1" applyFont="1" applyFill="1" applyBorder="1" applyAlignment="1" applyProtection="1">
      <alignment horizontal="justify" vertical="center" wrapText="1"/>
      <protection locked="0"/>
    </xf>
    <xf numFmtId="2" fontId="26" fillId="11" borderId="25" xfId="704" applyNumberFormat="1" applyFont="1" applyFill="1" applyBorder="1" applyAlignment="1" applyProtection="1">
      <alignment horizontal="justify" vertical="center" wrapText="1"/>
      <protection locked="0"/>
    </xf>
    <xf numFmtId="0" fontId="28" fillId="0" borderId="25" xfId="767" applyFont="1" applyFill="1" applyBorder="1" applyAlignment="1" applyProtection="1">
      <alignment horizontal="justify" vertical="center" wrapText="1"/>
      <protection locked="0"/>
    </xf>
    <xf numFmtId="0" fontId="32" fillId="25" borderId="25" xfId="767" applyFont="1" applyFill="1" applyBorder="1" applyAlignment="1" applyProtection="1">
      <alignment horizontal="justify" vertical="center" wrapText="1"/>
      <protection locked="0"/>
    </xf>
    <xf numFmtId="0" fontId="4" fillId="0" borderId="25" xfId="704" applyFont="1" applyFill="1" applyBorder="1" applyAlignment="1">
      <alignment horizontal="justify" vertical="center" wrapText="1"/>
    </xf>
    <xf numFmtId="0" fontId="26" fillId="25" borderId="25" xfId="2" applyFont="1" applyFill="1" applyBorder="1" applyAlignment="1">
      <alignment horizontal="justify" vertical="center" wrapText="1"/>
    </xf>
    <xf numFmtId="0" fontId="28" fillId="0" borderId="25" xfId="822" applyFont="1" applyFill="1" applyBorder="1" applyAlignment="1" applyProtection="1">
      <alignment horizontal="justify" vertical="center" wrapText="1"/>
      <protection locked="0"/>
    </xf>
    <xf numFmtId="0" fontId="27" fillId="0" borderId="25" xfId="2" applyFont="1" applyFill="1" applyBorder="1" applyAlignment="1">
      <alignment horizontal="justify" vertical="center" wrapText="1"/>
    </xf>
    <xf numFmtId="0" fontId="28" fillId="0" borderId="25" xfId="0" applyFont="1" applyFill="1" applyBorder="1" applyAlignment="1">
      <alignment horizontal="right" vertical="center" wrapText="1"/>
    </xf>
    <xf numFmtId="2" fontId="28" fillId="0" borderId="25" xfId="0" applyNumberFormat="1" applyFont="1" applyFill="1" applyBorder="1" applyAlignment="1">
      <alignment horizontal="right" vertical="center" wrapText="1"/>
    </xf>
    <xf numFmtId="0" fontId="4" fillId="0" borderId="25" xfId="2" applyFont="1" applyFill="1" applyBorder="1" applyAlignment="1">
      <alignment horizontal="center" vertical="center" wrapText="1"/>
    </xf>
    <xf numFmtId="0" fontId="28" fillId="0" borderId="25" xfId="822" applyFont="1" applyFill="1" applyBorder="1" applyAlignment="1" applyProtection="1">
      <alignment horizontal="center" vertical="center" wrapText="1"/>
      <protection locked="0"/>
    </xf>
    <xf numFmtId="0" fontId="4" fillId="25" borderId="25" xfId="0" applyFont="1" applyFill="1" applyBorder="1" applyAlignment="1">
      <alignment horizontal="left" vertical="center" wrapText="1"/>
    </xf>
    <xf numFmtId="1" fontId="26" fillId="11" borderId="25" xfId="6" applyNumberFormat="1" applyFont="1" applyFill="1" applyBorder="1" applyAlignment="1" applyProtection="1">
      <alignment horizontal="center" vertical="center" wrapText="1"/>
      <protection locked="0"/>
    </xf>
    <xf numFmtId="2" fontId="28" fillId="25" borderId="25" xfId="5" applyNumberFormat="1" applyFont="1" applyFill="1" applyBorder="1" applyAlignment="1" applyProtection="1">
      <alignment horizontal="justify" vertical="center" wrapText="1"/>
      <protection locked="0"/>
    </xf>
    <xf numFmtId="2" fontId="28" fillId="0" borderId="25" xfId="824" applyNumberFormat="1" applyFont="1" applyFill="1" applyBorder="1" applyAlignment="1" applyProtection="1">
      <alignment horizontal="justify" vertical="center" wrapText="1"/>
      <protection locked="0"/>
    </xf>
    <xf numFmtId="2" fontId="3" fillId="25" borderId="25" xfId="1150" applyNumberFormat="1" applyFont="1" applyFill="1" applyBorder="1" applyAlignment="1">
      <alignment horizontal="justify" vertical="center" wrapText="1"/>
    </xf>
    <xf numFmtId="0" fontId="28" fillId="25" borderId="25" xfId="1150" applyFont="1" applyFill="1" applyBorder="1" applyAlignment="1" applyProtection="1">
      <alignment horizontal="justify" vertical="center" wrapText="1"/>
      <protection locked="0"/>
    </xf>
    <xf numFmtId="0" fontId="4" fillId="25" borderId="25" xfId="1141" applyFont="1" applyFill="1" applyBorder="1" applyAlignment="1">
      <alignment horizontal="center" vertical="center" wrapText="1"/>
    </xf>
    <xf numFmtId="0" fontId="34" fillId="25" borderId="25" xfId="1141" applyFont="1" applyFill="1" applyBorder="1" applyAlignment="1">
      <alignment vertical="center" wrapText="1"/>
    </xf>
    <xf numFmtId="0" fontId="4" fillId="25" borderId="25" xfId="1141" applyFont="1" applyFill="1" applyBorder="1" applyAlignment="1">
      <alignment vertical="center" wrapText="1"/>
    </xf>
    <xf numFmtId="164" fontId="3" fillId="25" borderId="25" xfId="2024" applyNumberFormat="1" applyFont="1" applyFill="1" applyBorder="1" applyAlignment="1">
      <alignment horizontal="right" vertical="center" wrapText="1"/>
    </xf>
    <xf numFmtId="1" fontId="28" fillId="25" borderId="25" xfId="1150" applyNumberFormat="1" applyFont="1" applyFill="1" applyBorder="1" applyAlignment="1" applyProtection="1">
      <alignment horizontal="center" vertical="center" wrapText="1"/>
      <protection locked="0"/>
    </xf>
    <xf numFmtId="2" fontId="3" fillId="25" borderId="25" xfId="1150" applyNumberFormat="1" applyFont="1" applyFill="1" applyBorder="1" applyAlignment="1">
      <alignment horizontal="right" vertical="center" wrapText="1"/>
    </xf>
    <xf numFmtId="0" fontId="3" fillId="25" borderId="25" xfId="1150" applyFont="1" applyFill="1" applyBorder="1" applyAlignment="1">
      <alignment horizontal="center" vertical="center" wrapText="1"/>
    </xf>
    <xf numFmtId="43" fontId="28" fillId="25" borderId="25" xfId="9" applyFont="1" applyFill="1" applyBorder="1" applyAlignment="1" applyProtection="1">
      <alignment horizontal="right" vertical="center" wrapText="1"/>
    </xf>
    <xf numFmtId="0" fontId="34" fillId="25" borderId="25" xfId="1141" applyFont="1" applyFill="1" applyBorder="1" applyAlignment="1">
      <alignment horizontal="center" vertical="center" wrapText="1"/>
    </xf>
    <xf numFmtId="1" fontId="26" fillId="25" borderId="25" xfId="1150" applyNumberFormat="1" applyFont="1" applyFill="1" applyBorder="1" applyAlignment="1" applyProtection="1">
      <alignment horizontal="center" vertical="center" wrapText="1"/>
      <protection locked="0"/>
    </xf>
    <xf numFmtId="2" fontId="2" fillId="25" borderId="25" xfId="1150" applyNumberFormat="1" applyFont="1" applyFill="1" applyBorder="1" applyAlignment="1">
      <alignment horizontal="right" vertical="center" wrapText="1"/>
    </xf>
    <xf numFmtId="0" fontId="2" fillId="25" borderId="25" xfId="6" applyFont="1" applyFill="1" applyBorder="1" applyAlignment="1" applyProtection="1">
      <alignment horizontal="center" vertical="center" wrapText="1"/>
      <protection locked="0"/>
    </xf>
    <xf numFmtId="43" fontId="26" fillId="25" borderId="25" xfId="9" applyFont="1" applyFill="1" applyBorder="1" applyAlignment="1" applyProtection="1">
      <alignment horizontal="right" vertical="center" wrapText="1"/>
    </xf>
    <xf numFmtId="0" fontId="3" fillId="25" borderId="25" xfId="6" applyFont="1" applyFill="1" applyBorder="1" applyAlignment="1" applyProtection="1">
      <alignment horizontal="center" vertical="center" wrapText="1"/>
      <protection locked="0"/>
    </xf>
    <xf numFmtId="0" fontId="28" fillId="0" borderId="25" xfId="15" applyFont="1" applyFill="1" applyBorder="1" applyAlignment="1" applyProtection="1">
      <alignment horizontal="left" vertical="center" wrapText="1"/>
      <protection locked="0"/>
    </xf>
    <xf numFmtId="0" fontId="28" fillId="0" borderId="25" xfId="15" applyFont="1" applyFill="1" applyBorder="1" applyAlignment="1" applyProtection="1">
      <alignment horizontal="center" vertical="center" wrapText="1"/>
      <protection locked="0"/>
    </xf>
    <xf numFmtId="1" fontId="28" fillId="0" borderId="25" xfId="1150" applyNumberFormat="1" applyFont="1" applyFill="1" applyBorder="1" applyAlignment="1" applyProtection="1">
      <alignment horizontal="center" vertical="center" wrapText="1"/>
      <protection locked="0"/>
    </xf>
    <xf numFmtId="2" fontId="3" fillId="0" borderId="25" xfId="1150" applyNumberFormat="1" applyFont="1" applyFill="1" applyBorder="1" applyAlignment="1">
      <alignment horizontal="right" vertical="center" wrapText="1"/>
    </xf>
    <xf numFmtId="175" fontId="4" fillId="0" borderId="25" xfId="1141" applyNumberFormat="1" applyFont="1" applyFill="1" applyBorder="1" applyAlignment="1">
      <alignment vertical="center" wrapText="1"/>
    </xf>
    <xf numFmtId="0" fontId="28" fillId="0" borderId="25" xfId="1150" applyFont="1" applyFill="1" applyBorder="1" applyAlignment="1" applyProtection="1">
      <alignment horizontal="left" vertical="center" wrapText="1"/>
      <protection locked="0"/>
    </xf>
    <xf numFmtId="2" fontId="4" fillId="0" borderId="25" xfId="1150" applyNumberFormat="1" applyFont="1" applyFill="1" applyBorder="1" applyAlignment="1">
      <alignment horizontal="right" vertical="center" wrapText="1"/>
    </xf>
    <xf numFmtId="0" fontId="28" fillId="0" borderId="25" xfId="1150" applyFont="1" applyFill="1" applyBorder="1" applyAlignment="1" applyProtection="1">
      <alignment horizontal="center" vertical="center" wrapText="1"/>
      <protection locked="0"/>
    </xf>
    <xf numFmtId="0" fontId="4" fillId="0" borderId="25" xfId="704" applyFont="1" applyFill="1" applyBorder="1" applyAlignment="1">
      <alignment vertical="center" wrapText="1"/>
    </xf>
    <xf numFmtId="0" fontId="28"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vertical="center" wrapText="1"/>
    </xf>
    <xf numFmtId="1" fontId="4" fillId="0" borderId="25" xfId="704" applyNumberFormat="1" applyFont="1" applyFill="1" applyBorder="1" applyAlignment="1" applyProtection="1">
      <alignment horizontal="center" vertical="center" wrapText="1"/>
      <protection locked="0"/>
    </xf>
    <xf numFmtId="43" fontId="28" fillId="0" borderId="25" xfId="3" applyFont="1" applyFill="1" applyBorder="1" applyAlignment="1" applyProtection="1">
      <alignment horizontal="right" vertical="center" wrapText="1"/>
    </xf>
    <xf numFmtId="1" fontId="28" fillId="0" borderId="25" xfId="769" applyNumberFormat="1" applyFont="1" applyFill="1" applyBorder="1" applyAlignment="1">
      <alignment horizontal="right" vertical="center" wrapText="1"/>
    </xf>
    <xf numFmtId="2" fontId="28" fillId="0" borderId="25" xfId="769" applyNumberFormat="1" applyFont="1" applyFill="1" applyBorder="1" applyAlignment="1">
      <alignment horizontal="right" vertical="center" wrapText="1"/>
    </xf>
    <xf numFmtId="0" fontId="4" fillId="21" borderId="25" xfId="1141" applyFont="1" applyFill="1" applyBorder="1" applyAlignment="1">
      <alignment horizontal="right" vertical="center" wrapText="1"/>
    </xf>
    <xf numFmtId="0" fontId="4" fillId="21" borderId="25" xfId="1141" applyFont="1" applyFill="1" applyBorder="1" applyAlignment="1">
      <alignment horizontal="right" vertical="center"/>
    </xf>
    <xf numFmtId="0" fontId="28" fillId="25" borderId="25" xfId="1150" applyFont="1" applyFill="1" applyBorder="1" applyAlignment="1" applyProtection="1">
      <alignment horizontal="left" vertical="center" wrapText="1"/>
      <protection locked="0"/>
    </xf>
    <xf numFmtId="0" fontId="28" fillId="25" borderId="25" xfId="704" applyFont="1" applyFill="1" applyBorder="1" applyAlignment="1">
      <alignment horizontal="justify" vertical="center" wrapText="1"/>
    </xf>
    <xf numFmtId="2" fontId="4" fillId="25" borderId="25" xfId="1150" applyNumberFormat="1" applyFont="1" applyFill="1" applyBorder="1" applyAlignment="1">
      <alignment horizontal="right" vertical="center" wrapText="1"/>
    </xf>
    <xf numFmtId="0" fontId="28" fillId="25" borderId="25" xfId="1150" applyFont="1" applyFill="1" applyBorder="1" applyAlignment="1" applyProtection="1">
      <alignment horizontal="center" vertical="center" wrapText="1"/>
      <protection locked="0"/>
    </xf>
    <xf numFmtId="0" fontId="4" fillId="25" borderId="25" xfId="15" applyFont="1" applyFill="1" applyBorder="1" applyAlignment="1" applyProtection="1">
      <alignment horizontal="left" vertical="center" wrapText="1"/>
      <protection locked="0"/>
    </xf>
    <xf numFmtId="0" fontId="4" fillId="25" borderId="25" xfId="768" applyFont="1" applyFill="1" applyBorder="1" applyAlignment="1" applyProtection="1">
      <alignment horizontal="center" vertical="center" wrapText="1"/>
      <protection locked="0"/>
    </xf>
    <xf numFmtId="43" fontId="4" fillId="25" borderId="25" xfId="9" applyFont="1" applyFill="1" applyBorder="1" applyAlignment="1" applyProtection="1">
      <alignment horizontal="center" vertical="center" wrapText="1"/>
    </xf>
    <xf numFmtId="0" fontId="34" fillId="11" borderId="25" xfId="0" applyNumberFormat="1" applyFont="1" applyFill="1" applyBorder="1" applyAlignment="1">
      <alignment horizontal="justify" vertical="center" wrapText="1"/>
    </xf>
    <xf numFmtId="0" fontId="4" fillId="25" borderId="25" xfId="0" applyNumberFormat="1" applyFont="1" applyFill="1" applyBorder="1" applyAlignment="1">
      <alignment horizontal="justify" vertical="center" wrapText="1"/>
    </xf>
    <xf numFmtId="0" fontId="3" fillId="61" borderId="25" xfId="1" applyNumberFormat="1" applyFont="1" applyFill="1" applyBorder="1" applyAlignment="1">
      <alignment horizontal="justify" vertical="center" wrapText="1"/>
    </xf>
    <xf numFmtId="0" fontId="2" fillId="61" borderId="25" xfId="1" applyNumberFormat="1" applyFont="1" applyFill="1" applyBorder="1" applyAlignment="1">
      <alignment horizontal="justify" vertical="center" wrapText="1"/>
    </xf>
    <xf numFmtId="2" fontId="28" fillId="0" borderId="25" xfId="0" applyNumberFormat="1" applyFont="1" applyFill="1" applyBorder="1" applyAlignment="1" applyProtection="1">
      <alignment horizontal="justify" vertical="center" wrapText="1"/>
      <protection locked="0"/>
    </xf>
    <xf numFmtId="0" fontId="26" fillId="0" borderId="25" xfId="10" applyFont="1" applyFill="1" applyBorder="1" applyAlignment="1" applyProtection="1">
      <alignment vertical="center" wrapText="1"/>
      <protection locked="0"/>
    </xf>
    <xf numFmtId="0" fontId="33" fillId="11" borderId="25" xfId="0" applyNumberFormat="1" applyFont="1" applyFill="1" applyBorder="1" applyAlignment="1">
      <alignment horizontal="justify" vertical="center"/>
    </xf>
    <xf numFmtId="0" fontId="4" fillId="25" borderId="25" xfId="769" applyFont="1" applyFill="1" applyBorder="1" applyAlignment="1" applyProtection="1">
      <alignment horizontal="justify" vertical="center" wrapText="1"/>
      <protection locked="0"/>
    </xf>
    <xf numFmtId="0" fontId="34" fillId="0" borderId="25" xfId="769" applyFont="1" applyFill="1" applyBorder="1" applyAlignment="1" applyProtection="1">
      <alignment horizontal="justify" vertical="center" wrapText="1"/>
      <protection locked="0"/>
    </xf>
    <xf numFmtId="0" fontId="4" fillId="25" borderId="25" xfId="1070" applyNumberFormat="1" applyFont="1" applyFill="1" applyBorder="1" applyAlignment="1" applyProtection="1">
      <alignment horizontal="justify" vertical="center" wrapText="1"/>
      <protection locked="0"/>
    </xf>
    <xf numFmtId="0" fontId="28" fillId="0" borderId="25" xfId="909" applyFont="1" applyFill="1" applyBorder="1" applyAlignment="1" applyProtection="1">
      <alignment horizontal="justify" vertical="center" wrapText="1"/>
      <protection locked="0"/>
    </xf>
    <xf numFmtId="174" fontId="4" fillId="25" borderId="25" xfId="1" applyNumberFormat="1" applyFont="1" applyFill="1" applyBorder="1" applyAlignment="1">
      <alignment horizontal="center" vertical="center" wrapText="1"/>
    </xf>
    <xf numFmtId="164" fontId="3" fillId="61" borderId="25" xfId="1" applyFont="1" applyFill="1" applyBorder="1" applyAlignment="1">
      <alignment horizontal="right" vertical="center" wrapText="1"/>
    </xf>
    <xf numFmtId="174" fontId="4" fillId="25" borderId="25" xfId="1" applyNumberFormat="1" applyFont="1" applyFill="1" applyBorder="1" applyAlignment="1">
      <alignment horizontal="center" vertical="center"/>
    </xf>
    <xf numFmtId="1" fontId="4" fillId="25" borderId="25" xfId="0" applyNumberFormat="1" applyFont="1" applyFill="1" applyBorder="1" applyAlignment="1">
      <alignment horizontal="center" vertical="center"/>
    </xf>
    <xf numFmtId="174" fontId="4" fillId="0" borderId="25" xfId="1" applyNumberFormat="1" applyFont="1" applyFill="1" applyBorder="1" applyAlignment="1">
      <alignment horizontal="center" vertical="center"/>
    </xf>
    <xf numFmtId="1" fontId="4" fillId="0" borderId="25" xfId="0" applyNumberFormat="1" applyFont="1" applyFill="1" applyBorder="1" applyAlignment="1">
      <alignment horizontal="center" vertical="center"/>
    </xf>
    <xf numFmtId="183" fontId="4" fillId="0" borderId="25" xfId="1" applyNumberFormat="1" applyFont="1" applyFill="1" applyBorder="1" applyAlignment="1">
      <alignment horizontal="center" vertical="center" wrapText="1"/>
    </xf>
    <xf numFmtId="185" fontId="3" fillId="0" borderId="25" xfId="1" applyNumberFormat="1" applyFont="1" applyFill="1" applyBorder="1" applyAlignment="1">
      <alignment horizontal="center" vertical="center" wrapText="1"/>
    </xf>
    <xf numFmtId="174" fontId="28" fillId="0" borderId="25" xfId="1" applyNumberFormat="1" applyFont="1" applyFill="1" applyBorder="1" applyAlignment="1">
      <alignment horizontal="center" vertical="center" wrapText="1"/>
    </xf>
    <xf numFmtId="164" fontId="28" fillId="0" borderId="25" xfId="1" applyFont="1" applyFill="1" applyBorder="1" applyAlignment="1">
      <alignment horizontal="right" vertical="center" wrapText="1"/>
    </xf>
    <xf numFmtId="174" fontId="34" fillId="0" borderId="25" xfId="1" applyNumberFormat="1" applyFont="1" applyFill="1" applyBorder="1" applyAlignment="1">
      <alignment horizontal="center" vertical="center"/>
    </xf>
    <xf numFmtId="1" fontId="34" fillId="0" borderId="25"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5" xfId="0" applyNumberFormat="1" applyFont="1" applyFill="1" applyBorder="1" applyAlignment="1">
      <alignment horizontal="center" vertical="center"/>
    </xf>
    <xf numFmtId="1" fontId="28" fillId="0" borderId="25" xfId="7" applyNumberFormat="1" applyFont="1" applyFill="1" applyBorder="1" applyAlignment="1" applyProtection="1">
      <alignment horizontal="center" vertical="center" wrapText="1"/>
      <protection locked="0"/>
    </xf>
    <xf numFmtId="3" fontId="4" fillId="0" borderId="25" xfId="824" applyNumberFormat="1" applyFont="1" applyFill="1" applyBorder="1" applyAlignment="1" applyProtection="1">
      <alignment horizontal="center" vertical="center" wrapText="1"/>
      <protection locked="0"/>
    </xf>
    <xf numFmtId="0" fontId="28" fillId="0" borderId="25" xfId="1070" applyFont="1" applyFill="1" applyBorder="1" applyAlignment="1" applyProtection="1">
      <alignment horizontal="center" vertical="center" wrapText="1"/>
      <protection locked="0"/>
    </xf>
    <xf numFmtId="49" fontId="28" fillId="0" borderId="25" xfId="0" applyNumberFormat="1" applyFont="1" applyFill="1" applyBorder="1" applyAlignment="1">
      <alignment horizontal="center" vertical="center" wrapText="1"/>
    </xf>
    <xf numFmtId="0" fontId="28" fillId="0" borderId="25" xfId="914" applyFont="1" applyFill="1" applyBorder="1" applyAlignment="1" applyProtection="1">
      <alignment horizontal="center" vertical="center"/>
      <protection locked="0"/>
    </xf>
    <xf numFmtId="0" fontId="4" fillId="0" borderId="25" xfId="854" applyFont="1" applyFill="1" applyBorder="1" applyAlignment="1" applyProtection="1">
      <alignment horizontal="center" vertical="center" wrapText="1"/>
      <protection locked="0"/>
    </xf>
    <xf numFmtId="0" fontId="42" fillId="0" borderId="25" xfId="2" applyFont="1" applyFill="1" applyBorder="1" applyAlignment="1">
      <alignment horizontal="center" vertical="center" wrapText="1"/>
    </xf>
    <xf numFmtId="0" fontId="3" fillId="0" borderId="25" xfId="2" applyFont="1" applyFill="1" applyBorder="1" applyAlignment="1">
      <alignment horizontal="center" vertical="center" wrapText="1"/>
    </xf>
    <xf numFmtId="0" fontId="34" fillId="0" borderId="25" xfId="5" applyFont="1" applyFill="1" applyBorder="1" applyAlignment="1">
      <alignment horizontal="justify" vertical="center" wrapText="1"/>
    </xf>
    <xf numFmtId="0" fontId="26" fillId="0" borderId="25" xfId="5" applyFont="1" applyFill="1" applyBorder="1" applyAlignment="1" applyProtection="1">
      <alignment horizontal="left" vertical="center" wrapText="1"/>
      <protection locked="0"/>
    </xf>
    <xf numFmtId="2" fontId="28" fillId="0" borderId="25" xfId="2" applyNumberFormat="1" applyFont="1" applyFill="1" applyBorder="1" applyAlignment="1">
      <alignment horizontal="center" vertical="center" wrapText="1"/>
    </xf>
    <xf numFmtId="0" fontId="28" fillId="0" borderId="25" xfId="769" applyFont="1" applyFill="1" applyBorder="1" applyAlignment="1" applyProtection="1">
      <alignment horizontal="left" vertical="center" wrapText="1"/>
    </xf>
    <xf numFmtId="0" fontId="28" fillId="0" borderId="25" xfId="769" applyFont="1" applyFill="1" applyBorder="1" applyAlignment="1" applyProtection="1">
      <alignment horizontal="center" vertical="center" wrapText="1"/>
    </xf>
    <xf numFmtId="174" fontId="34" fillId="11" borderId="25" xfId="1" applyNumberFormat="1" applyFont="1" applyFill="1" applyBorder="1" applyAlignment="1">
      <alignment horizontal="center" vertical="center" wrapText="1"/>
    </xf>
    <xf numFmtId="0" fontId="4" fillId="11" borderId="25" xfId="0" applyFont="1" applyFill="1" applyBorder="1" applyAlignment="1">
      <alignment horizontal="center" vertical="center"/>
    </xf>
    <xf numFmtId="0" fontId="4" fillId="11" borderId="25" xfId="0" applyFont="1" applyFill="1" applyBorder="1" applyAlignment="1">
      <alignment horizontal="left" vertical="center" wrapText="1"/>
    </xf>
    <xf numFmtId="174" fontId="4" fillId="11" borderId="25" xfId="1" applyNumberFormat="1" applyFont="1" applyFill="1" applyBorder="1" applyAlignment="1">
      <alignment horizontal="center" vertical="center" wrapText="1"/>
    </xf>
    <xf numFmtId="164" fontId="3" fillId="22" borderId="25" xfId="1" applyFont="1" applyFill="1" applyBorder="1" applyAlignment="1">
      <alignment horizontal="right" vertical="center" wrapText="1"/>
    </xf>
    <xf numFmtId="0" fontId="4" fillId="11" borderId="25" xfId="0" applyNumberFormat="1" applyFont="1" applyFill="1" applyBorder="1" applyAlignment="1">
      <alignment horizontal="justify" vertical="center" wrapText="1"/>
    </xf>
    <xf numFmtId="2" fontId="34" fillId="11" borderId="25" xfId="0" applyNumberFormat="1" applyFont="1" applyFill="1" applyBorder="1" applyAlignment="1">
      <alignment horizontal="center" vertical="center"/>
    </xf>
    <xf numFmtId="0" fontId="43" fillId="11" borderId="25" xfId="0" applyFont="1" applyFill="1" applyBorder="1" applyAlignment="1">
      <alignment horizontal="center" vertical="center"/>
    </xf>
    <xf numFmtId="0" fontId="43" fillId="11" borderId="25" xfId="0" applyFont="1" applyFill="1" applyBorder="1" applyAlignment="1">
      <alignment horizontal="left" vertical="center" wrapText="1"/>
    </xf>
    <xf numFmtId="174" fontId="43" fillId="11" borderId="25" xfId="1" applyNumberFormat="1" applyFont="1" applyFill="1" applyBorder="1" applyAlignment="1">
      <alignment horizontal="center" vertical="center"/>
    </xf>
    <xf numFmtId="1" fontId="43" fillId="11" borderId="25" xfId="0" applyNumberFormat="1" applyFont="1" applyFill="1" applyBorder="1" applyAlignment="1">
      <alignment horizontal="center" vertical="center"/>
    </xf>
    <xf numFmtId="164" fontId="43" fillId="22" borderId="25" xfId="1" applyFont="1" applyFill="1" applyBorder="1" applyAlignment="1">
      <alignment horizontal="right" vertical="center" wrapText="1"/>
    </xf>
    <xf numFmtId="0" fontId="33" fillId="11" borderId="25" xfId="0" applyFont="1" applyFill="1" applyBorder="1" applyAlignment="1">
      <alignment horizontal="center" vertical="center"/>
    </xf>
    <xf numFmtId="0" fontId="33" fillId="11" borderId="25" xfId="0" applyFont="1" applyFill="1" applyBorder="1" applyAlignment="1">
      <alignment horizontal="left" vertical="center" wrapText="1"/>
    </xf>
    <xf numFmtId="0" fontId="33" fillId="11" borderId="25" xfId="0" applyFont="1" applyFill="1" applyBorder="1" applyAlignment="1">
      <alignment horizontal="center" vertical="center" wrapText="1"/>
    </xf>
    <xf numFmtId="174" fontId="33" fillId="11" borderId="25" xfId="1" applyNumberFormat="1" applyFont="1" applyFill="1" applyBorder="1" applyAlignment="1">
      <alignment horizontal="center" vertical="center"/>
    </xf>
    <xf numFmtId="1" fontId="33" fillId="11" borderId="25" xfId="0" applyNumberFormat="1" applyFont="1" applyFill="1" applyBorder="1" applyAlignment="1">
      <alignment horizontal="center" vertical="center"/>
    </xf>
    <xf numFmtId="164" fontId="33" fillId="22" borderId="25" xfId="1" applyFont="1" applyFill="1" applyBorder="1" applyAlignment="1">
      <alignment horizontal="right" vertical="center" wrapText="1"/>
    </xf>
    <xf numFmtId="174" fontId="34" fillId="11" borderId="25" xfId="1" applyNumberFormat="1" applyFont="1" applyFill="1" applyBorder="1" applyAlignment="1">
      <alignment horizontal="center" vertical="center"/>
    </xf>
    <xf numFmtId="1" fontId="34" fillId="11" borderId="25" xfId="0" applyNumberFormat="1" applyFont="1" applyFill="1" applyBorder="1" applyAlignment="1">
      <alignment horizontal="center" vertical="center"/>
    </xf>
    <xf numFmtId="0" fontId="28" fillId="11" borderId="25" xfId="0" applyFont="1" applyFill="1" applyBorder="1" applyAlignment="1">
      <alignment horizontal="center" vertical="center" wrapText="1"/>
    </xf>
    <xf numFmtId="0" fontId="28" fillId="0" borderId="25" xfId="914" applyFont="1" applyFill="1" applyBorder="1" applyAlignment="1" applyProtection="1">
      <alignment horizontal="center" vertical="center" wrapText="1"/>
      <protection locked="0"/>
    </xf>
    <xf numFmtId="0" fontId="4" fillId="0" borderId="25" xfId="2" applyFont="1" applyFill="1" applyBorder="1" applyAlignment="1">
      <alignment horizontal="center" vertical="center"/>
    </xf>
    <xf numFmtId="0" fontId="28" fillId="0" borderId="25" xfId="2" applyFont="1" applyFill="1" applyBorder="1" applyAlignment="1">
      <alignment horizontal="center" vertical="center"/>
    </xf>
    <xf numFmtId="164" fontId="3" fillId="25" borderId="25" xfId="1" applyFont="1" applyFill="1" applyBorder="1" applyAlignment="1">
      <alignment horizontal="right" vertical="center" wrapText="1"/>
    </xf>
    <xf numFmtId="185" fontId="3" fillId="25" borderId="25" xfId="1" applyNumberFormat="1" applyFont="1" applyFill="1" applyBorder="1" applyAlignment="1">
      <alignment horizontal="center" vertical="center" wrapText="1"/>
    </xf>
    <xf numFmtId="164" fontId="2" fillId="25" borderId="25" xfId="1" applyFont="1" applyFill="1" applyBorder="1" applyAlignment="1">
      <alignment horizontal="left" vertical="center" wrapText="1"/>
    </xf>
    <xf numFmtId="164" fontId="3" fillId="25" borderId="25" xfId="1" applyFont="1" applyFill="1" applyBorder="1" applyAlignment="1">
      <alignment horizontal="center" vertical="center" wrapText="1"/>
    </xf>
    <xf numFmtId="174" fontId="3" fillId="25" borderId="25" xfId="1" applyNumberFormat="1" applyFont="1" applyFill="1" applyBorder="1" applyAlignment="1">
      <alignment horizontal="center" vertical="center" wrapText="1"/>
    </xf>
    <xf numFmtId="1" fontId="3" fillId="25" borderId="25" xfId="1" applyNumberFormat="1" applyFont="1" applyFill="1" applyBorder="1" applyAlignment="1">
      <alignment horizontal="center" vertical="center" wrapText="1"/>
    </xf>
    <xf numFmtId="174" fontId="2" fillId="61" borderId="25" xfId="1" applyNumberFormat="1" applyFont="1" applyFill="1" applyBorder="1" applyAlignment="1">
      <alignment horizontal="center" vertical="center" wrapText="1"/>
    </xf>
    <xf numFmtId="164" fontId="3" fillId="61" borderId="25" xfId="1" applyFont="1" applyFill="1" applyBorder="1" applyAlignment="1">
      <alignment horizontal="left" vertical="center" wrapText="1"/>
    </xf>
    <xf numFmtId="164" fontId="3" fillId="61" borderId="25" xfId="1" applyFont="1" applyFill="1" applyBorder="1" applyAlignment="1">
      <alignment horizontal="center" vertical="center" wrapText="1"/>
    </xf>
    <xf numFmtId="174" fontId="3" fillId="61" borderId="25" xfId="1" applyNumberFormat="1" applyFont="1" applyFill="1" applyBorder="1" applyAlignment="1">
      <alignment horizontal="center" vertical="center" wrapText="1"/>
    </xf>
    <xf numFmtId="1" fontId="3" fillId="61" borderId="25" xfId="1" applyNumberFormat="1" applyFont="1" applyFill="1" applyBorder="1" applyAlignment="1">
      <alignment horizontal="center" vertical="center" wrapText="1"/>
    </xf>
    <xf numFmtId="164" fontId="3" fillId="11" borderId="25" xfId="1" applyFont="1" applyFill="1" applyBorder="1" applyAlignment="1">
      <alignment horizontal="right" vertical="center" wrapText="1"/>
    </xf>
    <xf numFmtId="164" fontId="2" fillId="25" borderId="25" xfId="1" applyFont="1" applyFill="1" applyBorder="1" applyAlignment="1">
      <alignment horizontal="center" vertical="center" wrapText="1"/>
    </xf>
    <xf numFmtId="164" fontId="2" fillId="25" borderId="25" xfId="1" applyFont="1" applyFill="1" applyBorder="1" applyAlignment="1">
      <alignment horizontal="right" vertical="center" wrapText="1"/>
    </xf>
    <xf numFmtId="2" fontId="4" fillId="25" borderId="25" xfId="0" applyNumberFormat="1" applyFont="1" applyFill="1" applyBorder="1" applyAlignment="1">
      <alignment horizontal="center" vertical="center"/>
    </xf>
    <xf numFmtId="0" fontId="4" fillId="25" borderId="25" xfId="5" applyFont="1" applyFill="1" applyBorder="1" applyAlignment="1">
      <alignment horizontal="justify" vertical="center" wrapText="1"/>
    </xf>
    <xf numFmtId="0" fontId="28" fillId="25" borderId="25" xfId="5" applyFont="1" applyFill="1" applyBorder="1" applyAlignment="1" applyProtection="1">
      <alignment horizontal="left" vertical="center" wrapText="1"/>
      <protection locked="0"/>
    </xf>
    <xf numFmtId="0" fontId="28" fillId="25" borderId="25" xfId="2" applyFont="1" applyFill="1" applyBorder="1" applyAlignment="1" applyProtection="1">
      <alignment horizontal="left" vertical="center" wrapText="1"/>
    </xf>
    <xf numFmtId="0" fontId="4" fillId="25" borderId="25" xfId="1070" applyFont="1" applyFill="1" applyBorder="1" applyAlignment="1" applyProtection="1">
      <alignment horizontal="center" vertical="center" wrapText="1"/>
      <protection locked="0"/>
    </xf>
    <xf numFmtId="0" fontId="28" fillId="25" borderId="25" xfId="8" applyFont="1" applyFill="1" applyBorder="1" applyAlignment="1" applyProtection="1">
      <alignment horizontal="center" vertical="center" wrapText="1"/>
      <protection locked="0"/>
    </xf>
    <xf numFmtId="186" fontId="3" fillId="25" borderId="25" xfId="1" applyNumberFormat="1" applyFont="1" applyFill="1" applyBorder="1" applyAlignment="1">
      <alignment horizontal="right" vertical="center" wrapText="1"/>
    </xf>
    <xf numFmtId="164" fontId="3" fillId="61" borderId="25" xfId="1" applyNumberFormat="1" applyFont="1" applyFill="1" applyBorder="1" applyAlignment="1">
      <alignment horizontal="right" vertical="center" wrapText="1"/>
    </xf>
    <xf numFmtId="3" fontId="26" fillId="0" borderId="25" xfId="1150" applyNumberFormat="1" applyFont="1" applyFill="1" applyBorder="1" applyAlignment="1">
      <alignment vertical="center" wrapText="1"/>
    </xf>
    <xf numFmtId="3" fontId="28" fillId="0" borderId="25" xfId="1150" applyNumberFormat="1" applyFont="1" applyFill="1" applyBorder="1" applyAlignment="1">
      <alignment vertical="center" wrapText="1"/>
    </xf>
    <xf numFmtId="168" fontId="28" fillId="0" borderId="25" xfId="1150" applyNumberFormat="1" applyFont="1" applyFill="1" applyBorder="1" applyAlignment="1">
      <alignment vertical="center" wrapText="1"/>
    </xf>
    <xf numFmtId="2" fontId="43" fillId="0" borderId="25" xfId="1150" applyNumberFormat="1" applyFont="1" applyFill="1" applyBorder="1" applyAlignment="1">
      <alignment horizontal="right" vertical="center" wrapText="1"/>
    </xf>
    <xf numFmtId="0" fontId="26" fillId="25" borderId="25" xfId="1150" applyFont="1" applyFill="1" applyBorder="1" applyAlignment="1">
      <alignment horizontal="left" vertical="center" wrapText="1"/>
    </xf>
    <xf numFmtId="0" fontId="26" fillId="25" borderId="25" xfId="1150" applyFont="1" applyFill="1" applyBorder="1" applyAlignment="1">
      <alignment vertical="center" wrapText="1"/>
    </xf>
    <xf numFmtId="2" fontId="26" fillId="25" borderId="25" xfId="1150" applyNumberFormat="1" applyFont="1" applyFill="1" applyBorder="1" applyAlignment="1">
      <alignment vertical="center" wrapText="1"/>
    </xf>
    <xf numFmtId="0" fontId="28" fillId="25" borderId="25" xfId="1150" applyFont="1" applyFill="1" applyBorder="1" applyAlignment="1">
      <alignment horizontal="center" vertical="center" wrapText="1"/>
    </xf>
    <xf numFmtId="0" fontId="28" fillId="25" borderId="25" xfId="1150" applyFont="1" applyFill="1" applyBorder="1" applyAlignment="1">
      <alignment horizontal="left" vertical="center" wrapText="1"/>
    </xf>
    <xf numFmtId="0" fontId="28" fillId="25" borderId="25" xfId="1150" applyFont="1" applyFill="1" applyBorder="1" applyAlignment="1">
      <alignment vertical="center" wrapText="1"/>
    </xf>
    <xf numFmtId="2" fontId="28" fillId="25" borderId="25" xfId="1150" applyNumberFormat="1" applyFont="1" applyFill="1" applyBorder="1" applyAlignment="1">
      <alignment vertical="center" wrapText="1"/>
    </xf>
    <xf numFmtId="0" fontId="28" fillId="25" borderId="25"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5" xfId="2019" applyNumberFormat="1" applyFont="1" applyFill="1" applyBorder="1" applyAlignment="1">
      <alignment horizontal="center" vertical="center" wrapText="1"/>
    </xf>
    <xf numFmtId="0" fontId="34" fillId="11" borderId="27" xfId="2018" applyFont="1" applyFill="1" applyBorder="1" applyAlignment="1">
      <alignment vertical="center" wrapText="1"/>
    </xf>
    <xf numFmtId="0" fontId="34" fillId="11" borderId="28" xfId="2018" applyFont="1" applyFill="1" applyBorder="1" applyAlignment="1">
      <alignment vertical="center" wrapText="1"/>
    </xf>
    <xf numFmtId="0" fontId="34" fillId="73" borderId="25" xfId="2018" applyFont="1" applyFill="1" applyBorder="1" applyAlignment="1">
      <alignment vertical="center" wrapText="1"/>
    </xf>
    <xf numFmtId="0" fontId="4" fillId="73" borderId="25" xfId="2018" applyFont="1" applyFill="1" applyBorder="1" applyAlignment="1">
      <alignment horizontal="center" vertical="center" wrapText="1"/>
    </xf>
    <xf numFmtId="0" fontId="4" fillId="73" borderId="25" xfId="2018" applyFont="1" applyFill="1" applyBorder="1" applyAlignment="1">
      <alignment vertical="center" wrapText="1"/>
    </xf>
    <xf numFmtId="164" fontId="3" fillId="73" borderId="25" xfId="2019" applyNumberFormat="1" applyFont="1" applyFill="1" applyBorder="1" applyAlignment="1">
      <alignment vertical="center" wrapText="1"/>
    </xf>
    <xf numFmtId="0" fontId="4" fillId="25" borderId="25" xfId="2018" applyFont="1" applyFill="1" applyBorder="1" applyAlignment="1">
      <alignment vertical="center" wrapText="1"/>
    </xf>
    <xf numFmtId="0" fontId="4" fillId="25" borderId="25" xfId="2018" applyFont="1" applyFill="1" applyBorder="1" applyAlignment="1">
      <alignment horizontal="center" vertical="center" wrapText="1"/>
    </xf>
    <xf numFmtId="2" fontId="4" fillId="25" borderId="25" xfId="2018" applyNumberFormat="1" applyFont="1" applyFill="1" applyBorder="1" applyAlignment="1">
      <alignment vertical="center" wrapText="1"/>
    </xf>
    <xf numFmtId="164" fontId="3" fillId="25" borderId="25" xfId="2019" applyNumberFormat="1" applyFont="1" applyFill="1" applyBorder="1" applyAlignment="1">
      <alignment vertical="center" wrapText="1"/>
    </xf>
    <xf numFmtId="0" fontId="4" fillId="0" borderId="25" xfId="2018" applyFont="1" applyBorder="1" applyAlignment="1">
      <alignment horizontal="center" vertical="center" wrapText="1"/>
    </xf>
    <xf numFmtId="2" fontId="4" fillId="0" borderId="25" xfId="2018" applyNumberFormat="1" applyFont="1" applyBorder="1" applyAlignment="1">
      <alignment vertical="center" wrapText="1"/>
    </xf>
    <xf numFmtId="2" fontId="4" fillId="73" borderId="25" xfId="2018" applyNumberFormat="1" applyFont="1" applyFill="1" applyBorder="1" applyAlignment="1">
      <alignment vertical="center" wrapText="1"/>
    </xf>
    <xf numFmtId="0" fontId="57" fillId="21" borderId="27" xfId="2018" applyFont="1" applyFill="1" applyBorder="1" applyAlignment="1">
      <alignment vertical="center" wrapText="1"/>
    </xf>
    <xf numFmtId="0" fontId="57" fillId="21" borderId="25" xfId="2018" applyFont="1" applyFill="1" applyBorder="1" applyAlignment="1">
      <alignment vertical="center" wrapText="1"/>
    </xf>
    <xf numFmtId="2" fontId="57" fillId="21" borderId="25" xfId="2018" applyNumberFormat="1" applyFont="1" applyFill="1" applyBorder="1" applyAlignment="1">
      <alignment vertical="center" wrapText="1"/>
    </xf>
    <xf numFmtId="0" fontId="34" fillId="0" borderId="0" xfId="2018" applyFont="1" applyAlignment="1">
      <alignment vertical="center"/>
    </xf>
    <xf numFmtId="0" fontId="34" fillId="11" borderId="27" xfId="2018" applyFont="1" applyFill="1" applyBorder="1" applyAlignment="1">
      <alignment vertical="center"/>
    </xf>
    <xf numFmtId="0" fontId="34" fillId="11" borderId="28" xfId="2018" applyFont="1" applyFill="1" applyBorder="1" applyAlignment="1">
      <alignment vertical="center"/>
    </xf>
    <xf numFmtId="164" fontId="3" fillId="0" borderId="25" xfId="2019" applyNumberFormat="1" applyFont="1" applyBorder="1" applyAlignment="1">
      <alignment vertical="center" wrapText="1"/>
    </xf>
    <xf numFmtId="0" fontId="57" fillId="13" borderId="25" xfId="2018" applyFont="1" applyFill="1" applyBorder="1" applyAlignment="1">
      <alignment vertical="center" wrapText="1"/>
    </xf>
    <xf numFmtId="2" fontId="57" fillId="13" borderId="25" xfId="2018" applyNumberFormat="1" applyFont="1" applyFill="1" applyBorder="1" applyAlignment="1">
      <alignment vertical="center" wrapText="1"/>
    </xf>
    <xf numFmtId="0" fontId="34" fillId="25" borderId="25" xfId="2018" applyFont="1" applyFill="1" applyBorder="1" applyAlignment="1">
      <alignment vertical="center" wrapText="1"/>
    </xf>
    <xf numFmtId="0" fontId="34" fillId="25" borderId="25" xfId="2018" applyFont="1" applyFill="1" applyBorder="1" applyAlignment="1">
      <alignment horizontal="center" vertical="center" wrapText="1"/>
    </xf>
    <xf numFmtId="164" fontId="2" fillId="25" borderId="25" xfId="2019" applyNumberFormat="1" applyFont="1" applyFill="1" applyBorder="1" applyAlignment="1">
      <alignment vertical="center" wrapText="1"/>
    </xf>
    <xf numFmtId="0" fontId="34" fillId="0" borderId="25" xfId="2018" applyFont="1" applyBorder="1" applyAlignment="1">
      <alignment horizontal="center" vertical="center" wrapText="1"/>
    </xf>
    <xf numFmtId="0" fontId="34" fillId="73" borderId="25" xfId="2018" applyFont="1" applyFill="1" applyBorder="1" applyAlignment="1">
      <alignment horizontal="center" vertical="center" wrapText="1"/>
    </xf>
    <xf numFmtId="0" fontId="26" fillId="73" borderId="25" xfId="15" applyFont="1" applyFill="1" applyBorder="1" applyAlignment="1">
      <alignment horizontal="justify" vertical="center" wrapText="1"/>
    </xf>
    <xf numFmtId="0" fontId="26" fillId="73" borderId="25" xfId="15" applyFont="1" applyFill="1" applyBorder="1" applyAlignment="1">
      <alignment horizontal="right" vertical="center" wrapText="1"/>
    </xf>
    <xf numFmtId="164" fontId="2" fillId="73" borderId="25" xfId="2019" applyNumberFormat="1" applyFont="1" applyFill="1" applyBorder="1" applyAlignment="1">
      <alignment vertical="center" wrapText="1"/>
    </xf>
    <xf numFmtId="0" fontId="28" fillId="0" borderId="25" xfId="15" applyFont="1" applyBorder="1" applyAlignment="1">
      <alignment horizontal="right" vertical="center" wrapText="1"/>
    </xf>
    <xf numFmtId="164" fontId="3" fillId="0" borderId="25" xfId="2019" applyNumberFormat="1" applyFont="1" applyFill="1" applyBorder="1" applyAlignment="1">
      <alignment vertical="center" wrapText="1"/>
    </xf>
    <xf numFmtId="2" fontId="28" fillId="0" borderId="25" xfId="15" applyNumberFormat="1" applyFont="1" applyBorder="1" applyAlignment="1">
      <alignment horizontal="right" vertical="center" wrapText="1"/>
    </xf>
    <xf numFmtId="0" fontId="28" fillId="0" borderId="25" xfId="2018" applyFont="1" applyBorder="1" applyAlignment="1">
      <alignment vertical="center" wrapText="1"/>
    </xf>
    <xf numFmtId="0" fontId="28" fillId="73" borderId="25" xfId="15" applyFont="1" applyFill="1" applyBorder="1" applyAlignment="1">
      <alignment horizontal="justify" vertical="center" wrapText="1"/>
    </xf>
    <xf numFmtId="0" fontId="34" fillId="0" borderId="25" xfId="2018" applyFont="1" applyBorder="1" applyAlignment="1">
      <alignment vertical="center" wrapText="1"/>
    </xf>
    <xf numFmtId="2" fontId="34" fillId="0" borderId="25"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5" xfId="2018" applyFont="1" applyFill="1" applyBorder="1" applyAlignment="1">
      <alignment vertical="center" wrapText="1"/>
    </xf>
    <xf numFmtId="2" fontId="57" fillId="23" borderId="25" xfId="2018" applyNumberFormat="1" applyFont="1" applyFill="1" applyBorder="1" applyAlignment="1">
      <alignment vertical="center" wrapText="1"/>
    </xf>
    <xf numFmtId="0" fontId="28" fillId="25" borderId="25" xfId="15" applyFont="1" applyFill="1" applyBorder="1" applyAlignment="1">
      <alignment horizontal="justify" vertical="center" wrapText="1"/>
    </xf>
    <xf numFmtId="2" fontId="28" fillId="25" borderId="25" xfId="15" applyNumberFormat="1" applyFont="1" applyFill="1" applyBorder="1" applyAlignment="1">
      <alignment horizontal="right" vertical="center" wrapText="1"/>
    </xf>
    <xf numFmtId="164" fontId="2" fillId="0" borderId="25" xfId="2019" applyNumberFormat="1" applyFont="1" applyFill="1" applyBorder="1" applyAlignment="1">
      <alignment vertical="center" wrapText="1"/>
    </xf>
    <xf numFmtId="164" fontId="2" fillId="77" borderId="25" xfId="2019" applyNumberFormat="1" applyFont="1" applyFill="1" applyBorder="1" applyAlignment="1">
      <alignment vertical="center" wrapText="1"/>
    </xf>
    <xf numFmtId="164" fontId="34" fillId="78" borderId="25"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9" xfId="2018" applyFont="1" applyFill="1" applyBorder="1" applyAlignment="1">
      <alignment horizontal="justify" vertical="center" wrapText="1"/>
    </xf>
    <xf numFmtId="0" fontId="33" fillId="73" borderId="25" xfId="2019" applyNumberFormat="1"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6" fillId="0" borderId="25" xfId="2019" applyNumberFormat="1" applyFont="1" applyBorder="1" applyAlignment="1">
      <alignment horizontal="justify" vertical="center" wrapText="1"/>
    </xf>
    <xf numFmtId="0" fontId="28" fillId="0" borderId="25" xfId="2019" applyNumberFormat="1" applyFont="1" applyBorder="1" applyAlignment="1">
      <alignment horizontal="justify" vertical="center" wrapText="1"/>
    </xf>
    <xf numFmtId="164" fontId="34" fillId="21" borderId="25" xfId="2019" applyNumberFormat="1" applyFont="1" applyFill="1" applyBorder="1" applyAlignment="1">
      <alignment horizontal="justify" vertical="center" wrapText="1"/>
    </xf>
    <xf numFmtId="0" fontId="34" fillId="11" borderId="29" xfId="2018" applyFont="1" applyFill="1" applyBorder="1" applyAlignment="1">
      <alignment horizontal="justify" vertical="center"/>
    </xf>
    <xf numFmtId="164" fontId="34" fillId="13" borderId="25" xfId="2019" applyNumberFormat="1" applyFont="1" applyFill="1" applyBorder="1" applyAlignment="1">
      <alignment horizontal="justify" vertical="center" wrapText="1"/>
    </xf>
    <xf numFmtId="0" fontId="26" fillId="0" borderId="25" xfId="2019" applyNumberFormat="1" applyFont="1" applyFill="1" applyBorder="1" applyAlignment="1">
      <alignment horizontal="justify" vertical="center" wrapText="1"/>
    </xf>
    <xf numFmtId="0" fontId="28" fillId="0" borderId="25" xfId="2019" applyNumberFormat="1"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26" fillId="73" borderId="25" xfId="2019" applyNumberFormat="1" applyFont="1" applyFill="1" applyBorder="1" applyAlignment="1">
      <alignment horizontal="justify" vertical="center" wrapText="1"/>
    </xf>
    <xf numFmtId="0" fontId="34" fillId="73" borderId="25" xfId="2018" applyFont="1" applyFill="1" applyBorder="1" applyAlignment="1">
      <alignment horizontal="justify" vertical="center" wrapText="1"/>
    </xf>
    <xf numFmtId="164" fontId="34" fillId="23" borderId="25" xfId="2019" applyNumberFormat="1" applyFont="1" applyFill="1" applyBorder="1" applyAlignment="1">
      <alignment horizontal="justify" vertical="center" wrapText="1"/>
    </xf>
    <xf numFmtId="164" fontId="3" fillId="78" borderId="25" xfId="2019" applyNumberFormat="1" applyFont="1" applyFill="1" applyBorder="1" applyAlignment="1">
      <alignment horizontal="justify" vertical="center"/>
    </xf>
    <xf numFmtId="0" fontId="34" fillId="11" borderId="25" xfId="0" applyFont="1" applyFill="1" applyBorder="1" applyAlignment="1">
      <alignment horizontal="left" vertical="center" wrapText="1"/>
    </xf>
    <xf numFmtId="0" fontId="34" fillId="11" borderId="27" xfId="0" applyFont="1" applyFill="1" applyBorder="1" applyAlignment="1">
      <alignment horizontal="center" vertical="center" wrapText="1"/>
    </xf>
    <xf numFmtId="164" fontId="2" fillId="22"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0" applyFont="1" applyBorder="1" applyAlignment="1">
      <alignment horizontal="left" vertical="center" wrapText="1"/>
    </xf>
    <xf numFmtId="0" fontId="2" fillId="8" borderId="25" xfId="0" applyFont="1" applyFill="1" applyBorder="1" applyAlignment="1">
      <alignment horizontal="center"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5"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28" fillId="0" borderId="1" xfId="1150" applyFont="1" applyFill="1" applyBorder="1" applyAlignment="1">
      <alignment horizontal="left" vertical="center" wrapText="1"/>
    </xf>
    <xf numFmtId="0" fontId="34" fillId="25" borderId="25"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5" xfId="1150" applyNumberFormat="1" applyFont="1" applyFill="1" applyBorder="1" applyAlignment="1" applyProtection="1">
      <alignment horizontal="justify" vertical="center" wrapText="1"/>
      <protection locked="0"/>
    </xf>
    <xf numFmtId="0" fontId="3" fillId="0" borderId="25" xfId="766" applyFont="1" applyBorder="1" applyAlignment="1">
      <alignment horizontal="left" vertical="center" wrapText="1"/>
    </xf>
    <xf numFmtId="0" fontId="26" fillId="0" borderId="25"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5" xfId="1150" applyFont="1" applyFill="1" applyBorder="1" applyAlignment="1" applyProtection="1">
      <alignment horizontal="justify" vertical="center" wrapText="1"/>
      <protection locked="0"/>
    </xf>
    <xf numFmtId="0" fontId="26" fillId="58" borderId="25" xfId="1150" applyFont="1" applyFill="1" applyBorder="1" applyAlignment="1" applyProtection="1">
      <alignment horizontal="justify" vertical="center" wrapText="1"/>
      <protection locked="0"/>
    </xf>
    <xf numFmtId="0" fontId="33" fillId="0" borderId="25" xfId="1150" applyFont="1" applyFill="1" applyBorder="1" applyAlignment="1" applyProtection="1">
      <alignment vertical="center" wrapText="1"/>
      <protection locked="0"/>
    </xf>
    <xf numFmtId="0" fontId="26" fillId="0" borderId="25" xfId="704" applyFont="1" applyFill="1" applyBorder="1" applyAlignment="1" applyProtection="1">
      <alignment horizontal="justify" vertical="center" wrapText="1"/>
      <protection locked="0"/>
    </xf>
    <xf numFmtId="0" fontId="28" fillId="0" borderId="25" xfId="704" applyFont="1" applyFill="1" applyBorder="1" applyAlignment="1" applyProtection="1">
      <alignment horizontal="justify" vertical="center" wrapText="1"/>
      <protection locked="0"/>
    </xf>
    <xf numFmtId="0" fontId="28" fillId="0" borderId="25" xfId="1098" applyFont="1" applyFill="1" applyBorder="1" applyAlignment="1">
      <alignment horizontal="justify" vertical="center" wrapText="1"/>
    </xf>
    <xf numFmtId="0" fontId="33" fillId="0" borderId="26" xfId="10" applyFont="1" applyFill="1" applyBorder="1" applyAlignment="1" applyProtection="1">
      <alignment horizontal="left" vertical="center" wrapText="1"/>
      <protection locked="0"/>
    </xf>
    <xf numFmtId="0" fontId="26" fillId="0" borderId="25" xfId="1070" applyFont="1" applyBorder="1" applyAlignment="1" applyProtection="1">
      <alignment horizontal="justify" vertical="center" wrapText="1"/>
      <protection locked="0"/>
    </xf>
    <xf numFmtId="0" fontId="28" fillId="0" borderId="25" xfId="1098" applyFont="1" applyBorder="1" applyAlignment="1">
      <alignment horizontal="justify" vertical="center" wrapText="1"/>
    </xf>
    <xf numFmtId="0" fontId="28" fillId="2" borderId="25" xfId="1150" applyFont="1" applyFill="1" applyBorder="1" applyAlignment="1">
      <alignment horizontal="justify" vertical="center" wrapText="1"/>
    </xf>
    <xf numFmtId="0" fontId="33" fillId="0" borderId="25" xfId="1098" applyFont="1" applyFill="1" applyBorder="1" applyAlignment="1">
      <alignment horizontal="justify" vertical="center" wrapText="1"/>
    </xf>
    <xf numFmtId="0" fontId="26" fillId="0" borderId="25" xfId="1098" applyFont="1" applyBorder="1" applyAlignment="1">
      <alignment horizontal="justify" vertical="center" wrapText="1"/>
    </xf>
    <xf numFmtId="0" fontId="26" fillId="2" borderId="25" xfId="1098" applyFont="1" applyFill="1" applyBorder="1" applyAlignment="1">
      <alignment horizontal="justify" vertical="center" wrapText="1"/>
    </xf>
    <xf numFmtId="0" fontId="33" fillId="0" borderId="25" xfId="912" applyFont="1" applyFill="1" applyBorder="1" applyAlignment="1" applyProtection="1">
      <alignment horizontal="justify" vertical="center" wrapText="1"/>
      <protection locked="0"/>
    </xf>
    <xf numFmtId="0" fontId="26" fillId="0" borderId="25" xfId="1098" applyFont="1" applyFill="1" applyBorder="1" applyAlignment="1">
      <alignment horizontal="justify" vertical="center" wrapText="1"/>
    </xf>
    <xf numFmtId="0" fontId="28" fillId="63" borderId="25" xfId="1150" applyNumberFormat="1" applyFont="1" applyFill="1" applyBorder="1" applyAlignment="1">
      <alignment horizontal="justify" vertical="center" wrapText="1"/>
    </xf>
    <xf numFmtId="0" fontId="26" fillId="0" borderId="25" xfId="704" applyNumberFormat="1" applyFont="1" applyFill="1" applyBorder="1" applyAlignment="1">
      <alignment horizontal="justify" vertical="center" wrapText="1"/>
    </xf>
    <xf numFmtId="0" fontId="32" fillId="25" borderId="25" xfId="7" applyNumberFormat="1" applyFont="1" applyFill="1" applyBorder="1" applyAlignment="1" applyProtection="1">
      <alignment horizontal="justify" vertical="center" wrapText="1"/>
      <protection locked="0"/>
    </xf>
    <xf numFmtId="0" fontId="4" fillId="0" borderId="25" xfId="1070" applyNumberFormat="1" applyFont="1" applyFill="1" applyBorder="1" applyAlignment="1" applyProtection="1">
      <alignment horizontal="justify" vertical="center" wrapText="1"/>
      <protection locked="0"/>
    </xf>
    <xf numFmtId="0" fontId="33" fillId="0" borderId="25" xfId="1070" applyNumberFormat="1" applyFont="1" applyFill="1" applyBorder="1" applyAlignment="1" applyProtection="1">
      <alignment horizontal="justify" vertical="center" wrapText="1"/>
      <protection locked="0"/>
    </xf>
    <xf numFmtId="0" fontId="33" fillId="25" borderId="25" xfId="1070" applyNumberFormat="1" applyFont="1" applyFill="1" applyBorder="1" applyAlignment="1" applyProtection="1">
      <alignment horizontal="justify" vertical="center" wrapText="1"/>
      <protection locked="0"/>
    </xf>
    <xf numFmtId="0" fontId="26" fillId="0" borderId="25" xfId="1150" applyNumberFormat="1" applyFont="1" applyFill="1" applyBorder="1" applyAlignment="1" applyProtection="1">
      <alignment horizontal="justify" vertical="center" wrapText="1"/>
      <protection locked="0"/>
    </xf>
    <xf numFmtId="0" fontId="33" fillId="0" borderId="25" xfId="1150" applyNumberFormat="1" applyFont="1" applyFill="1" applyBorder="1" applyAlignment="1" applyProtection="1">
      <alignment horizontal="justify" vertical="center" wrapText="1"/>
      <protection locked="0"/>
    </xf>
    <xf numFmtId="0" fontId="28" fillId="25" borderId="25" xfId="1150" applyNumberFormat="1" applyFont="1" applyFill="1" applyBorder="1" applyAlignment="1">
      <alignment horizontal="justify" vertical="center" wrapText="1"/>
    </xf>
    <xf numFmtId="43" fontId="26" fillId="63" borderId="25" xfId="2" applyNumberFormat="1" applyFont="1" applyFill="1" applyBorder="1" applyAlignment="1">
      <alignment horizontal="justify" vertical="center" wrapText="1"/>
    </xf>
    <xf numFmtId="0" fontId="28" fillId="58" borderId="25" xfId="2" applyFont="1" applyFill="1" applyBorder="1" applyAlignment="1">
      <alignment horizontal="justify" vertical="center" wrapText="1"/>
    </xf>
    <xf numFmtId="0" fontId="27" fillId="0" borderId="25" xfId="2" applyFont="1" applyFill="1" applyBorder="1" applyAlignment="1" applyProtection="1">
      <alignment horizontal="justify" vertical="center" wrapText="1"/>
      <protection locked="0"/>
    </xf>
    <xf numFmtId="0" fontId="26" fillId="0" borderId="25" xfId="909" applyFont="1" applyFill="1" applyBorder="1" applyAlignment="1" applyProtection="1">
      <alignment horizontal="justify" vertical="center" wrapText="1"/>
      <protection locked="0"/>
    </xf>
    <xf numFmtId="43" fontId="26" fillId="0" borderId="25" xfId="100" applyFont="1" applyFill="1" applyBorder="1" applyAlignment="1" applyProtection="1">
      <alignment horizontal="justify" vertical="center" wrapText="1"/>
    </xf>
    <xf numFmtId="0" fontId="26" fillId="0" borderId="25" xfId="769" applyFont="1" applyFill="1" applyBorder="1" applyAlignment="1" applyProtection="1">
      <alignment horizontal="justify" vertical="center" wrapText="1"/>
      <protection locked="0"/>
    </xf>
    <xf numFmtId="0" fontId="32" fillId="0" borderId="25" xfId="2" applyFont="1" applyFill="1" applyBorder="1" applyAlignment="1" applyProtection="1">
      <alignment horizontal="justify" vertical="center" wrapText="1"/>
      <protection locked="0"/>
    </xf>
    <xf numFmtId="0" fontId="26" fillId="0" borderId="25" xfId="2" applyFont="1" applyFill="1" applyBorder="1" applyAlignment="1" applyProtection="1">
      <alignment horizontal="justify" vertical="center" wrapText="1"/>
      <protection locked="0"/>
    </xf>
    <xf numFmtId="0" fontId="32" fillId="0" borderId="25" xfId="2" applyFont="1" applyFill="1" applyBorder="1" applyAlignment="1">
      <alignment horizontal="justify" vertical="center" wrapText="1"/>
    </xf>
    <xf numFmtId="0" fontId="28" fillId="0" borderId="25" xfId="769" applyFont="1" applyBorder="1" applyAlignment="1" applyProtection="1">
      <alignment horizontal="justify" vertical="center" wrapText="1"/>
      <protection locked="0"/>
    </xf>
    <xf numFmtId="0" fontId="26" fillId="0" borderId="25" xfId="5" applyFont="1" applyBorder="1" applyAlignment="1" applyProtection="1">
      <alignment horizontal="justify" vertical="center" wrapText="1"/>
      <protection locked="0"/>
    </xf>
    <xf numFmtId="164" fontId="26" fillId="58" borderId="25" xfId="2" applyNumberFormat="1" applyFont="1" applyFill="1" applyBorder="1" applyAlignment="1">
      <alignment horizontal="justify" vertical="center" wrapText="1"/>
    </xf>
    <xf numFmtId="0" fontId="2" fillId="0" borderId="25" xfId="2" applyFont="1" applyFill="1" applyBorder="1" applyAlignment="1">
      <alignment horizontal="justify" vertical="center" wrapText="1"/>
    </xf>
    <xf numFmtId="0" fontId="26" fillId="0" borderId="25" xfId="5" applyFont="1" applyFill="1" applyBorder="1" applyAlignment="1">
      <alignment horizontal="justify" vertical="center" wrapText="1"/>
    </xf>
    <xf numFmtId="0" fontId="33" fillId="58" borderId="25" xfId="2" applyFont="1" applyFill="1" applyBorder="1" applyAlignment="1">
      <alignment horizontal="justify" vertical="center" wrapText="1"/>
    </xf>
    <xf numFmtId="43" fontId="28" fillId="58" borderId="25" xfId="100" applyFont="1" applyFill="1" applyBorder="1" applyAlignment="1" applyProtection="1">
      <alignment horizontal="left" vertical="center" wrapText="1"/>
    </xf>
    <xf numFmtId="0" fontId="34" fillId="0" borderId="29" xfId="766" applyNumberFormat="1" applyFont="1" applyFill="1" applyBorder="1" applyAlignment="1" applyProtection="1">
      <alignment horizontal="justify" vertical="center"/>
    </xf>
    <xf numFmtId="0" fontId="28" fillId="0" borderId="29" xfId="1150" applyNumberFormat="1" applyFont="1" applyFill="1" applyBorder="1" applyAlignment="1" applyProtection="1">
      <alignment horizontal="justify" vertical="center" wrapText="1"/>
      <protection locked="0"/>
    </xf>
    <xf numFmtId="0" fontId="28" fillId="0" borderId="29" xfId="766" applyNumberFormat="1" applyFont="1" applyFill="1" applyBorder="1" applyAlignment="1" applyProtection="1">
      <alignment horizontal="justify" vertical="center" wrapText="1"/>
      <protection locked="0"/>
    </xf>
    <xf numFmtId="0" fontId="26" fillId="0" borderId="29" xfId="704" applyNumberFormat="1" applyFont="1" applyFill="1" applyBorder="1" applyAlignment="1" applyProtection="1">
      <alignment horizontal="justify" vertical="center" wrapText="1"/>
    </xf>
    <xf numFmtId="0" fontId="28" fillId="0" borderId="29" xfId="704" applyNumberFormat="1" applyFont="1" applyFill="1" applyBorder="1" applyAlignment="1" applyProtection="1">
      <alignment horizontal="justify" vertical="center" wrapText="1"/>
    </xf>
    <xf numFmtId="0" fontId="26" fillId="0" borderId="28" xfId="1209" applyNumberFormat="1" applyFont="1" applyFill="1" applyBorder="1" applyAlignment="1" applyProtection="1">
      <alignment horizontal="justify" vertical="center" wrapText="1"/>
      <protection locked="0"/>
    </xf>
    <xf numFmtId="0" fontId="28" fillId="0" borderId="28" xfId="781" applyNumberFormat="1" applyFont="1" applyFill="1" applyBorder="1" applyAlignment="1" applyProtection="1">
      <alignment horizontal="justify" vertical="center" wrapText="1"/>
      <protection locked="0"/>
    </xf>
    <xf numFmtId="0" fontId="33" fillId="0" borderId="28" xfId="704" applyNumberFormat="1" applyFont="1" applyFill="1" applyBorder="1" applyAlignment="1" applyProtection="1">
      <alignment horizontal="justify" vertical="center" wrapText="1"/>
    </xf>
    <xf numFmtId="0" fontId="26" fillId="0" borderId="28" xfId="704" applyNumberFormat="1" applyFont="1" applyFill="1" applyBorder="1" applyAlignment="1" applyProtection="1">
      <alignment horizontal="justify" vertical="center" wrapText="1"/>
    </xf>
    <xf numFmtId="0" fontId="28" fillId="0" borderId="28" xfId="1150" applyNumberFormat="1" applyFont="1" applyFill="1" applyBorder="1" applyAlignment="1">
      <alignment horizontal="justify" vertical="center" wrapText="1"/>
    </xf>
    <xf numFmtId="0" fontId="28" fillId="0" borderId="28" xfId="766" applyNumberFormat="1" applyFont="1" applyFill="1" applyBorder="1" applyAlignment="1" applyProtection="1">
      <alignment horizontal="justify" vertical="center" wrapText="1"/>
      <protection locked="0"/>
    </xf>
    <xf numFmtId="0" fontId="26" fillId="0" borderId="29" xfId="766" applyNumberFormat="1" applyFont="1" applyFill="1" applyBorder="1" applyAlignment="1" applyProtection="1">
      <alignment horizontal="justify" vertical="center" wrapText="1"/>
      <protection locked="0"/>
    </xf>
    <xf numFmtId="0" fontId="26" fillId="0" borderId="28" xfId="766" applyNumberFormat="1" applyFont="1" applyFill="1" applyBorder="1" applyAlignment="1" applyProtection="1">
      <alignment horizontal="justify" vertical="center" wrapText="1"/>
      <protection locked="0"/>
    </xf>
    <xf numFmtId="0" fontId="28" fillId="0" borderId="28" xfId="774" applyNumberFormat="1" applyFont="1" applyFill="1" applyBorder="1" applyAlignment="1" applyProtection="1">
      <alignment horizontal="justify" vertical="center" wrapText="1"/>
      <protection locked="0"/>
    </xf>
    <xf numFmtId="0" fontId="28" fillId="0" borderId="28" xfId="767" applyNumberFormat="1" applyFont="1" applyFill="1" applyBorder="1" applyAlignment="1" applyProtection="1">
      <alignment horizontal="justify" vertical="center" wrapText="1"/>
      <protection locked="0"/>
    </xf>
    <xf numFmtId="0" fontId="33" fillId="0" borderId="28" xfId="821" applyNumberFormat="1" applyFont="1" applyFill="1" applyBorder="1" applyAlignment="1" applyProtection="1">
      <alignment horizontal="justify" vertical="center" wrapText="1"/>
      <protection locked="0"/>
    </xf>
    <xf numFmtId="0" fontId="26" fillId="58" borderId="28" xfId="1095" applyNumberFormat="1" applyFont="1" applyFill="1" applyBorder="1" applyAlignment="1">
      <alignment horizontal="justify" vertical="center" wrapText="1"/>
    </xf>
    <xf numFmtId="0" fontId="26" fillId="2" borderId="28" xfId="9" applyNumberFormat="1" applyFont="1" applyFill="1" applyBorder="1" applyAlignment="1" applyProtection="1">
      <alignment horizontal="justify" vertical="center" wrapText="1"/>
    </xf>
    <xf numFmtId="0" fontId="28" fillId="2" borderId="28" xfId="767" applyNumberFormat="1" applyFont="1" applyFill="1" applyBorder="1" applyAlignment="1" applyProtection="1">
      <alignment horizontal="justify" vertical="center" wrapText="1"/>
      <protection locked="0"/>
    </xf>
    <xf numFmtId="0" fontId="3" fillId="0" borderId="0" xfId="1150" applyFont="1" applyAlignment="1">
      <alignment horizontal="justify" wrapText="1"/>
    </xf>
    <xf numFmtId="0" fontId="26" fillId="2" borderId="28" xfId="767" applyNumberFormat="1" applyFont="1" applyFill="1" applyBorder="1" applyAlignment="1" applyProtection="1">
      <alignment horizontal="justify" vertical="center" wrapText="1"/>
      <protection locked="0"/>
    </xf>
    <xf numFmtId="0" fontId="26" fillId="0" borderId="28" xfId="767" applyNumberFormat="1" applyFont="1" applyFill="1" applyBorder="1" applyAlignment="1" applyProtection="1">
      <alignment horizontal="justify" vertical="center" wrapText="1"/>
      <protection locked="0"/>
    </xf>
    <xf numFmtId="0" fontId="33" fillId="2" borderId="28" xfId="766" applyNumberFormat="1" applyFont="1" applyFill="1" applyBorder="1" applyAlignment="1" applyProtection="1">
      <alignment horizontal="justify" vertical="center" wrapText="1"/>
    </xf>
    <xf numFmtId="0" fontId="33" fillId="0" borderId="25" xfId="1150" applyFont="1" applyFill="1" applyBorder="1" applyAlignment="1">
      <alignment vertical="center" wrapText="1"/>
    </xf>
    <xf numFmtId="0" fontId="26" fillId="0" borderId="25" xfId="1208" applyFont="1" applyFill="1" applyBorder="1" applyAlignment="1" applyProtection="1">
      <alignment horizontal="left" vertical="center" wrapText="1"/>
      <protection locked="0"/>
    </xf>
    <xf numFmtId="0" fontId="34" fillId="25" borderId="25" xfId="1150" applyFont="1" applyFill="1" applyBorder="1" applyAlignment="1">
      <alignment horizontal="justify" vertical="center" wrapText="1"/>
    </xf>
    <xf numFmtId="0" fontId="26" fillId="63" borderId="25" xfId="1281" applyFont="1" applyFill="1" applyBorder="1" applyAlignment="1">
      <alignment horizontal="center" vertical="center" wrapText="1"/>
    </xf>
    <xf numFmtId="2" fontId="26" fillId="58" borderId="25"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5" xfId="704" applyFont="1" applyFill="1" applyBorder="1" applyAlignment="1">
      <alignment horizontal="justify" vertical="center" wrapText="1"/>
    </xf>
    <xf numFmtId="0" fontId="26" fillId="11" borderId="25" xfId="1215" applyFont="1" applyFill="1" applyBorder="1" applyAlignment="1">
      <alignment horizontal="center" vertical="center" wrapText="1"/>
    </xf>
    <xf numFmtId="0" fontId="28" fillId="0" borderId="25" xfId="6" applyFont="1" applyFill="1" applyBorder="1" applyAlignment="1" applyProtection="1">
      <alignment vertical="center"/>
      <protection locked="0"/>
    </xf>
    <xf numFmtId="0" fontId="28" fillId="0" borderId="25" xfId="6" applyFont="1" applyFill="1" applyBorder="1" applyAlignment="1" applyProtection="1">
      <alignment horizontal="right" vertical="center"/>
      <protection locked="0"/>
    </xf>
    <xf numFmtId="2" fontId="28" fillId="0" borderId="25" xfId="1215" applyNumberFormat="1" applyFont="1" applyFill="1" applyBorder="1" applyAlignment="1" applyProtection="1">
      <alignment horizontal="right" vertical="center" wrapText="1"/>
    </xf>
    <xf numFmtId="2" fontId="28" fillId="0" borderId="25" xfId="6" applyNumberFormat="1" applyFont="1" applyFill="1" applyBorder="1" applyAlignment="1" applyProtection="1">
      <alignment horizontal="right" vertical="center" wrapText="1"/>
    </xf>
    <xf numFmtId="2" fontId="28" fillId="79" borderId="25" xfId="6" applyNumberFormat="1" applyFont="1" applyFill="1" applyBorder="1" applyAlignment="1" applyProtection="1">
      <alignment horizontal="right" vertical="center" wrapText="1"/>
      <protection locked="0"/>
    </xf>
    <xf numFmtId="0" fontId="28" fillId="0" borderId="25" xfId="769" applyFont="1" applyFill="1" applyBorder="1" applyAlignment="1" applyProtection="1">
      <alignment horizontal="right" vertical="center" wrapText="1"/>
      <protection locked="0"/>
    </xf>
    <xf numFmtId="2" fontId="4" fillId="0" borderId="25" xfId="1215" applyNumberFormat="1" applyFont="1" applyFill="1" applyBorder="1" applyAlignment="1" applyProtection="1">
      <alignment horizontal="right" vertical="center" wrapText="1"/>
    </xf>
    <xf numFmtId="0" fontId="28" fillId="0" borderId="25" xfId="769" applyFont="1" applyFill="1" applyBorder="1" applyAlignment="1" applyProtection="1">
      <alignment horizontal="center" vertical="center" wrapText="1"/>
      <protection locked="0"/>
    </xf>
    <xf numFmtId="2" fontId="26" fillId="0" borderId="25" xfId="6" applyNumberFormat="1" applyFont="1" applyFill="1" applyBorder="1" applyAlignment="1" applyProtection="1">
      <alignment vertical="center" wrapText="1"/>
    </xf>
    <xf numFmtId="0" fontId="28" fillId="2" borderId="25" xfId="1150" applyFont="1" applyFill="1" applyBorder="1" applyAlignment="1" applyProtection="1">
      <alignment horizontal="justify" vertical="center" wrapText="1"/>
      <protection locked="0"/>
    </xf>
    <xf numFmtId="164" fontId="2" fillId="8" borderId="25" xfId="321" applyFont="1" applyFill="1" applyBorder="1" applyAlignment="1">
      <alignment horizontal="center" vertical="center" wrapText="1"/>
    </xf>
    <xf numFmtId="164" fontId="26" fillId="10" borderId="25" xfId="321" applyFont="1" applyFill="1" applyBorder="1" applyAlignment="1">
      <alignment horizontal="center" vertical="center" wrapText="1"/>
    </xf>
    <xf numFmtId="2" fontId="26" fillId="0" borderId="25" xfId="6" applyNumberFormat="1" applyFont="1" applyFill="1" applyBorder="1" applyAlignment="1" applyProtection="1">
      <alignment horizontal="right" vertical="center" wrapText="1"/>
      <protection locked="0"/>
    </xf>
    <xf numFmtId="0" fontId="26" fillId="0" borderId="25" xfId="704" applyFont="1" applyFill="1" applyBorder="1" applyAlignment="1" applyProtection="1">
      <alignment horizontal="justify" vertical="center" wrapText="1"/>
    </xf>
    <xf numFmtId="1" fontId="28" fillId="0" borderId="25" xfId="767" applyNumberFormat="1" applyFont="1" applyFill="1" applyBorder="1" applyAlignment="1" applyProtection="1">
      <alignment horizontal="left" vertical="center" wrapText="1"/>
      <protection locked="0"/>
    </xf>
    <xf numFmtId="2" fontId="4" fillId="0" borderId="25" xfId="767" applyNumberFormat="1" applyFont="1" applyFill="1" applyBorder="1" applyAlignment="1" applyProtection="1">
      <alignment horizontal="right" vertical="center" wrapText="1"/>
    </xf>
    <xf numFmtId="2" fontId="4" fillId="0" borderId="25" xfId="1150" applyNumberFormat="1" applyFont="1" applyBorder="1" applyAlignment="1" applyProtection="1">
      <alignment horizontal="right" vertical="center" wrapText="1"/>
    </xf>
    <xf numFmtId="2" fontId="4" fillId="0" borderId="25" xfId="767" applyNumberFormat="1" applyFont="1" applyBorder="1" applyAlignment="1" applyProtection="1">
      <alignment horizontal="right" vertical="center" wrapText="1"/>
    </xf>
    <xf numFmtId="0" fontId="4" fillId="0" borderId="25" xfId="767" applyFont="1" applyBorder="1" applyAlignment="1" applyProtection="1">
      <alignment horizontal="justify" vertical="center" wrapText="1"/>
      <protection locked="0"/>
    </xf>
    <xf numFmtId="0" fontId="34" fillId="0" borderId="25" xfId="766" applyFont="1" applyFill="1" applyBorder="1" applyAlignment="1" applyProtection="1">
      <alignment vertical="center" wrapText="1"/>
      <protection locked="0"/>
    </xf>
    <xf numFmtId="2" fontId="34" fillId="0" borderId="25" xfId="766" applyNumberFormat="1" applyFont="1" applyFill="1" applyBorder="1" applyAlignment="1" applyProtection="1">
      <alignment vertical="center" wrapText="1"/>
    </xf>
    <xf numFmtId="0" fontId="34" fillId="0" borderId="25" xfId="766" applyFont="1" applyFill="1" applyBorder="1" applyAlignment="1" applyProtection="1">
      <alignment horizontal="justify" vertical="center" wrapText="1"/>
      <protection locked="0"/>
    </xf>
    <xf numFmtId="0" fontId="26" fillId="0" borderId="25" xfId="908" applyFont="1" applyFill="1" applyBorder="1" applyAlignment="1" applyProtection="1">
      <alignment horizontal="left" vertical="center" wrapText="1"/>
      <protection locked="0"/>
    </xf>
    <xf numFmtId="1" fontId="34" fillId="0" borderId="25" xfId="908" applyNumberFormat="1" applyFont="1" applyFill="1" applyBorder="1" applyAlignment="1" applyProtection="1">
      <alignment horizontal="right" vertical="center"/>
      <protection locked="0"/>
    </xf>
    <xf numFmtId="2" fontId="34" fillId="0" borderId="25" xfId="908" applyNumberFormat="1" applyFont="1" applyFill="1" applyBorder="1" applyAlignment="1">
      <alignment horizontal="right" vertical="center"/>
    </xf>
    <xf numFmtId="0" fontId="34" fillId="0" borderId="25" xfId="908" applyFont="1" applyFill="1" applyBorder="1" applyAlignment="1">
      <alignment horizontal="center" vertical="center"/>
    </xf>
    <xf numFmtId="164" fontId="34" fillId="0" borderId="25" xfId="4" applyNumberFormat="1" applyFont="1" applyFill="1" applyBorder="1" applyAlignment="1">
      <alignment horizontal="right" vertical="center" wrapText="1"/>
    </xf>
    <xf numFmtId="0" fontId="4" fillId="0" borderId="25" xfId="908" applyFont="1" applyFill="1" applyBorder="1" applyAlignment="1" applyProtection="1">
      <alignment horizontal="justify" vertical="center"/>
      <protection locked="0"/>
    </xf>
    <xf numFmtId="0" fontId="4" fillId="0" borderId="25" xfId="908" applyFont="1" applyFill="1" applyBorder="1" applyAlignment="1" applyProtection="1">
      <alignment horizontal="left" vertical="center" wrapText="1"/>
      <protection locked="0"/>
    </xf>
    <xf numFmtId="0" fontId="4" fillId="0" borderId="25" xfId="908" applyFont="1" applyFill="1" applyBorder="1" applyAlignment="1" applyProtection="1">
      <alignment horizontal="right" vertical="center"/>
      <protection locked="0"/>
    </xf>
    <xf numFmtId="2" fontId="4" fillId="0" borderId="25" xfId="908" applyNumberFormat="1" applyFont="1" applyFill="1" applyBorder="1" applyAlignment="1">
      <alignment horizontal="right" vertical="center"/>
    </xf>
    <xf numFmtId="0" fontId="4" fillId="0" borderId="25" xfId="908" applyFont="1" applyFill="1" applyBorder="1" applyAlignment="1">
      <alignment horizontal="center" vertical="center"/>
    </xf>
    <xf numFmtId="164" fontId="4" fillId="0" borderId="25" xfId="4" applyNumberFormat="1" applyFont="1" applyFill="1" applyBorder="1" applyAlignment="1">
      <alignment horizontal="right" vertical="center" wrapText="1"/>
    </xf>
    <xf numFmtId="43" fontId="4" fillId="0" borderId="25" xfId="9" applyFont="1" applyBorder="1" applyAlignment="1" applyProtection="1">
      <alignment horizontal="center" vertical="center" wrapText="1"/>
    </xf>
    <xf numFmtId="0" fontId="43" fillId="0" borderId="25" xfId="767" applyFont="1" applyBorder="1" applyAlignment="1" applyProtection="1">
      <alignment horizontal="left" vertical="center" wrapText="1"/>
      <protection locked="0"/>
    </xf>
    <xf numFmtId="1" fontId="4" fillId="0" borderId="25" xfId="767" applyNumberFormat="1" applyFont="1" applyFill="1" applyBorder="1" applyAlignment="1" applyProtection="1">
      <alignment horizontal="left" vertical="center" wrapText="1"/>
      <protection locked="0"/>
    </xf>
    <xf numFmtId="166" fontId="28" fillId="0" borderId="25"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5" xfId="0" applyFont="1" applyBorder="1" applyAlignment="1">
      <alignment horizontal="center" vertical="center"/>
    </xf>
    <xf numFmtId="0" fontId="28" fillId="0" borderId="25" xfId="0" applyFont="1" applyBorder="1" applyAlignment="1">
      <alignment vertical="center"/>
    </xf>
    <xf numFmtId="43" fontId="34" fillId="0" borderId="25" xfId="9" applyFont="1" applyFill="1" applyBorder="1" applyAlignment="1" applyProtection="1">
      <alignment horizontal="right" vertical="center"/>
    </xf>
    <xf numFmtId="0" fontId="3" fillId="0" borderId="25" xfId="1281" applyFont="1" applyBorder="1"/>
    <xf numFmtId="0" fontId="2" fillId="0" borderId="25" xfId="1281" applyFont="1" applyBorder="1" applyAlignment="1">
      <alignment wrapText="1"/>
    </xf>
    <xf numFmtId="0" fontId="3" fillId="0" borderId="25" xfId="1281" applyFont="1" applyBorder="1" applyAlignment="1">
      <alignment horizontal="center"/>
    </xf>
    <xf numFmtId="0" fontId="4" fillId="0" borderId="25" xfId="637" applyFont="1" applyBorder="1" applyAlignment="1">
      <alignment vertical="center" wrapText="1"/>
    </xf>
    <xf numFmtId="2" fontId="3" fillId="0" borderId="25" xfId="1281" applyNumberFormat="1" applyFont="1" applyBorder="1"/>
    <xf numFmtId="0" fontId="3" fillId="0" borderId="25" xfId="1281" applyFont="1" applyBorder="1" applyAlignment="1">
      <alignment wrapText="1"/>
    </xf>
    <xf numFmtId="0" fontId="3" fillId="0" borderId="25" xfId="1281" applyFont="1" applyBorder="1" applyAlignment="1">
      <alignment horizontal="center" vertical="center"/>
    </xf>
    <xf numFmtId="0" fontId="3" fillId="0" borderId="25" xfId="1281" applyFont="1" applyBorder="1" applyAlignment="1">
      <alignment vertical="center"/>
    </xf>
    <xf numFmtId="2" fontId="3" fillId="0" borderId="25" xfId="1281" applyNumberFormat="1" applyFont="1" applyBorder="1" applyAlignment="1">
      <alignment vertical="center"/>
    </xf>
    <xf numFmtId="2" fontId="4" fillId="79"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5" xfId="2" applyNumberFormat="1" applyFont="1" applyFill="1" applyBorder="1" applyAlignment="1">
      <alignment horizontal="right" vertical="center" wrapText="1"/>
    </xf>
    <xf numFmtId="0" fontId="33" fillId="0" borderId="25"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5"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9"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5" xfId="0" applyFont="1" applyFill="1" applyBorder="1" applyAlignment="1">
      <alignment horizontal="center" vertical="center" wrapText="1"/>
    </xf>
    <xf numFmtId="185" fontId="2" fillId="0" borderId="25" xfId="1" applyNumberFormat="1" applyFont="1" applyFill="1" applyBorder="1" applyAlignment="1">
      <alignment horizontal="center" vertical="center" wrapText="1"/>
    </xf>
    <xf numFmtId="0" fontId="34" fillId="11" borderId="27" xfId="0" applyFont="1" applyFill="1" applyBorder="1" applyAlignment="1">
      <alignment vertical="center"/>
    </xf>
    <xf numFmtId="0" fontId="34" fillId="11" borderId="29" xfId="0" applyFont="1" applyFill="1" applyBorder="1" applyAlignment="1">
      <alignment vertical="center" wrapText="1"/>
    </xf>
    <xf numFmtId="0" fontId="34" fillId="11" borderId="25" xfId="0" applyFont="1" applyFill="1" applyBorder="1" applyAlignment="1">
      <alignment horizontal="left" vertical="center"/>
    </xf>
    <xf numFmtId="43" fontId="26" fillId="68" borderId="25" xfId="2" applyNumberFormat="1" applyFont="1" applyFill="1" applyBorder="1" applyAlignment="1">
      <alignment horizontal="center" vertical="center"/>
    </xf>
    <xf numFmtId="165" fontId="34" fillId="23" borderId="25" xfId="0" applyNumberFormat="1" applyFont="1" applyFill="1" applyBorder="1" applyAlignment="1">
      <alignment horizontal="center" vertical="center" wrapText="1"/>
    </xf>
    <xf numFmtId="0" fontId="34" fillId="23" borderId="25" xfId="0" applyFont="1" applyFill="1" applyBorder="1" applyAlignment="1">
      <alignment vertical="center"/>
    </xf>
    <xf numFmtId="0" fontId="26" fillId="11" borderId="25" xfId="2" applyFont="1" applyFill="1" applyBorder="1" applyAlignment="1">
      <alignment horizontal="left" vertical="center" wrapText="1"/>
    </xf>
    <xf numFmtId="0" fontId="26" fillId="11" borderId="25" xfId="2" applyFont="1" applyFill="1" applyBorder="1" applyAlignment="1">
      <alignment horizontal="left" vertical="center"/>
    </xf>
    <xf numFmtId="0" fontId="34" fillId="23" borderId="25" xfId="0" applyFont="1" applyFill="1" applyBorder="1" applyAlignment="1">
      <alignment horizontal="center" vertical="center"/>
    </xf>
    <xf numFmtId="0" fontId="26" fillId="11" borderId="29" xfId="2" applyFont="1" applyFill="1" applyBorder="1" applyAlignment="1">
      <alignment horizontal="left" vertical="center" wrapText="1"/>
    </xf>
    <xf numFmtId="0" fontId="26" fillId="11" borderId="27" xfId="2" applyFont="1" applyFill="1" applyBorder="1" applyAlignment="1">
      <alignment vertical="center" wrapText="1"/>
    </xf>
    <xf numFmtId="0" fontId="33" fillId="11" borderId="25" xfId="2" applyFont="1" applyFill="1" applyBorder="1" applyAlignment="1">
      <alignment horizontal="center" vertical="center" wrapText="1"/>
    </xf>
    <xf numFmtId="0" fontId="28" fillId="25" borderId="25" xfId="2" applyFont="1" applyFill="1" applyBorder="1" applyAlignment="1">
      <alignment horizontal="center" vertical="center" wrapText="1"/>
    </xf>
    <xf numFmtId="0" fontId="26" fillId="2" borderId="25"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9"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5" xfId="6" applyNumberFormat="1" applyFont="1" applyFill="1" applyBorder="1" applyAlignment="1" applyProtection="1">
      <alignment horizontal="center" vertical="center" wrapText="1"/>
      <protection locked="0"/>
    </xf>
    <xf numFmtId="2" fontId="4" fillId="25" borderId="25"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9" borderId="25"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5" xfId="0" applyNumberFormat="1" applyFont="1" applyBorder="1" applyAlignment="1">
      <alignment vertical="center" wrapText="1"/>
    </xf>
    <xf numFmtId="164" fontId="2" fillId="0" borderId="25" xfId="1" applyFont="1" applyBorder="1" applyAlignment="1">
      <alignment vertical="center" wrapText="1"/>
    </xf>
    <xf numFmtId="43" fontId="2" fillId="0" borderId="25" xfId="0" applyNumberFormat="1" applyFont="1" applyBorder="1" applyAlignment="1">
      <alignment vertical="center" wrapText="1"/>
    </xf>
    <xf numFmtId="0" fontId="54" fillId="0" borderId="0" xfId="1150" applyFont="1" applyAlignment="1">
      <alignment horizontal="right" vertical="center"/>
    </xf>
    <xf numFmtId="2" fontId="2" fillId="0" borderId="25" xfId="0" applyNumberFormat="1" applyFont="1" applyBorder="1" applyAlignment="1">
      <alignment horizontal="right" vertical="center" wrapText="1"/>
    </xf>
    <xf numFmtId="164" fontId="57" fillId="0" borderId="25"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5" xfId="1141" applyFont="1" applyFill="1" applyBorder="1" applyAlignment="1">
      <alignment vertical="center" wrapText="1"/>
    </xf>
    <xf numFmtId="0" fontId="28" fillId="0" borderId="25" xfId="704" applyFont="1" applyFill="1" applyBorder="1" applyAlignment="1" applyProtection="1">
      <alignment vertical="center" wrapText="1"/>
      <protection locked="0"/>
    </xf>
    <xf numFmtId="0" fontId="26" fillId="9" borderId="25" xfId="1150" applyFont="1" applyFill="1" applyBorder="1" applyAlignment="1">
      <alignment horizontal="center" vertical="center" wrapText="1"/>
    </xf>
    <xf numFmtId="0" fontId="26" fillId="9" borderId="25" xfId="1215"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6" fillId="8" borderId="1" xfId="1150" applyFont="1" applyFill="1" applyBorder="1" applyAlignment="1">
      <alignment horizontal="left" vertical="center" wrapText="1"/>
    </xf>
    <xf numFmtId="0" fontId="26" fillId="9" borderId="1"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21" borderId="25" xfId="0" applyFont="1" applyFill="1" applyBorder="1" applyAlignment="1">
      <alignment horizontal="left" vertical="center" wrapText="1"/>
    </xf>
    <xf numFmtId="0" fontId="33" fillId="0" borderId="25" xfId="0" applyFont="1" applyBorder="1" applyAlignment="1">
      <alignment horizontal="left" vertical="center" wrapText="1"/>
    </xf>
    <xf numFmtId="2" fontId="33" fillId="0" borderId="25" xfId="0" applyNumberFormat="1" applyFont="1" applyBorder="1" applyAlignment="1">
      <alignment vertical="center" wrapText="1"/>
    </xf>
    <xf numFmtId="43" fontId="2" fillId="0" borderId="25" xfId="100" applyFont="1" applyFill="1" applyBorder="1" applyAlignment="1">
      <alignment horizontal="center" vertical="center" wrapText="1"/>
    </xf>
    <xf numFmtId="43" fontId="2" fillId="21" borderId="25" xfId="100" applyFont="1" applyFill="1" applyBorder="1" applyAlignment="1">
      <alignment horizontal="center" vertical="center" wrapText="1"/>
    </xf>
    <xf numFmtId="2" fontId="2" fillId="21" borderId="25" xfId="0" applyNumberFormat="1" applyFont="1" applyFill="1" applyBorder="1" applyAlignment="1">
      <alignment vertical="center" wrapText="1"/>
    </xf>
    <xf numFmtId="0" fontId="28" fillId="25" borderId="25" xfId="625" applyFont="1" applyFill="1" applyBorder="1" applyAlignment="1" applyProtection="1">
      <alignment horizontal="left" vertical="center" wrapText="1"/>
      <protection locked="0"/>
    </xf>
    <xf numFmtId="0" fontId="2" fillId="0" borderId="25" xfId="0" applyFont="1" applyBorder="1" applyAlignment="1">
      <alignment horizontal="left" vertical="center" wrapText="1"/>
    </xf>
    <xf numFmtId="0" fontId="2" fillId="0" borderId="25" xfId="0" applyFont="1" applyFill="1" applyBorder="1" applyAlignment="1">
      <alignment horizontal="left" vertical="center" wrapText="1"/>
    </xf>
    <xf numFmtId="43" fontId="26" fillId="9" borderId="25" xfId="100" applyFont="1" applyFill="1" applyBorder="1" applyAlignment="1">
      <alignment horizontal="center" vertical="center" wrapText="1"/>
    </xf>
    <xf numFmtId="0" fontId="4" fillId="9" borderId="0" xfId="0" applyFont="1" applyFill="1" applyAlignment="1">
      <alignment vertical="center" wrapText="1"/>
    </xf>
    <xf numFmtId="2" fontId="34" fillId="9" borderId="25" xfId="0" applyNumberFormat="1" applyFont="1" applyFill="1" applyBorder="1" applyAlignment="1">
      <alignment horizontal="center" vertical="center" wrapText="1"/>
    </xf>
    <xf numFmtId="0" fontId="4" fillId="0" borderId="0" xfId="0" applyFont="1" applyFill="1" applyAlignment="1">
      <alignment horizontal="center"/>
    </xf>
    <xf numFmtId="0" fontId="4" fillId="0" borderId="25" xfId="0" applyFont="1" applyFill="1" applyBorder="1"/>
    <xf numFmtId="0" fontId="28" fillId="0" borderId="25" xfId="0" applyFont="1" applyFill="1" applyBorder="1" applyAlignment="1" applyProtection="1">
      <alignment horizontal="right" vertical="center" wrapText="1"/>
      <protection locked="0"/>
    </xf>
    <xf numFmtId="2" fontId="26" fillId="0" borderId="25"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0" fontId="34" fillId="0" borderId="25" xfId="0" applyFont="1" applyFill="1" applyBorder="1"/>
    <xf numFmtId="182" fontId="34" fillId="0" borderId="0" xfId="0" applyNumberFormat="1" applyFont="1" applyFill="1"/>
    <xf numFmtId="0" fontId="34" fillId="0" borderId="0" xfId="0" applyFont="1" applyFill="1"/>
    <xf numFmtId="0" fontId="49" fillId="9" borderId="25" xfId="0" applyFont="1" applyFill="1" applyBorder="1" applyAlignment="1">
      <alignment horizontal="center" vertical="center" wrapText="1"/>
    </xf>
    <xf numFmtId="0" fontId="67" fillId="0" borderId="0" xfId="0" applyFont="1" applyAlignment="1">
      <alignment horizontal="center"/>
    </xf>
    <xf numFmtId="0" fontId="26" fillId="0" borderId="25" xfId="1098" applyFont="1" applyFill="1" applyBorder="1" applyAlignment="1">
      <alignment horizontal="left" vertical="center" wrapText="1"/>
    </xf>
    <xf numFmtId="0" fontId="26" fillId="0" borderId="25" xfId="1098" applyFont="1" applyFill="1" applyBorder="1" applyAlignment="1">
      <alignment vertical="center" wrapText="1"/>
    </xf>
    <xf numFmtId="0" fontId="26" fillId="0" borderId="25" xfId="1098" applyFont="1" applyFill="1" applyBorder="1" applyAlignment="1">
      <alignment horizontal="center" vertical="center" wrapText="1"/>
    </xf>
    <xf numFmtId="2" fontId="26" fillId="0" borderId="25" xfId="4" applyNumberFormat="1" applyFont="1" applyFill="1" applyBorder="1" applyAlignment="1" applyProtection="1">
      <alignment horizontal="right" vertical="center" wrapText="1"/>
    </xf>
    <xf numFmtId="0" fontId="28" fillId="0" borderId="25" xfId="1098" applyFont="1" applyFill="1" applyBorder="1" applyAlignment="1">
      <alignment horizontal="left" vertical="center" wrapText="1"/>
    </xf>
    <xf numFmtId="0" fontId="28" fillId="0" borderId="25" xfId="1098" applyFont="1" applyFill="1" applyBorder="1" applyAlignment="1">
      <alignment vertical="center" wrapText="1"/>
    </xf>
    <xf numFmtId="0" fontId="28" fillId="0" borderId="25" xfId="1098" applyFont="1" applyFill="1" applyBorder="1" applyAlignment="1">
      <alignment horizontal="center" vertical="center" wrapText="1"/>
    </xf>
    <xf numFmtId="2" fontId="28" fillId="0" borderId="25"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5"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5"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5"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5"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5" xfId="2" applyFont="1" applyFill="1" applyBorder="1" applyAlignment="1">
      <alignment horizontal="left" vertical="center" wrapText="1"/>
    </xf>
    <xf numFmtId="0" fontId="28" fillId="0" borderId="25" xfId="2" applyFont="1" applyFill="1" applyBorder="1" applyAlignment="1">
      <alignment horizontal="left" vertical="center"/>
    </xf>
    <xf numFmtId="2" fontId="4" fillId="0" borderId="25" xfId="9" applyNumberFormat="1" applyFont="1" applyFill="1" applyBorder="1" applyAlignment="1" applyProtection="1">
      <alignment horizontal="right" vertical="center"/>
    </xf>
    <xf numFmtId="0" fontId="34" fillId="0" borderId="25" xfId="2" applyFont="1" applyFill="1" applyBorder="1" applyAlignment="1">
      <alignment horizontal="left" vertical="center" wrapText="1"/>
    </xf>
    <xf numFmtId="0" fontId="26" fillId="0" borderId="25" xfId="2" applyFont="1" applyFill="1" applyBorder="1" applyAlignment="1">
      <alignment horizontal="left" vertical="center"/>
    </xf>
    <xf numFmtId="0" fontId="34" fillId="0" borderId="25" xfId="2" applyFont="1" applyFill="1" applyBorder="1" applyAlignment="1">
      <alignment horizontal="center" vertical="center"/>
    </xf>
    <xf numFmtId="2" fontId="34" fillId="0" borderId="25"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5" xfId="0" applyFont="1" applyFill="1" applyBorder="1" applyAlignment="1">
      <alignment horizontal="center" vertical="center" wrapText="1"/>
    </xf>
    <xf numFmtId="2" fontId="26" fillId="25" borderId="25" xfId="1150" applyNumberFormat="1" applyFont="1" applyFill="1" applyBorder="1" applyAlignment="1">
      <alignment horizontal="center" vertical="center" wrapText="1"/>
    </xf>
    <xf numFmtId="0" fontId="28" fillId="25" borderId="25" xfId="766" applyFont="1" applyFill="1" applyBorder="1" applyAlignment="1">
      <alignment horizontal="justify" vertical="center" wrapText="1"/>
    </xf>
    <xf numFmtId="0" fontId="28" fillId="25" borderId="25" xfId="766" applyFont="1" applyFill="1" applyBorder="1" applyAlignment="1" applyProtection="1">
      <alignment horizontal="center" vertical="center" wrapText="1"/>
      <protection locked="0"/>
    </xf>
    <xf numFmtId="0" fontId="4" fillId="25" borderId="25" xfId="766" applyFont="1" applyFill="1" applyBorder="1" applyAlignment="1" applyProtection="1">
      <alignment horizontal="center" vertical="center" wrapText="1"/>
      <protection locked="0"/>
    </xf>
    <xf numFmtId="166" fontId="4" fillId="25" borderId="25" xfId="9" applyNumberFormat="1" applyFont="1" applyFill="1" applyBorder="1" applyAlignment="1" applyProtection="1">
      <alignment horizontal="center" vertical="center" wrapText="1"/>
    </xf>
    <xf numFmtId="2" fontId="3" fillId="25" borderId="25" xfId="1150" applyNumberFormat="1" applyFont="1" applyFill="1" applyBorder="1" applyAlignment="1">
      <alignment vertical="center" wrapText="1"/>
    </xf>
    <xf numFmtId="0" fontId="3" fillId="25" borderId="25" xfId="1150" applyFont="1" applyFill="1" applyBorder="1" applyAlignment="1">
      <alignment vertical="center" wrapText="1"/>
    </xf>
    <xf numFmtId="43" fontId="26" fillId="9" borderId="25" xfId="1150" applyNumberFormat="1" applyFont="1" applyFill="1" applyBorder="1" applyAlignment="1">
      <alignment horizontal="right" vertical="center" wrapText="1"/>
    </xf>
    <xf numFmtId="0" fontId="26" fillId="9" borderId="25"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5" xfId="4" applyFont="1" applyFill="1" applyBorder="1" applyAlignment="1">
      <alignment horizontal="center" vertical="center" wrapText="1"/>
    </xf>
    <xf numFmtId="0" fontId="3" fillId="0" borderId="25" xfId="1098" applyFont="1" applyFill="1" applyBorder="1" applyAlignment="1">
      <alignment vertical="center" wrapText="1"/>
    </xf>
    <xf numFmtId="0" fontId="28" fillId="0" borderId="25" xfId="0" applyFont="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0" borderId="25" xfId="2018" applyFont="1" applyFill="1" applyBorder="1" applyAlignment="1">
      <alignment vertical="center" wrapText="1"/>
    </xf>
    <xf numFmtId="0" fontId="66" fillId="18" borderId="25" xfId="1" applyNumberFormat="1" applyFont="1" applyFill="1" applyBorder="1" applyAlignment="1">
      <alignment horizontal="justify" vertical="center" wrapText="1"/>
    </xf>
    <xf numFmtId="183" fontId="3" fillId="0" borderId="25" xfId="2019" applyNumberFormat="1" applyFont="1" applyFill="1" applyBorder="1" applyAlignment="1">
      <alignment vertical="center" wrapText="1"/>
    </xf>
    <xf numFmtId="2" fontId="4" fillId="0" borderId="25" xfId="2018" applyNumberFormat="1" applyFont="1" applyFill="1" applyBorder="1" applyAlignment="1">
      <alignment vertical="center" wrapText="1"/>
    </xf>
    <xf numFmtId="0" fontId="4" fillId="0" borderId="0" xfId="2018" applyFont="1" applyFill="1" applyAlignment="1">
      <alignment vertical="center"/>
    </xf>
    <xf numFmtId="0" fontId="4" fillId="0" borderId="27" xfId="2018" applyFont="1" applyFill="1" applyBorder="1" applyAlignment="1">
      <alignment vertical="center" wrapText="1"/>
    </xf>
    <xf numFmtId="0" fontId="4" fillId="0" borderId="25" xfId="2018" applyFont="1" applyFill="1" applyBorder="1" applyAlignment="1">
      <alignment horizontal="center" vertical="center" wrapText="1"/>
    </xf>
    <xf numFmtId="2" fontId="34" fillId="0" borderId="25" xfId="2018" applyNumberFormat="1" applyFont="1" applyFill="1" applyBorder="1" applyAlignment="1">
      <alignment vertical="center" wrapText="1"/>
    </xf>
    <xf numFmtId="0" fontId="67" fillId="0" borderId="25"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0" borderId="25" xfId="10" applyFont="1" applyFill="1" applyBorder="1" applyAlignment="1" applyProtection="1">
      <alignment horizontal="justify" vertical="center" wrapText="1"/>
      <protection locked="0"/>
    </xf>
    <xf numFmtId="0" fontId="33" fillId="25" borderId="25" xfId="6" applyFont="1" applyFill="1" applyBorder="1" applyAlignment="1" applyProtection="1">
      <alignment horizontal="justify" vertical="center" wrapText="1"/>
      <protection locked="0"/>
    </xf>
    <xf numFmtId="0" fontId="33" fillId="25" borderId="25" xfId="11" applyFont="1" applyFill="1" applyBorder="1" applyAlignment="1" applyProtection="1">
      <alignment horizontal="justify" vertical="center" wrapText="1"/>
      <protection locked="0"/>
    </xf>
    <xf numFmtId="164" fontId="34" fillId="9" borderId="25" xfId="1" applyFont="1" applyFill="1" applyBorder="1" applyAlignment="1">
      <alignment horizontal="justify" vertical="center" wrapText="1"/>
    </xf>
    <xf numFmtId="0" fontId="67" fillId="0" borderId="25" xfId="0" applyFont="1" applyFill="1" applyBorder="1" applyAlignment="1">
      <alignment vertical="center" wrapText="1"/>
    </xf>
    <xf numFmtId="164" fontId="2" fillId="22" borderId="29" xfId="1" applyFont="1" applyFill="1" applyBorder="1" applyAlignment="1">
      <alignment horizontal="justify" vertical="center" wrapText="1"/>
    </xf>
    <xf numFmtId="164" fontId="2" fillId="0" borderId="29" xfId="1" applyFont="1" applyFill="1" applyBorder="1" applyAlignment="1">
      <alignment horizontal="justify" vertical="center"/>
    </xf>
    <xf numFmtId="0" fontId="34" fillId="23" borderId="25" xfId="0" applyFont="1" applyFill="1" applyBorder="1" applyAlignment="1">
      <alignment horizontal="justify" vertical="center" wrapText="1"/>
    </xf>
    <xf numFmtId="0" fontId="43" fillId="11" borderId="25" xfId="0" applyFont="1" applyFill="1" applyBorder="1" applyAlignment="1">
      <alignment horizontal="justify" vertical="center" wrapText="1"/>
    </xf>
    <xf numFmtId="0" fontId="43" fillId="0" borderId="25" xfId="0" applyFont="1" applyBorder="1" applyAlignment="1">
      <alignment horizontal="justify" vertical="center" wrapText="1"/>
    </xf>
    <xf numFmtId="0" fontId="3" fillId="0" borderId="25" xfId="0" applyFont="1" applyBorder="1" applyAlignment="1">
      <alignment horizontal="justify" vertical="center" wrapText="1"/>
    </xf>
    <xf numFmtId="0" fontId="28" fillId="0" borderId="25" xfId="0" applyFont="1" applyFill="1" applyBorder="1" applyAlignment="1" applyProtection="1">
      <alignment horizontal="justify" vertical="center" wrapText="1"/>
      <protection locked="0"/>
    </xf>
    <xf numFmtId="0" fontId="26" fillId="0" borderId="25" xfId="1095" applyFont="1" applyFill="1" applyBorder="1" applyAlignment="1">
      <alignment horizontal="left" vertical="center" wrapText="1"/>
    </xf>
    <xf numFmtId="164" fontId="26" fillId="10" borderId="25" xfId="1" applyFont="1" applyFill="1" applyBorder="1" applyAlignment="1">
      <alignment horizontal="center" vertical="center" wrapText="1"/>
    </xf>
    <xf numFmtId="0" fontId="57" fillId="2" borderId="25" xfId="0" applyFont="1" applyFill="1" applyBorder="1" applyAlignment="1">
      <alignment horizontal="center" vertical="center" wrapText="1"/>
    </xf>
    <xf numFmtId="0" fontId="57" fillId="0" borderId="25" xfId="0" applyFont="1" applyFill="1" applyBorder="1" applyAlignment="1">
      <alignment vertical="center" wrapText="1"/>
    </xf>
    <xf numFmtId="164" fontId="2" fillId="0" borderId="25" xfId="1" quotePrefix="1" applyFont="1" applyBorder="1" applyAlignment="1" applyProtection="1">
      <alignment vertical="center" wrapText="1"/>
      <protection locked="0" hidden="1"/>
    </xf>
    <xf numFmtId="164" fontId="3" fillId="0" borderId="25" xfId="1" quotePrefix="1" applyFont="1" applyBorder="1" applyAlignment="1" applyProtection="1">
      <alignment vertical="center" wrapText="1"/>
      <protection locked="0" hidden="1"/>
    </xf>
    <xf numFmtId="164" fontId="2" fillId="0" borderId="25" xfId="1" quotePrefix="1" applyFont="1" applyBorder="1" applyAlignment="1" applyProtection="1">
      <alignment vertical="center" wrapText="1"/>
      <protection hidden="1"/>
    </xf>
    <xf numFmtId="164" fontId="3" fillId="0" borderId="25" xfId="1" applyFont="1" applyBorder="1" applyAlignment="1" applyProtection="1">
      <alignment vertical="center" wrapText="1"/>
      <protection locked="0" hidden="1"/>
    </xf>
    <xf numFmtId="164" fontId="2" fillId="0" borderId="25" xfId="1" applyNumberFormat="1" applyFont="1" applyBorder="1" applyAlignment="1" applyProtection="1">
      <alignment vertical="center" wrapText="1"/>
      <protection hidden="1"/>
    </xf>
    <xf numFmtId="164" fontId="2" fillId="0" borderId="25" xfId="1" applyFont="1" applyBorder="1" applyAlignment="1" applyProtection="1">
      <alignment vertical="center" wrapText="1"/>
    </xf>
    <xf numFmtId="0" fontId="57" fillId="0" borderId="25" xfId="0" applyFont="1" applyBorder="1" applyAlignment="1">
      <alignment vertical="center" wrapText="1"/>
    </xf>
    <xf numFmtId="2" fontId="3" fillId="0" borderId="25" xfId="0" quotePrefix="1" applyNumberFormat="1" applyFont="1" applyBorder="1" applyAlignment="1" applyProtection="1">
      <alignment vertical="center" wrapText="1"/>
      <protection locked="0" hidden="1"/>
    </xf>
    <xf numFmtId="0" fontId="2" fillId="0" borderId="25" xfId="1" applyNumberFormat="1" applyFont="1" applyBorder="1" applyAlignment="1" applyProtection="1">
      <alignment vertical="center" wrapText="1"/>
    </xf>
    <xf numFmtId="2" fontId="3" fillId="0" borderId="25" xfId="0" applyNumberFormat="1" applyFont="1" applyBorder="1" applyAlignment="1" applyProtection="1">
      <alignment vertical="center" wrapText="1"/>
      <protection locked="0" hidden="1"/>
    </xf>
    <xf numFmtId="0" fontId="57" fillId="3" borderId="25" xfId="0" applyFont="1" applyFill="1" applyBorder="1" applyAlignment="1">
      <alignment vertical="center" wrapText="1"/>
    </xf>
    <xf numFmtId="0" fontId="26" fillId="0" borderId="25" xfId="2" applyNumberFormat="1" applyFont="1" applyFill="1" applyBorder="1" applyAlignment="1">
      <alignment horizontal="left" vertical="center" wrapText="1"/>
    </xf>
    <xf numFmtId="164" fontId="2" fillId="0" borderId="25" xfId="1" quotePrefix="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locked="0" hidden="1"/>
    </xf>
    <xf numFmtId="2" fontId="3" fillId="19" borderId="25" xfId="0" quotePrefix="1" applyNumberFormat="1" applyFont="1" applyFill="1" applyBorder="1" applyAlignment="1" applyProtection="1">
      <alignment vertical="center" wrapText="1"/>
      <protection locked="0" hidden="1"/>
    </xf>
    <xf numFmtId="164" fontId="2" fillId="19" borderId="25" xfId="1" quotePrefix="1" applyFont="1" applyFill="1" applyBorder="1" applyAlignment="1" applyProtection="1">
      <alignment vertical="center" wrapText="1"/>
      <protection hidden="1"/>
    </xf>
    <xf numFmtId="164" fontId="2" fillId="19" borderId="25" xfId="1" applyNumberFormat="1" applyFont="1" applyFill="1" applyBorder="1" applyAlignment="1" applyProtection="1">
      <alignment vertical="center" wrapText="1"/>
      <protection hidden="1"/>
    </xf>
    <xf numFmtId="164" fontId="2" fillId="24" borderId="25" xfId="1" applyFont="1" applyFill="1" applyBorder="1" applyAlignment="1" applyProtection="1">
      <alignment vertical="center" wrapText="1"/>
    </xf>
    <xf numFmtId="0" fontId="57" fillId="4" borderId="25" xfId="0" applyFont="1" applyFill="1" applyBorder="1" applyAlignment="1">
      <alignment vertical="center" wrapText="1"/>
    </xf>
    <xf numFmtId="2" fontId="2" fillId="0" borderId="25" xfId="0" applyNumberFormat="1" applyFont="1" applyBorder="1" applyAlignment="1" applyProtection="1">
      <alignment vertical="center" wrapText="1"/>
      <protection locked="0" hidden="1"/>
    </xf>
    <xf numFmtId="164" fontId="33" fillId="0" borderId="25" xfId="1" applyFont="1" applyBorder="1" applyAlignment="1" applyProtection="1">
      <alignment vertical="center" wrapText="1"/>
    </xf>
    <xf numFmtId="0" fontId="57" fillId="4" borderId="25" xfId="0" applyFont="1" applyFill="1" applyBorder="1" applyAlignment="1">
      <alignment horizontal="center" vertical="center" wrapText="1"/>
    </xf>
    <xf numFmtId="0" fontId="57" fillId="14" borderId="25" xfId="0" applyFont="1" applyFill="1" applyBorder="1" applyAlignment="1">
      <alignment horizontal="center" vertical="center" wrapText="1"/>
    </xf>
    <xf numFmtId="164" fontId="2" fillId="13" borderId="25" xfId="1" applyFont="1" applyFill="1" applyBorder="1" applyAlignment="1" applyProtection="1">
      <alignment horizontal="center" vertical="center" wrapText="1"/>
      <protection hidden="1"/>
    </xf>
    <xf numFmtId="164" fontId="3" fillId="13" borderId="25" xfId="1" applyFont="1" applyFill="1" applyBorder="1" applyAlignment="1" applyProtection="1">
      <alignment horizontal="center" vertical="center" wrapText="1"/>
      <protection hidden="1"/>
    </xf>
    <xf numFmtId="164" fontId="2" fillId="13" borderId="25" xfId="1" applyNumberFormat="1" applyFont="1" applyFill="1" applyBorder="1" applyAlignment="1" applyProtection="1">
      <alignment horizontal="center" vertical="center" wrapText="1"/>
      <protection hidden="1"/>
    </xf>
    <xf numFmtId="164" fontId="2" fillId="13" borderId="25"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5" xfId="1" applyFont="1" applyFill="1" applyBorder="1" applyAlignment="1">
      <alignment vertical="center" wrapText="1"/>
    </xf>
    <xf numFmtId="2" fontId="33" fillId="25" borderId="25" xfId="704" applyNumberFormat="1" applyFont="1" applyFill="1" applyBorder="1" applyAlignment="1" applyProtection="1">
      <alignment horizontal="justify" vertical="center" wrapText="1"/>
      <protection locked="0"/>
    </xf>
    <xf numFmtId="0" fontId="33" fillId="25" borderId="25" xfId="2" applyFont="1" applyFill="1" applyBorder="1" applyAlignment="1" applyProtection="1">
      <alignment horizontal="justify" vertical="center" wrapText="1"/>
      <protection locked="0"/>
    </xf>
    <xf numFmtId="0" fontId="73" fillId="0" borderId="25" xfId="6" applyFont="1" applyFill="1" applyBorder="1" applyAlignment="1" applyProtection="1">
      <alignment horizontal="justify" vertical="center" wrapText="1"/>
      <protection locked="0"/>
    </xf>
    <xf numFmtId="0" fontId="74" fillId="0" borderId="25" xfId="2" applyFont="1" applyFill="1" applyBorder="1" applyAlignment="1">
      <alignment horizontal="justify" vertical="center" wrapText="1"/>
    </xf>
    <xf numFmtId="0" fontId="74" fillId="25" borderId="25"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5" xfId="0" applyFont="1" applyFill="1" applyBorder="1" applyAlignment="1">
      <alignment horizontal="justify" vertical="center" wrapText="1"/>
    </xf>
    <xf numFmtId="0" fontId="34" fillId="11" borderId="28" xfId="0" applyFont="1" applyFill="1" applyBorder="1" applyAlignment="1">
      <alignment horizontal="justify" vertical="center" wrapText="1"/>
    </xf>
    <xf numFmtId="0" fontId="4" fillId="9" borderId="25" xfId="0" applyFont="1" applyFill="1" applyBorder="1" applyAlignment="1">
      <alignment horizontal="justify" vertical="center"/>
    </xf>
    <xf numFmtId="0" fontId="76" fillId="0" borderId="25" xfId="1" applyNumberFormat="1" applyFont="1" applyFill="1" applyBorder="1" applyAlignment="1">
      <alignment horizontal="justify" vertical="center" wrapText="1"/>
    </xf>
    <xf numFmtId="0" fontId="33" fillId="25" borderId="28" xfId="821" applyFont="1" applyFill="1" applyBorder="1" applyAlignment="1" applyProtection="1">
      <alignment horizontal="justify" vertical="center" wrapText="1"/>
      <protection locked="0"/>
    </xf>
    <xf numFmtId="0" fontId="34" fillId="11" borderId="28" xfId="1141" applyFont="1" applyFill="1" applyBorder="1" applyAlignment="1">
      <alignment horizontal="justify" vertical="center" wrapText="1"/>
    </xf>
    <xf numFmtId="164" fontId="2" fillId="8" borderId="25" xfId="2024" applyNumberFormat="1" applyFont="1" applyFill="1" applyBorder="1" applyAlignment="1">
      <alignment horizontal="left" vertical="center" wrapText="1"/>
    </xf>
    <xf numFmtId="164" fontId="34" fillId="9" borderId="25"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5" xfId="1" applyNumberFormat="1" applyFont="1" applyFill="1" applyBorder="1" applyAlignment="1">
      <alignment horizontal="justify" vertical="center" wrapText="1"/>
    </xf>
    <xf numFmtId="164" fontId="2" fillId="22" borderId="25" xfId="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0" borderId="25" xfId="7" applyFont="1" applyFill="1" applyBorder="1" applyAlignment="1">
      <alignment horizontal="justify" vertical="center" wrapText="1"/>
    </xf>
    <xf numFmtId="0" fontId="3" fillId="0" borderId="25" xfId="1095" applyFont="1" applyFill="1" applyBorder="1" applyAlignment="1">
      <alignment horizontal="justify" vertical="center" wrapText="1"/>
    </xf>
    <xf numFmtId="0" fontId="3" fillId="0" borderId="25" xfId="1263" applyFont="1" applyFill="1" applyBorder="1" applyAlignment="1">
      <alignment horizontal="justify" vertical="center" wrapText="1"/>
    </xf>
    <xf numFmtId="0" fontId="57" fillId="0" borderId="25" xfId="0" applyFont="1" applyBorder="1" applyAlignment="1">
      <alignment horizontal="center" vertical="center" wrapText="1"/>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3" fillId="0" borderId="25" xfId="0" applyFont="1" applyBorder="1" applyAlignment="1">
      <alignment horizontal="center"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43" fontId="2" fillId="8" borderId="25" xfId="10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67" fillId="0" borderId="25" xfId="0" applyNumberFormat="1" applyFont="1" applyBorder="1" applyAlignment="1">
      <alignment horizontal="justify" vertical="center" wrapText="1"/>
    </xf>
    <xf numFmtId="0" fontId="78" fillId="0" borderId="25" xfId="0" applyFont="1" applyFill="1" applyBorder="1" applyAlignment="1">
      <alignment horizontal="justify" vertical="center" wrapText="1"/>
    </xf>
    <xf numFmtId="0" fontId="33" fillId="25" borderId="25" xfId="2019" applyNumberFormat="1" applyFont="1" applyFill="1" applyBorder="1" applyAlignment="1">
      <alignment horizontal="justify" vertical="center" wrapText="1"/>
    </xf>
    <xf numFmtId="164" fontId="4" fillId="13" borderId="25" xfId="2019" applyNumberFormat="1" applyFont="1" applyFill="1" applyBorder="1" applyAlignment="1">
      <alignment horizontal="justify" vertical="center" wrapText="1"/>
    </xf>
    <xf numFmtId="0" fontId="4" fillId="11" borderId="29" xfId="2018" applyFont="1" applyFill="1" applyBorder="1" applyAlignment="1">
      <alignment horizontal="justify" vertical="center" wrapText="1"/>
    </xf>
    <xf numFmtId="0" fontId="3" fillId="0" borderId="4" xfId="0" applyFont="1" applyFill="1" applyBorder="1" applyAlignment="1">
      <alignment horizontal="justify" vertical="center" wrapText="1"/>
    </xf>
    <xf numFmtId="2" fontId="34" fillId="21" borderId="25" xfId="0" applyNumberFormat="1" applyFont="1" applyFill="1" applyBorder="1" applyAlignment="1">
      <alignment horizontal="justify" vertical="center" wrapText="1"/>
    </xf>
    <xf numFmtId="2" fontId="28" fillId="0" borderId="25" xfId="0" applyNumberFormat="1" applyFont="1" applyBorder="1" applyAlignment="1">
      <alignment horizontal="justify" vertical="center" wrapText="1"/>
    </xf>
    <xf numFmtId="0" fontId="33" fillId="0" borderId="25" xfId="6" applyFont="1" applyFill="1" applyBorder="1" applyAlignment="1" applyProtection="1">
      <alignment horizontal="justify" vertical="center" wrapText="1"/>
      <protection locked="0"/>
    </xf>
    <xf numFmtId="0" fontId="2" fillId="21" borderId="4" xfId="0" applyFont="1" applyFill="1" applyBorder="1" applyAlignment="1">
      <alignment horizontal="justify" vertical="center" wrapText="1"/>
    </xf>
    <xf numFmtId="0" fontId="33" fillId="0" borderId="25" xfId="912" applyFont="1" applyBorder="1" applyAlignment="1" applyProtection="1">
      <alignment horizontal="justify" vertical="center" wrapText="1"/>
      <protection locked="0"/>
    </xf>
    <xf numFmtId="0" fontId="28" fillId="0" borderId="25" xfId="912" applyFont="1" applyFill="1" applyBorder="1" applyAlignment="1" applyProtection="1">
      <alignment horizontal="justify" vertical="center" wrapText="1"/>
      <protection locked="0"/>
    </xf>
    <xf numFmtId="0" fontId="3" fillId="21" borderId="25" xfId="2025" applyNumberFormat="1" applyFont="1" applyFill="1" applyBorder="1" applyAlignment="1">
      <alignment horizontal="justify" vertical="center" wrapText="1"/>
    </xf>
    <xf numFmtId="2" fontId="34" fillId="0" borderId="25" xfId="0" applyNumberFormat="1" applyFont="1" applyBorder="1" applyAlignment="1">
      <alignment horizontal="justify" vertical="center" wrapText="1"/>
    </xf>
    <xf numFmtId="0" fontId="28" fillId="0" borderId="25" xfId="2026" applyFont="1" applyBorder="1" applyAlignment="1" applyProtection="1">
      <alignment horizontal="justify" vertical="center" wrapText="1"/>
      <protection locked="0"/>
    </xf>
    <xf numFmtId="0" fontId="28" fillId="0" borderId="25" xfId="2026" applyFont="1" applyBorder="1" applyAlignment="1" applyProtection="1">
      <alignment horizontal="justify" vertical="top" wrapText="1"/>
      <protection locked="0"/>
    </xf>
    <xf numFmtId="0" fontId="28" fillId="0" borderId="25" xfId="625" applyFont="1" applyBorder="1" applyAlignment="1" applyProtection="1">
      <alignment horizontal="justify" vertical="top" wrapText="1"/>
      <protection locked="0"/>
    </xf>
    <xf numFmtId="0" fontId="3" fillId="0" borderId="4" xfId="0" applyFont="1" applyBorder="1" applyAlignment="1">
      <alignment horizontal="justify" vertical="center" wrapText="1"/>
    </xf>
    <xf numFmtId="0" fontId="26" fillId="0" borderId="25" xfId="625" applyFont="1" applyBorder="1" applyAlignment="1" applyProtection="1">
      <alignment horizontal="justify" vertical="center" wrapText="1"/>
      <protection locked="0"/>
    </xf>
    <xf numFmtId="0" fontId="2" fillId="0" borderId="25" xfId="625" applyFont="1" applyBorder="1" applyAlignment="1" applyProtection="1">
      <alignment horizontal="justify" vertical="center" wrapText="1"/>
      <protection locked="0"/>
    </xf>
    <xf numFmtId="0" fontId="3" fillId="0" borderId="25" xfId="625" applyFont="1" applyBorder="1" applyAlignment="1" applyProtection="1">
      <alignment horizontal="justify" vertical="center" wrapText="1"/>
      <protection locked="0"/>
    </xf>
    <xf numFmtId="0" fontId="3" fillId="0" borderId="25" xfId="625" applyFont="1" applyFill="1" applyBorder="1" applyAlignment="1" applyProtection="1">
      <alignment horizontal="justify" vertical="center" wrapText="1"/>
      <protection locked="0"/>
    </xf>
    <xf numFmtId="0" fontId="28" fillId="0" borderId="25" xfId="0" applyFont="1" applyBorder="1" applyAlignment="1" applyProtection="1">
      <alignment horizontal="justify" vertical="top" wrapText="1"/>
      <protection locked="0"/>
    </xf>
    <xf numFmtId="0" fontId="56" fillId="0" borderId="25" xfId="0" applyFont="1" applyBorder="1" applyAlignment="1" applyProtection="1">
      <alignment horizontal="justify" vertical="center" wrapText="1"/>
      <protection locked="0"/>
    </xf>
    <xf numFmtId="0" fontId="33" fillId="21" borderId="25" xfId="2025" applyNumberFormat="1" applyFont="1" applyFill="1" applyBorder="1" applyAlignment="1">
      <alignment horizontal="justify" vertical="center" wrapText="1"/>
    </xf>
    <xf numFmtId="0" fontId="26" fillId="0" borderId="25" xfId="2025" applyNumberFormat="1" applyFont="1" applyFill="1" applyBorder="1" applyAlignment="1">
      <alignment horizontal="justify" vertical="center" wrapText="1"/>
    </xf>
    <xf numFmtId="0" fontId="28" fillId="0" borderId="25" xfId="2025" applyNumberFormat="1" applyFont="1" applyBorder="1" applyAlignment="1">
      <alignment horizontal="justify" vertical="center" wrapText="1"/>
    </xf>
    <xf numFmtId="0" fontId="4" fillId="0" borderId="25" xfId="2018" applyFont="1" applyBorder="1" applyAlignment="1">
      <alignment horizontal="justify" vertical="center" wrapText="1"/>
    </xf>
    <xf numFmtId="0" fontId="28" fillId="0" borderId="26" xfId="625" applyFont="1" applyBorder="1" applyAlignment="1" applyProtection="1">
      <alignment horizontal="justify" vertical="center" wrapText="1"/>
      <protection locked="0"/>
    </xf>
    <xf numFmtId="43" fontId="26" fillId="9" borderId="1" xfId="1150" applyNumberFormat="1" applyFont="1" applyFill="1" applyBorder="1" applyAlignment="1">
      <alignment horizontal="right" vertical="center" wrapText="1"/>
    </xf>
    <xf numFmtId="0" fontId="26" fillId="9" borderId="25"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5" xfId="2" applyNumberFormat="1" applyFont="1" applyFill="1" applyBorder="1" applyAlignment="1">
      <alignment horizontal="justify" vertical="center" wrapText="1"/>
    </xf>
    <xf numFmtId="2" fontId="28" fillId="0" borderId="25" xfId="1098" applyNumberFormat="1" applyFont="1" applyFill="1" applyBorder="1" applyAlignment="1">
      <alignment vertical="center" wrapText="1"/>
    </xf>
    <xf numFmtId="43" fontId="28" fillId="0" borderId="25" xfId="1098" applyNumberFormat="1" applyFont="1" applyFill="1" applyBorder="1" applyAlignment="1">
      <alignment horizontal="right" vertical="center" wrapText="1"/>
    </xf>
    <xf numFmtId="2" fontId="4" fillId="0" borderId="25" xfId="9" applyNumberFormat="1" applyFont="1" applyFill="1" applyBorder="1" applyAlignment="1" applyProtection="1">
      <alignment horizontal="right" vertical="center" wrapText="1"/>
    </xf>
    <xf numFmtId="0" fontId="2" fillId="8" borderId="25" xfId="1095" applyFont="1" applyFill="1" applyBorder="1" applyAlignment="1">
      <alignment horizontal="center" vertical="center" wrapText="1"/>
    </xf>
    <xf numFmtId="2" fontId="2" fillId="8" borderId="25" xfId="1095" applyNumberFormat="1" applyFont="1" applyFill="1" applyBorder="1" applyAlignment="1">
      <alignment horizontal="right" vertical="center" wrapText="1"/>
    </xf>
    <xf numFmtId="0" fontId="2" fillId="8" borderId="25" xfId="1095" applyNumberFormat="1" applyFont="1" applyFill="1" applyBorder="1" applyAlignment="1">
      <alignment horizontal="justify" vertical="center" wrapText="1"/>
    </xf>
    <xf numFmtId="0" fontId="33" fillId="25" borderId="25" xfId="2" applyFont="1" applyFill="1" applyBorder="1" applyAlignment="1">
      <alignment horizontal="justify" vertical="center" wrapText="1"/>
    </xf>
    <xf numFmtId="0" fontId="28" fillId="25" borderId="25" xfId="5" applyFont="1" applyFill="1" applyBorder="1" applyAlignment="1" applyProtection="1">
      <alignment horizontal="justify" vertical="center" wrapText="1"/>
    </xf>
    <xf numFmtId="0" fontId="28" fillId="25" borderId="25" xfId="10" applyFont="1" applyFill="1" applyBorder="1" applyAlignment="1" applyProtection="1">
      <alignment horizontal="left" vertical="center" wrapText="1"/>
      <protection locked="0"/>
    </xf>
    <xf numFmtId="2" fontId="28" fillId="25" borderId="25" xfId="2" applyNumberFormat="1" applyFont="1" applyFill="1" applyBorder="1" applyAlignment="1" applyProtection="1">
      <alignment horizontal="right" vertical="center" wrapText="1"/>
    </xf>
    <xf numFmtId="2" fontId="28" fillId="25" borderId="25" xfId="10" applyNumberFormat="1" applyFont="1" applyFill="1" applyBorder="1" applyAlignment="1" applyProtection="1">
      <alignment horizontal="right" vertical="center"/>
    </xf>
    <xf numFmtId="0" fontId="26" fillId="8" borderId="25" xfId="2" applyFont="1" applyFill="1" applyBorder="1" applyAlignment="1">
      <alignment horizontal="center" vertical="center" wrapText="1"/>
    </xf>
    <xf numFmtId="0" fontId="26" fillId="9" borderId="25" xfId="2" applyFont="1" applyFill="1" applyBorder="1" applyAlignment="1">
      <alignment horizontal="left" vertical="center" wrapText="1"/>
    </xf>
    <xf numFmtId="0" fontId="26" fillId="9" borderId="25" xfId="2" applyFont="1" applyFill="1" applyBorder="1" applyAlignment="1">
      <alignment horizontal="center" vertical="center" wrapText="1"/>
    </xf>
    <xf numFmtId="43" fontId="26" fillId="9" borderId="25" xfId="2" applyNumberFormat="1" applyFont="1" applyFill="1" applyBorder="1" applyAlignment="1">
      <alignment horizontal="center" vertical="center" wrapText="1"/>
    </xf>
    <xf numFmtId="1" fontId="28" fillId="0" borderId="25" xfId="1150" applyNumberFormat="1" applyFont="1" applyFill="1" applyBorder="1" applyAlignment="1">
      <alignment horizontal="right" vertical="center"/>
    </xf>
    <xf numFmtId="2" fontId="28" fillId="0" borderId="25" xfId="11" applyNumberFormat="1" applyFont="1" applyFill="1" applyBorder="1" applyAlignment="1" applyProtection="1">
      <alignment horizontal="right" vertical="center" wrapText="1"/>
    </xf>
    <xf numFmtId="0" fontId="33" fillId="25" borderId="25" xfId="1150" applyFont="1" applyFill="1" applyBorder="1" applyAlignment="1">
      <alignment horizontal="justify" vertical="center" wrapText="1"/>
    </xf>
    <xf numFmtId="43" fontId="26" fillId="9" borderId="25" xfId="1150" applyNumberFormat="1" applyFont="1" applyFill="1" applyBorder="1" applyAlignment="1">
      <alignment horizontal="center" vertical="center" wrapText="1"/>
    </xf>
    <xf numFmtId="0" fontId="28" fillId="9" borderId="25" xfId="1095" applyFont="1" applyFill="1" applyBorder="1" applyAlignment="1">
      <alignment horizontal="center" vertical="center" wrapText="1"/>
    </xf>
    <xf numFmtId="0" fontId="34" fillId="9" borderId="25" xfId="704" applyFont="1" applyFill="1" applyBorder="1" applyAlignment="1" applyProtection="1">
      <alignment horizontal="center" vertical="center" wrapText="1"/>
    </xf>
    <xf numFmtId="0" fontId="3" fillId="9" borderId="25" xfId="1095" applyFont="1" applyFill="1" applyBorder="1" applyAlignment="1">
      <alignment vertical="center" wrapText="1"/>
    </xf>
    <xf numFmtId="0" fontId="3" fillId="9" borderId="25" xfId="1095" applyFont="1" applyFill="1" applyBorder="1" applyAlignment="1">
      <alignment horizontal="center" vertical="center" wrapText="1"/>
    </xf>
    <xf numFmtId="2" fontId="2" fillId="9" borderId="25" xfId="1095" applyNumberFormat="1" applyFont="1" applyFill="1" applyBorder="1" applyAlignment="1">
      <alignment vertical="center" wrapText="1"/>
    </xf>
    <xf numFmtId="0" fontId="4" fillId="9" borderId="25" xfId="1070" applyFont="1" applyFill="1" applyBorder="1" applyAlignment="1" applyProtection="1">
      <alignment horizontal="justify" vertical="center" wrapText="1"/>
      <protection locked="0"/>
    </xf>
    <xf numFmtId="0" fontId="26" fillId="9" borderId="25" xfId="1095" applyFont="1" applyFill="1" applyBorder="1" applyAlignment="1">
      <alignment horizontal="center" vertical="center" wrapText="1"/>
    </xf>
    <xf numFmtId="0" fontId="34" fillId="0" borderId="25"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5" xfId="1" applyFont="1" applyFill="1" applyBorder="1" applyAlignment="1">
      <alignment horizontal="center" vertical="center" wrapText="1"/>
    </xf>
    <xf numFmtId="2" fontId="26" fillId="8" borderId="25" xfId="1" applyNumberFormat="1" applyFont="1" applyFill="1" applyBorder="1" applyAlignment="1">
      <alignment horizontal="center" vertical="center" wrapText="1"/>
    </xf>
    <xf numFmtId="0" fontId="28" fillId="0" borderId="25" xfId="0" applyFont="1" applyFill="1" applyBorder="1" applyAlignment="1">
      <alignment vertical="center"/>
    </xf>
    <xf numFmtId="175" fontId="28" fillId="0" borderId="25" xfId="0" applyNumberFormat="1" applyFont="1" applyFill="1" applyBorder="1" applyAlignment="1">
      <alignment horizontal="right" vertical="center"/>
    </xf>
    <xf numFmtId="2" fontId="28" fillId="0" borderId="25" xfId="0" applyNumberFormat="1" applyFont="1" applyFill="1" applyBorder="1" applyAlignment="1">
      <alignment horizontal="right" vertical="center"/>
    </xf>
    <xf numFmtId="0" fontId="28" fillId="25" borderId="25" xfId="0" applyFont="1" applyFill="1" applyBorder="1" applyAlignment="1">
      <alignment vertical="center"/>
    </xf>
    <xf numFmtId="175" fontId="28" fillId="25" borderId="25" xfId="0" applyNumberFormat="1" applyFont="1" applyFill="1" applyBorder="1" applyAlignment="1">
      <alignment horizontal="right" vertical="center"/>
    </xf>
    <xf numFmtId="2" fontId="28" fillId="25" borderId="25" xfId="0" applyNumberFormat="1" applyFont="1" applyFill="1" applyBorder="1" applyAlignment="1">
      <alignment horizontal="right" vertical="center"/>
    </xf>
    <xf numFmtId="175" fontId="28" fillId="0" borderId="25" xfId="0" applyNumberFormat="1" applyFont="1" applyBorder="1" applyAlignment="1">
      <alignment horizontal="right" vertical="center"/>
    </xf>
    <xf numFmtId="2" fontId="28" fillId="0" borderId="25" xfId="0" applyNumberFormat="1" applyFont="1" applyBorder="1" applyAlignment="1">
      <alignment horizontal="right" vertical="center"/>
    </xf>
    <xf numFmtId="175" fontId="26" fillId="11" borderId="25" xfId="0" applyNumberFormat="1" applyFont="1" applyFill="1" applyBorder="1" applyAlignment="1">
      <alignment horizontal="right" vertical="center"/>
    </xf>
    <xf numFmtId="0" fontId="28" fillId="0" borderId="25" xfId="0" applyFont="1" applyFill="1" applyBorder="1" applyAlignment="1">
      <alignment horizontal="center" vertical="center"/>
    </xf>
    <xf numFmtId="0" fontId="28" fillId="0" borderId="25" xfId="0" applyFont="1" applyBorder="1" applyAlignment="1">
      <alignment horizontal="center" vertical="center"/>
    </xf>
    <xf numFmtId="0" fontId="26" fillId="68" borderId="25" xfId="0" applyFont="1" applyFill="1" applyBorder="1" applyAlignment="1">
      <alignment vertical="center" wrapText="1"/>
    </xf>
    <xf numFmtId="175" fontId="26" fillId="68" borderId="25" xfId="0" applyNumberFormat="1" applyFont="1" applyFill="1" applyBorder="1" applyAlignment="1">
      <alignment horizontal="right" vertical="center"/>
    </xf>
    <xf numFmtId="2" fontId="26" fillId="68" borderId="25" xfId="0" applyNumberFormat="1" applyFont="1" applyFill="1" applyBorder="1" applyAlignment="1">
      <alignment horizontal="right" vertical="center"/>
    </xf>
    <xf numFmtId="0" fontId="26" fillId="11" borderId="28" xfId="0" applyFont="1" applyFill="1" applyBorder="1" applyAlignment="1">
      <alignment vertical="center" wrapText="1"/>
    </xf>
    <xf numFmtId="0" fontId="28" fillId="25" borderId="25" xfId="0" applyFont="1" applyFill="1" applyBorder="1" applyAlignment="1">
      <alignment horizontal="center" vertical="center"/>
    </xf>
    <xf numFmtId="0" fontId="28" fillId="25" borderId="25" xfId="0" applyFont="1" applyFill="1" applyBorder="1" applyAlignment="1">
      <alignment horizontal="right" vertical="center"/>
    </xf>
    <xf numFmtId="0" fontId="28" fillId="0" borderId="25" xfId="0" applyFont="1" applyBorder="1" applyAlignment="1">
      <alignment horizontal="right" vertical="center" wrapText="1"/>
    </xf>
    <xf numFmtId="0" fontId="28" fillId="0" borderId="25" xfId="0" applyFont="1" applyBorder="1" applyAlignment="1">
      <alignment horizontal="right" vertical="center"/>
    </xf>
    <xf numFmtId="2" fontId="71" fillId="0" borderId="25" xfId="704" applyNumberFormat="1" applyFont="1" applyBorder="1" applyAlignment="1" applyProtection="1">
      <alignment horizontal="justify" vertical="center" wrapText="1"/>
      <protection locked="0"/>
    </xf>
    <xf numFmtId="0" fontId="34" fillId="68" borderId="25" xfId="0" applyFont="1" applyFill="1" applyBorder="1" applyAlignment="1">
      <alignment vertical="center"/>
    </xf>
    <xf numFmtId="0" fontId="34" fillId="68" borderId="28" xfId="0" applyFont="1" applyFill="1" applyBorder="1" applyAlignment="1">
      <alignment vertical="center" wrapText="1"/>
    </xf>
    <xf numFmtId="0" fontId="34" fillId="68" borderId="29" xfId="0" applyFont="1" applyFill="1" applyBorder="1" applyAlignment="1">
      <alignment vertical="center" wrapText="1"/>
    </xf>
    <xf numFmtId="0" fontId="34" fillId="68" borderId="27" xfId="0" applyFont="1" applyFill="1" applyBorder="1" applyAlignment="1">
      <alignment vertical="center"/>
    </xf>
    <xf numFmtId="0" fontId="34" fillId="11" borderId="28" xfId="0" applyFont="1" applyFill="1" applyBorder="1" applyAlignment="1">
      <alignment vertical="center"/>
    </xf>
    <xf numFmtId="0" fontId="34" fillId="11" borderId="29" xfId="0" applyFont="1" applyFill="1" applyBorder="1" applyAlignment="1">
      <alignment vertical="center"/>
    </xf>
    <xf numFmtId="164" fontId="26" fillId="8" borderId="25" xfId="1" applyFont="1" applyFill="1" applyBorder="1" applyAlignment="1">
      <alignment horizontal="left" vertical="center" wrapText="1"/>
    </xf>
    <xf numFmtId="164" fontId="26" fillId="8" borderId="25" xfId="1" applyFont="1" applyFill="1" applyBorder="1" applyAlignment="1">
      <alignment horizontal="right" vertical="center" wrapText="1"/>
    </xf>
    <xf numFmtId="0" fontId="4" fillId="0" borderId="0" xfId="0" applyFont="1" applyFill="1" applyBorder="1" applyAlignment="1">
      <alignment vertical="center"/>
    </xf>
    <xf numFmtId="0" fontId="26" fillId="68" borderId="25" xfId="0" applyFont="1" applyFill="1" applyBorder="1" applyAlignment="1">
      <alignment horizontal="right" vertical="center" wrapText="1"/>
    </xf>
    <xf numFmtId="0" fontId="26" fillId="68" borderId="25" xfId="0" applyFont="1" applyFill="1" applyBorder="1" applyAlignment="1" applyProtection="1">
      <alignment horizontal="right" vertical="center" wrapText="1"/>
      <protection locked="0"/>
    </xf>
    <xf numFmtId="2" fontId="26" fillId="68" borderId="25" xfId="0" applyNumberFormat="1" applyFont="1" applyFill="1" applyBorder="1" applyAlignment="1" applyProtection="1">
      <alignment horizontal="right" vertical="center" wrapText="1"/>
      <protection locked="0"/>
    </xf>
    <xf numFmtId="0" fontId="34" fillId="68" borderId="25" xfId="0" applyFont="1" applyFill="1" applyBorder="1" applyAlignment="1">
      <alignment horizontal="center" vertical="center"/>
    </xf>
    <xf numFmtId="0" fontId="34" fillId="68" borderId="25" xfId="0" applyFont="1" applyFill="1" applyBorder="1" applyAlignment="1">
      <alignment horizontal="center" vertical="top"/>
    </xf>
    <xf numFmtId="0" fontId="34" fillId="68" borderId="25" xfId="0" applyFont="1" applyFill="1" applyBorder="1" applyAlignment="1">
      <alignment horizontal="right" vertical="center"/>
    </xf>
    <xf numFmtId="2" fontId="34" fillId="68" borderId="25" xfId="0" applyNumberFormat="1" applyFont="1" applyFill="1" applyBorder="1" applyAlignment="1">
      <alignment horizontal="right" vertical="center"/>
    </xf>
    <xf numFmtId="0" fontId="34" fillId="9" borderId="25" xfId="0" applyFont="1" applyFill="1" applyBorder="1" applyAlignment="1">
      <alignment horizontal="center"/>
    </xf>
    <xf numFmtId="0" fontId="34" fillId="9" borderId="25" xfId="0" applyFont="1" applyFill="1" applyBorder="1"/>
    <xf numFmtId="0" fontId="34" fillId="9" borderId="25" xfId="0" applyFont="1" applyFill="1" applyBorder="1" applyAlignment="1">
      <alignment horizontal="right" vertical="center"/>
    </xf>
    <xf numFmtId="2" fontId="34" fillId="9" borderId="25" xfId="0" applyNumberFormat="1" applyFont="1" applyFill="1" applyBorder="1" applyAlignment="1">
      <alignment horizontal="right" vertical="center"/>
    </xf>
    <xf numFmtId="0" fontId="26" fillId="68" borderId="25" xfId="0" applyFont="1" applyFill="1" applyBorder="1" applyAlignment="1">
      <alignment horizontal="center" vertical="center" wrapText="1"/>
    </xf>
    <xf numFmtId="0" fontId="4" fillId="0" borderId="0" xfId="0" applyFont="1" applyAlignment="1">
      <alignment wrapText="1"/>
    </xf>
    <xf numFmtId="0" fontId="34" fillId="68" borderId="25" xfId="0" applyFont="1" applyFill="1" applyBorder="1" applyAlignment="1">
      <alignment horizontal="center" vertical="top" wrapText="1"/>
    </xf>
    <xf numFmtId="0" fontId="34" fillId="9" borderId="25" xfId="0" applyFont="1" applyFill="1" applyBorder="1" applyAlignment="1">
      <alignment wrapText="1"/>
    </xf>
    <xf numFmtId="0" fontId="28" fillId="0" borderId="25" xfId="0" applyFont="1" applyFill="1" applyBorder="1"/>
    <xf numFmtId="0" fontId="28" fillId="0" borderId="25" xfId="0" applyFont="1" applyFill="1" applyBorder="1" applyAlignment="1">
      <alignment horizontal="right" vertical="center"/>
    </xf>
    <xf numFmtId="0" fontId="26" fillId="0" borderId="25"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5" xfId="0" applyNumberFormat="1" applyFont="1" applyFill="1" applyBorder="1" applyAlignment="1">
      <alignment horizontal="center" vertical="center" wrapText="1"/>
    </xf>
    <xf numFmtId="0" fontId="26" fillId="68" borderId="25" xfId="0" applyFont="1" applyFill="1" applyBorder="1" applyAlignment="1">
      <alignment horizontal="center" vertical="center"/>
    </xf>
    <xf numFmtId="0" fontId="26" fillId="68" borderId="25" xfId="0" applyFont="1" applyFill="1" applyBorder="1" applyAlignment="1">
      <alignment horizontal="center" vertical="top" wrapText="1"/>
    </xf>
    <xf numFmtId="0" fontId="26" fillId="68" borderId="25" xfId="0" applyFont="1" applyFill="1" applyBorder="1" applyAlignment="1">
      <alignment horizontal="right" vertical="center"/>
    </xf>
    <xf numFmtId="0" fontId="26" fillId="68" borderId="25" xfId="0" applyFont="1" applyFill="1" applyBorder="1" applyAlignment="1">
      <alignment horizontal="center" vertical="top"/>
    </xf>
    <xf numFmtId="0" fontId="26" fillId="9" borderId="25" xfId="0"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5" xfId="2" applyNumberFormat="1" applyFont="1" applyFill="1" applyBorder="1" applyAlignment="1" applyProtection="1">
      <alignment horizontal="right" vertical="center" wrapText="1"/>
      <protection locked="0"/>
    </xf>
    <xf numFmtId="43" fontId="28" fillId="0" borderId="25" xfId="6" applyNumberFormat="1" applyFont="1" applyFill="1" applyBorder="1" applyAlignment="1" applyProtection="1">
      <alignment horizontal="justify" vertical="center" wrapText="1"/>
      <protection locked="0"/>
    </xf>
    <xf numFmtId="2" fontId="27" fillId="0" borderId="25" xfId="2" applyNumberFormat="1" applyFont="1" applyFill="1" applyBorder="1" applyAlignment="1" applyProtection="1">
      <alignment horizontal="right" vertical="center" wrapText="1"/>
      <protection locked="0"/>
    </xf>
    <xf numFmtId="43" fontId="26" fillId="0" borderId="25" xfId="6" applyNumberFormat="1" applyFont="1" applyFill="1" applyBorder="1" applyAlignment="1" applyProtection="1">
      <alignment horizontal="justify" vertical="center" wrapText="1"/>
      <protection locked="0"/>
    </xf>
    <xf numFmtId="0" fontId="26" fillId="63" borderId="25" xfId="1095" applyFont="1" applyFill="1" applyBorder="1" applyAlignment="1">
      <alignment horizontal="center" vertical="center" wrapText="1"/>
    </xf>
    <xf numFmtId="2" fontId="26" fillId="63" borderId="25" xfId="1095" applyNumberFormat="1" applyFont="1" applyFill="1" applyBorder="1" applyAlignment="1">
      <alignment horizontal="right" vertical="center" wrapText="1"/>
    </xf>
    <xf numFmtId="0" fontId="33" fillId="63" borderId="25" xfId="1095" applyFont="1" applyFill="1" applyBorder="1" applyAlignment="1">
      <alignment horizontal="left" vertical="center" wrapText="1"/>
    </xf>
    <xf numFmtId="2" fontId="26" fillId="0" borderId="25" xfId="1095" applyNumberFormat="1" applyFont="1" applyFill="1" applyBorder="1" applyAlignment="1">
      <alignment horizontal="center" vertical="center" wrapText="1"/>
    </xf>
    <xf numFmtId="0" fontId="43" fillId="0" borderId="25" xfId="0" applyFont="1" applyFill="1" applyBorder="1" applyAlignment="1">
      <alignment horizontal="justify" vertical="center" wrapText="1"/>
    </xf>
    <xf numFmtId="3" fontId="28" fillId="25" borderId="25" xfId="1150" applyNumberFormat="1" applyFont="1" applyFill="1" applyBorder="1" applyAlignment="1">
      <alignment vertical="center" wrapText="1"/>
    </xf>
    <xf numFmtId="0" fontId="26" fillId="9" borderId="25"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5" xfId="1095" applyNumberFormat="1" applyFont="1" applyFill="1" applyBorder="1" applyAlignment="1">
      <alignment horizontal="right" vertical="center" wrapText="1"/>
    </xf>
    <xf numFmtId="0" fontId="33" fillId="9" borderId="25" xfId="1095" applyFont="1" applyFill="1" applyBorder="1" applyAlignment="1">
      <alignment horizontal="left" vertical="center" wrapText="1"/>
    </xf>
    <xf numFmtId="2" fontId="26" fillId="0" borderId="25" xfId="0" applyNumberFormat="1" applyFont="1" applyBorder="1" applyAlignment="1" applyProtection="1">
      <alignment horizontal="right" vertical="center" wrapText="1"/>
      <protection locked="0"/>
    </xf>
    <xf numFmtId="0" fontId="34" fillId="0" borderId="25"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5" xfId="0" applyFont="1" applyFill="1" applyBorder="1" applyAlignment="1">
      <alignment horizontal="center" vertical="center" wrapText="1"/>
    </xf>
    <xf numFmtId="0" fontId="2" fillId="9" borderId="25" xfId="1098" applyFont="1" applyFill="1" applyBorder="1" applyAlignment="1">
      <alignment horizontal="center" vertical="center" wrapText="1"/>
    </xf>
    <xf numFmtId="164" fontId="2" fillId="8" borderId="25" xfId="4"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8" fillId="0" borderId="23" xfId="1150" applyNumberFormat="1" applyFont="1" applyFill="1" applyBorder="1" applyAlignment="1" applyProtection="1">
      <alignment horizontal="justify" vertical="center" wrapText="1"/>
      <protection locked="0"/>
    </xf>
    <xf numFmtId="0" fontId="28" fillId="0" borderId="25" xfId="0" applyFont="1" applyFill="1" applyBorder="1" applyAlignment="1" applyProtection="1">
      <alignment horizontal="justify" vertical="center" wrapText="1"/>
      <protection locked="0"/>
    </xf>
    <xf numFmtId="0" fontId="4" fillId="25" borderId="25" xfId="0" applyFont="1" applyFill="1" applyBorder="1" applyAlignment="1">
      <alignment horizontal="center" vertical="center" wrapText="1"/>
    </xf>
    <xf numFmtId="0" fontId="34" fillId="11" borderId="25" xfId="0" applyFont="1" applyFill="1" applyBorder="1" applyAlignment="1">
      <alignment horizontal="center" vertical="center"/>
    </xf>
    <xf numFmtId="0" fontId="26" fillId="0" borderId="25" xfId="1150" applyFont="1" applyFill="1" applyBorder="1" applyAlignment="1">
      <alignment horizontal="justify" vertical="center" wrapText="1"/>
    </xf>
    <xf numFmtId="2" fontId="28" fillId="0" borderId="26" xfId="1150" applyNumberFormat="1" applyFont="1" applyFill="1" applyBorder="1" applyAlignment="1">
      <alignment horizontal="right" vertical="center" wrapText="1"/>
    </xf>
    <xf numFmtId="0" fontId="3" fillId="0" borderId="26" xfId="1095" applyFont="1" applyBorder="1" applyAlignment="1">
      <alignment horizontal="center" vertical="center" wrapText="1"/>
    </xf>
    <xf numFmtId="0" fontId="3" fillId="0" borderId="0" xfId="0" applyFont="1" applyAlignment="1">
      <alignment horizontal="center" vertical="center" wrapText="1"/>
    </xf>
    <xf numFmtId="164" fontId="2" fillId="8" borderId="25" xfId="4"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81" fillId="18" borderId="25" xfId="1" applyNumberFormat="1" applyFont="1" applyFill="1" applyBorder="1" applyAlignment="1">
      <alignment horizontal="justify" vertical="center" wrapText="1"/>
    </xf>
    <xf numFmtId="0" fontId="84" fillId="0" borderId="25" xfId="0" applyNumberFormat="1" applyFont="1" applyBorder="1" applyAlignment="1">
      <alignment horizontal="justify" vertical="center" wrapText="1"/>
    </xf>
    <xf numFmtId="0" fontId="3" fillId="0" borderId="0" xfId="0" applyFont="1" applyAlignment="1">
      <alignment vertical="center"/>
    </xf>
    <xf numFmtId="164" fontId="2" fillId="22" borderId="25" xfId="1" applyFont="1" applyFill="1" applyBorder="1" applyAlignment="1">
      <alignment horizontal="center" vertical="center"/>
    </xf>
    <xf numFmtId="0" fontId="42" fillId="84" borderId="25" xfId="1098" applyFont="1" applyFill="1" applyBorder="1" applyAlignment="1">
      <alignment horizontal="center" vertical="center" wrapText="1"/>
    </xf>
    <xf numFmtId="43" fontId="42" fillId="84" borderId="25" xfId="3" applyFont="1" applyFill="1" applyBorder="1" applyAlignment="1">
      <alignment horizontal="center" vertical="center" wrapText="1"/>
    </xf>
    <xf numFmtId="43" fontId="34" fillId="11" borderId="25" xfId="1142" applyFont="1" applyFill="1" applyBorder="1" applyAlignment="1">
      <alignment horizontal="center" vertical="center" wrapText="1"/>
    </xf>
    <xf numFmtId="2" fontId="34" fillId="11" borderId="25" xfId="1142" applyNumberFormat="1" applyFont="1" applyFill="1" applyBorder="1" applyAlignment="1">
      <alignment horizontal="right" vertical="center" wrapText="1"/>
    </xf>
    <xf numFmtId="0" fontId="34" fillId="9" borderId="25" xfId="1098" applyFont="1" applyFill="1" applyBorder="1" applyAlignment="1">
      <alignment horizontal="center" vertical="center" wrapText="1"/>
    </xf>
    <xf numFmtId="0" fontId="2" fillId="9" borderId="25" xfId="1098" applyFont="1" applyFill="1" applyBorder="1" applyAlignment="1">
      <alignment vertical="center" wrapText="1"/>
    </xf>
    <xf numFmtId="43" fontId="2" fillId="9" borderId="25" xfId="3" applyFont="1" applyFill="1" applyBorder="1" applyAlignment="1">
      <alignment vertical="center" wrapText="1"/>
    </xf>
    <xf numFmtId="43" fontId="34" fillId="9" borderId="25" xfId="1098" applyNumberFormat="1" applyFont="1" applyFill="1" applyBorder="1" applyAlignment="1">
      <alignment vertical="center" wrapText="1"/>
    </xf>
    <xf numFmtId="0" fontId="34" fillId="9" borderId="25" xfId="1098" applyFont="1" applyFill="1" applyBorder="1" applyAlignment="1">
      <alignment vertical="center" wrapText="1"/>
    </xf>
    <xf numFmtId="2" fontId="34" fillId="9" borderId="25" xfId="1098" applyNumberFormat="1" applyFont="1" applyFill="1" applyBorder="1" applyAlignment="1">
      <alignment vertical="center" wrapText="1"/>
    </xf>
    <xf numFmtId="0" fontId="42" fillId="64" borderId="25" xfId="1098" applyFont="1" applyFill="1" applyBorder="1" applyAlignment="1">
      <alignment vertical="center" wrapText="1"/>
    </xf>
    <xf numFmtId="0" fontId="42" fillId="64" borderId="25" xfId="1098" applyFont="1" applyFill="1" applyBorder="1" applyAlignment="1">
      <alignment horizontal="center" vertical="center" wrapText="1"/>
    </xf>
    <xf numFmtId="43" fontId="42" fillId="64" borderId="25" xfId="3" applyFont="1" applyFill="1" applyBorder="1" applyAlignment="1">
      <alignment vertical="center" wrapText="1"/>
    </xf>
    <xf numFmtId="43" fontId="2" fillId="58" borderId="25" xfId="1098" applyNumberFormat="1" applyFont="1" applyFill="1" applyBorder="1" applyAlignment="1">
      <alignment vertical="center" wrapText="1"/>
    </xf>
    <xf numFmtId="2" fontId="42" fillId="58" borderId="25" xfId="3" applyNumberFormat="1" applyFont="1" applyFill="1" applyBorder="1" applyAlignment="1">
      <alignment vertical="center" wrapText="1"/>
    </xf>
    <xf numFmtId="43" fontId="42" fillId="58" borderId="25" xfId="3" applyFont="1" applyFill="1" applyBorder="1" applyAlignment="1">
      <alignment vertical="center" wrapText="1"/>
    </xf>
    <xf numFmtId="0" fontId="42" fillId="58" borderId="25" xfId="1098" applyFont="1" applyFill="1" applyBorder="1" applyAlignment="1">
      <alignment vertical="center" wrapText="1"/>
    </xf>
    <xf numFmtId="0" fontId="42" fillId="58" borderId="25" xfId="1098" applyFont="1" applyFill="1" applyBorder="1" applyAlignment="1">
      <alignment horizontal="center" vertical="center" wrapText="1"/>
    </xf>
    <xf numFmtId="0" fontId="42" fillId="65" borderId="25" xfId="1098" applyFont="1" applyFill="1" applyBorder="1" applyAlignment="1">
      <alignment vertical="center" wrapText="1"/>
    </xf>
    <xf numFmtId="0" fontId="42" fillId="65" borderId="25" xfId="1098" applyFont="1" applyFill="1" applyBorder="1" applyAlignment="1">
      <alignment horizontal="center" vertical="center" wrapText="1"/>
    </xf>
    <xf numFmtId="43" fontId="34" fillId="11" borderId="25" xfId="3" applyFont="1" applyFill="1" applyBorder="1" applyAlignment="1">
      <alignment horizontal="center" vertical="center" wrapText="1"/>
    </xf>
    <xf numFmtId="2" fontId="34" fillId="11" borderId="25" xfId="3" applyNumberFormat="1" applyFont="1" applyFill="1" applyBorder="1" applyAlignment="1">
      <alignment horizontal="center" vertical="center" wrapText="1"/>
    </xf>
    <xf numFmtId="0" fontId="33" fillId="0" borderId="25" xfId="0" applyFont="1" applyBorder="1" applyAlignment="1">
      <alignment vertical="center" wrapText="1"/>
    </xf>
    <xf numFmtId="0" fontId="4" fillId="0" borderId="25" xfId="767" applyFont="1" applyBorder="1" applyAlignment="1" applyProtection="1">
      <alignment vertical="center" wrapText="1"/>
      <protection locked="0"/>
    </xf>
    <xf numFmtId="1" fontId="28" fillId="0" borderId="25" xfId="0" applyNumberFormat="1" applyFont="1" applyBorder="1" applyAlignment="1" applyProtection="1">
      <alignment vertical="center" wrapText="1"/>
      <protection locked="0"/>
    </xf>
    <xf numFmtId="1" fontId="4" fillId="0" borderId="25" xfId="6" applyNumberFormat="1" applyFont="1" applyBorder="1" applyAlignment="1" applyProtection="1">
      <alignment vertical="center" wrapText="1"/>
      <protection locked="0"/>
    </xf>
    <xf numFmtId="43" fontId="3" fillId="0" borderId="25" xfId="100" applyFont="1" applyFill="1" applyBorder="1" applyAlignment="1">
      <alignment vertical="center" wrapText="1"/>
    </xf>
    <xf numFmtId="1" fontId="3" fillId="0" borderId="25" xfId="6" applyNumberFormat="1" applyFont="1" applyBorder="1" applyAlignment="1" applyProtection="1">
      <alignment vertical="center" wrapText="1"/>
      <protection locked="0"/>
    </xf>
    <xf numFmtId="1" fontId="3" fillId="25" borderId="25" xfId="6" applyNumberFormat="1" applyFont="1" applyFill="1" applyBorder="1" applyAlignment="1" applyProtection="1">
      <alignment vertical="center" wrapText="1"/>
      <protection locked="0"/>
    </xf>
    <xf numFmtId="1" fontId="4" fillId="0" borderId="25" xfId="6" applyNumberFormat="1" applyFont="1" applyFill="1" applyBorder="1" applyAlignment="1" applyProtection="1">
      <alignment vertical="center" wrapText="1"/>
      <protection locked="0"/>
    </xf>
    <xf numFmtId="1" fontId="28" fillId="0" borderId="25" xfId="6" applyNumberFormat="1" applyFont="1" applyFill="1" applyBorder="1" applyAlignment="1" applyProtection="1">
      <alignment vertical="center" wrapText="1"/>
      <protection locked="0"/>
    </xf>
    <xf numFmtId="0" fontId="34" fillId="9" borderId="25" xfId="0" applyFont="1" applyFill="1" applyBorder="1" applyAlignment="1">
      <alignment vertical="center" wrapText="1"/>
    </xf>
    <xf numFmtId="1" fontId="28" fillId="25" borderId="25" xfId="0" applyNumberFormat="1" applyFont="1" applyFill="1" applyBorder="1" applyAlignment="1" applyProtection="1">
      <alignment vertical="center" wrapText="1"/>
      <protection locked="0"/>
    </xf>
    <xf numFmtId="2" fontId="3" fillId="25" borderId="25" xfId="0" applyNumberFormat="1" applyFont="1" applyFill="1" applyBorder="1" applyAlignment="1">
      <alignment horizontal="right" vertical="center" wrapText="1"/>
    </xf>
    <xf numFmtId="43" fontId="28" fillId="25" borderId="25" xfId="4" applyNumberFormat="1" applyFont="1" applyFill="1" applyBorder="1" applyAlignment="1" applyProtection="1">
      <alignment horizontal="right" vertical="center" wrapText="1"/>
    </xf>
    <xf numFmtId="43" fontId="26" fillId="25" borderId="25" xfId="100" applyFont="1" applyFill="1" applyBorder="1" applyAlignment="1">
      <alignment horizontal="center" vertical="center" wrapText="1"/>
    </xf>
    <xf numFmtId="0" fontId="26" fillId="25" borderId="25" xfId="0" applyFont="1" applyFill="1" applyBorder="1" applyAlignment="1">
      <alignment horizontal="center" vertical="center" wrapText="1"/>
    </xf>
    <xf numFmtId="43" fontId="2" fillId="25" borderId="25" xfId="100" applyFont="1" applyFill="1" applyBorder="1" applyAlignment="1">
      <alignment horizontal="center" vertical="center" wrapText="1"/>
    </xf>
    <xf numFmtId="0" fontId="26" fillId="25" borderId="25" xfId="2019" applyNumberFormat="1" applyFont="1" applyFill="1" applyBorder="1" applyAlignment="1">
      <alignment vertical="center" wrapText="1"/>
    </xf>
    <xf numFmtId="0" fontId="71" fillId="0" borderId="25" xfId="704" applyNumberFormat="1" applyFont="1" applyFill="1" applyBorder="1" applyAlignment="1" applyProtection="1">
      <alignment horizontal="justify" vertical="center" wrapText="1"/>
      <protection locked="0"/>
    </xf>
    <xf numFmtId="0" fontId="71" fillId="0" borderId="25" xfId="767" applyNumberFormat="1" applyFont="1" applyFill="1" applyBorder="1" applyAlignment="1" applyProtection="1">
      <alignment horizontal="justify" vertical="center" wrapText="1"/>
      <protection locked="0"/>
    </xf>
    <xf numFmtId="2" fontId="26" fillId="63" borderId="25" xfId="1150" applyNumberFormat="1" applyFont="1" applyFill="1" applyBorder="1" applyAlignment="1">
      <alignment horizontal="justify" vertical="center" wrapText="1"/>
    </xf>
    <xf numFmtId="0" fontId="27" fillId="0" borderId="25" xfId="767" applyFont="1" applyFill="1" applyBorder="1" applyAlignment="1" applyProtection="1">
      <alignment horizontal="justify" vertical="center" wrapText="1"/>
      <protection locked="0"/>
    </xf>
    <xf numFmtId="0" fontId="4" fillId="0" borderId="25" xfId="767" applyFont="1" applyFill="1" applyBorder="1" applyAlignment="1" applyProtection="1">
      <alignment horizontal="justify" vertical="center" wrapText="1"/>
      <protection locked="0"/>
    </xf>
    <xf numFmtId="2" fontId="26" fillId="9" borderId="25" xfId="1150" applyNumberFormat="1" applyFont="1" applyFill="1" applyBorder="1" applyAlignment="1">
      <alignment horizontal="right" vertical="center" wrapText="1"/>
    </xf>
    <xf numFmtId="2" fontId="26" fillId="9" borderId="25" xfId="1150" applyNumberFormat="1" applyFont="1" applyFill="1" applyBorder="1" applyAlignment="1">
      <alignment horizontal="center" vertical="center" wrapText="1"/>
    </xf>
    <xf numFmtId="0" fontId="71" fillId="0" borderId="25"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5" xfId="0" applyFont="1" applyBorder="1" applyAlignment="1">
      <alignment horizontal="center" vertical="center" wrapText="1"/>
    </xf>
    <xf numFmtId="0" fontId="3" fillId="0" borderId="0" xfId="0" applyFont="1" applyAlignment="1">
      <alignment horizontal="center" vertical="center" wrapText="1"/>
    </xf>
    <xf numFmtId="0" fontId="26" fillId="86" borderId="25" xfId="2" applyFont="1" applyFill="1" applyBorder="1" applyAlignment="1">
      <alignment horizontal="center" vertical="center" wrapText="1"/>
    </xf>
    <xf numFmtId="0" fontId="26" fillId="57" borderId="25" xfId="2" applyFont="1" applyFill="1" applyBorder="1" applyAlignment="1">
      <alignment horizontal="center" vertical="center" wrapText="1"/>
    </xf>
    <xf numFmtId="0" fontId="28" fillId="57" borderId="25" xfId="2" applyFont="1" applyFill="1" applyBorder="1" applyAlignment="1">
      <alignment horizontal="left" vertical="center" wrapText="1"/>
    </xf>
    <xf numFmtId="0" fontId="28" fillId="57" borderId="25" xfId="2" applyFont="1" applyFill="1" applyBorder="1" applyAlignment="1">
      <alignment horizontal="right" vertical="center" wrapText="1"/>
    </xf>
    <xf numFmtId="0" fontId="28" fillId="57" borderId="25" xfId="2" applyFont="1" applyFill="1" applyBorder="1" applyAlignment="1">
      <alignment horizontal="center" vertical="center" wrapText="1"/>
    </xf>
    <xf numFmtId="1" fontId="28" fillId="57" borderId="25" xfId="2" applyNumberFormat="1" applyFont="1" applyFill="1" applyBorder="1" applyAlignment="1">
      <alignment horizontal="center" vertical="center" wrapText="1"/>
    </xf>
    <xf numFmtId="43" fontId="26" fillId="57" borderId="25" xfId="2" applyNumberFormat="1" applyFont="1" applyFill="1" applyBorder="1" applyAlignment="1">
      <alignment horizontal="right" vertical="center" wrapText="1"/>
    </xf>
    <xf numFmtId="43" fontId="2" fillId="57" borderId="25" xfId="2" applyNumberFormat="1" applyFont="1" applyFill="1" applyBorder="1" applyAlignment="1">
      <alignment horizontal="justify" vertical="center" wrapText="1"/>
    </xf>
    <xf numFmtId="0" fontId="26" fillId="58" borderId="25" xfId="2" applyFont="1" applyFill="1" applyBorder="1" applyAlignment="1">
      <alignment horizontal="right" vertical="center" wrapText="1"/>
    </xf>
    <xf numFmtId="1" fontId="26" fillId="58" borderId="25" xfId="2" applyNumberFormat="1" applyFont="1" applyFill="1" applyBorder="1" applyAlignment="1">
      <alignment horizontal="center" vertical="center" wrapText="1"/>
    </xf>
    <xf numFmtId="0" fontId="26" fillId="0" borderId="25" xfId="5" applyFont="1" applyBorder="1" applyAlignment="1">
      <alignment horizontal="justify" vertical="center" wrapText="1"/>
    </xf>
    <xf numFmtId="0" fontId="26" fillId="0" borderId="25" xfId="2" applyFont="1" applyBorder="1" applyAlignment="1">
      <alignment horizontal="left" vertical="center" wrapText="1"/>
    </xf>
    <xf numFmtId="0" fontId="26" fillId="0" borderId="25" xfId="2" applyFont="1" applyBorder="1" applyAlignment="1">
      <alignment horizontal="right" vertical="center" wrapText="1"/>
    </xf>
    <xf numFmtId="2" fontId="26" fillId="0" borderId="25" xfId="2" applyNumberFormat="1" applyFont="1" applyBorder="1" applyAlignment="1">
      <alignment horizontal="right" vertical="center" wrapText="1"/>
    </xf>
    <xf numFmtId="43" fontId="26" fillId="0" borderId="25" xfId="2" applyNumberFormat="1" applyFont="1" applyBorder="1" applyAlignment="1">
      <alignment horizontal="right" vertical="center" wrapText="1"/>
    </xf>
    <xf numFmtId="0" fontId="28" fillId="0" borderId="25" xfId="2" applyFont="1" applyBorder="1" applyAlignment="1" applyProtection="1">
      <alignment vertical="center" wrapText="1"/>
      <protection locked="0"/>
    </xf>
    <xf numFmtId="0" fontId="28" fillId="0" borderId="25" xfId="6" applyFont="1" applyBorder="1" applyAlignment="1" applyProtection="1">
      <alignment horizontal="right" vertical="center" wrapText="1"/>
      <protection locked="0"/>
    </xf>
    <xf numFmtId="2" fontId="28" fillId="0" borderId="25" xfId="3" applyNumberFormat="1" applyFont="1" applyFill="1" applyBorder="1" applyAlignment="1" applyProtection="1">
      <alignment horizontal="right" vertical="center" wrapText="1"/>
    </xf>
    <xf numFmtId="43" fontId="3" fillId="0" borderId="25" xfId="2" applyNumberFormat="1" applyFont="1" applyBorder="1" applyAlignment="1">
      <alignment vertical="center" wrapText="1"/>
    </xf>
    <xf numFmtId="43" fontId="26" fillId="0" borderId="25" xfId="2" applyNumberFormat="1" applyFont="1" applyFill="1" applyBorder="1" applyAlignment="1">
      <alignment horizontal="right" vertical="center" wrapText="1"/>
    </xf>
    <xf numFmtId="0" fontId="28" fillId="0" borderId="25" xfId="5" applyFont="1" applyBorder="1" applyAlignment="1">
      <alignment horizontal="justify" vertical="center" wrapText="1"/>
    </xf>
    <xf numFmtId="0" fontId="28" fillId="0" borderId="25" xfId="7" applyFont="1" applyBorder="1" applyAlignment="1" applyProtection="1">
      <alignment horizontal="left" vertical="center" wrapText="1"/>
      <protection locked="0"/>
    </xf>
    <xf numFmtId="0" fontId="28" fillId="0" borderId="25" xfId="8" applyFont="1" applyBorder="1" applyAlignment="1" applyProtection="1">
      <alignment horizontal="right" vertical="center" wrapText="1"/>
      <protection locked="0"/>
    </xf>
    <xf numFmtId="2" fontId="28" fillId="0" borderId="25" xfId="9" applyNumberFormat="1" applyFont="1" applyFill="1" applyBorder="1" applyAlignment="1" applyProtection="1">
      <alignment horizontal="right" vertical="center" wrapText="1"/>
    </xf>
    <xf numFmtId="0" fontId="4" fillId="0" borderId="25" xfId="7" applyFont="1" applyBorder="1" applyAlignment="1" applyProtection="1">
      <alignment horizontal="justify" vertical="center" wrapText="1"/>
      <protection locked="0"/>
    </xf>
    <xf numFmtId="165" fontId="28" fillId="0" borderId="25" xfId="5" applyNumberFormat="1" applyFont="1" applyBorder="1" applyAlignment="1" applyProtection="1">
      <alignment horizontal="center" vertical="center" wrapText="1"/>
      <protection locked="0"/>
    </xf>
    <xf numFmtId="2" fontId="28" fillId="0" borderId="25" xfId="5" applyNumberFormat="1" applyFont="1" applyBorder="1" applyAlignment="1" applyProtection="1">
      <alignment horizontal="justify" vertical="center" wrapText="1"/>
      <protection locked="0"/>
    </xf>
    <xf numFmtId="0" fontId="33" fillId="0" borderId="25" xfId="6" applyFont="1" applyBorder="1" applyAlignment="1" applyProtection="1">
      <alignment horizontal="justify" vertical="center" wrapText="1"/>
      <protection locked="0"/>
    </xf>
    <xf numFmtId="165" fontId="26" fillId="0" borderId="25" xfId="5" applyNumberFormat="1" applyFont="1" applyBorder="1" applyAlignment="1" applyProtection="1">
      <alignment horizontal="center" vertical="center" wrapText="1"/>
      <protection locked="0"/>
    </xf>
    <xf numFmtId="2" fontId="26"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right" vertical="center" wrapText="1"/>
    </xf>
    <xf numFmtId="164" fontId="28" fillId="0" borderId="25" xfId="9" applyNumberFormat="1" applyFont="1" applyFill="1" applyBorder="1" applyAlignment="1">
      <alignment horizontal="right" vertical="center" wrapText="1"/>
    </xf>
    <xf numFmtId="2" fontId="28" fillId="0" borderId="25" xfId="9" applyNumberFormat="1" applyFont="1" applyFill="1" applyBorder="1" applyAlignment="1">
      <alignment horizontal="right" vertical="center" wrapText="1"/>
    </xf>
    <xf numFmtId="0" fontId="33" fillId="0" borderId="25" xfId="7" applyFont="1" applyBorder="1" applyAlignment="1" applyProtection="1">
      <alignment horizontal="justify" vertical="center" wrapText="1"/>
      <protection locked="0"/>
    </xf>
    <xf numFmtId="0" fontId="28" fillId="0" borderId="25" xfId="2" applyFont="1" applyBorder="1" applyAlignment="1" applyProtection="1">
      <alignment horizontal="left" vertical="center" wrapText="1"/>
      <protection locked="0"/>
    </xf>
    <xf numFmtId="2" fontId="32" fillId="0" borderId="25" xfId="5" applyNumberFormat="1" applyFont="1" applyBorder="1" applyAlignment="1" applyProtection="1">
      <alignment horizontal="justify" vertical="center" wrapText="1"/>
      <protection locked="0"/>
    </xf>
    <xf numFmtId="0" fontId="26" fillId="0" borderId="25" xfId="6" applyFont="1" applyBorder="1" applyAlignment="1" applyProtection="1">
      <alignment horizontal="left" vertical="center" wrapText="1"/>
      <protection locked="0"/>
    </xf>
    <xf numFmtId="0" fontId="26" fillId="0" borderId="25" xfId="6" applyFont="1" applyBorder="1" applyAlignment="1" applyProtection="1">
      <alignment horizontal="right" vertical="center" wrapText="1"/>
      <protection locked="0"/>
    </xf>
    <xf numFmtId="43" fontId="26" fillId="0" borderId="25" xfId="3" applyFont="1" applyFill="1" applyBorder="1" applyAlignment="1" applyProtection="1">
      <alignment horizontal="center" vertical="center" wrapText="1"/>
    </xf>
    <xf numFmtId="2" fontId="26" fillId="0" borderId="25" xfId="3" applyNumberFormat="1" applyFont="1" applyFill="1" applyBorder="1" applyAlignment="1" applyProtection="1">
      <alignment horizontal="right" vertical="center" wrapText="1"/>
    </xf>
    <xf numFmtId="43" fontId="26" fillId="0" borderId="25" xfId="3" applyFont="1" applyFill="1" applyBorder="1" applyAlignment="1" applyProtection="1">
      <alignment horizontal="right" vertical="center" wrapText="1"/>
    </xf>
    <xf numFmtId="2" fontId="43" fillId="0" borderId="25" xfId="5" applyNumberFormat="1" applyFont="1" applyBorder="1" applyAlignment="1" applyProtection="1">
      <alignment horizontal="justify" vertical="center" wrapText="1"/>
      <protection locked="0"/>
    </xf>
    <xf numFmtId="0" fontId="28" fillId="0" borderId="25" xfId="2" applyFont="1" applyBorder="1" applyAlignment="1" applyProtection="1">
      <alignment horizontal="left" vertical="center"/>
      <protection locked="0"/>
    </xf>
    <xf numFmtId="166" fontId="28" fillId="0" borderId="25" xfId="2" applyNumberFormat="1" applyFont="1" applyBorder="1" applyAlignment="1" applyProtection="1">
      <alignment horizontal="right" vertical="center" wrapText="1"/>
      <protection locked="0"/>
    </xf>
    <xf numFmtId="43" fontId="28" fillId="0" borderId="25" xfId="9" applyFont="1" applyFill="1" applyBorder="1" applyAlignment="1" applyProtection="1">
      <alignment horizontal="center" vertical="center" wrapText="1"/>
    </xf>
    <xf numFmtId="2" fontId="28" fillId="0" borderId="25" xfId="9" applyNumberFormat="1" applyFont="1" applyFill="1" applyBorder="1" applyAlignment="1" applyProtection="1">
      <alignment horizontal="right" vertical="center"/>
    </xf>
    <xf numFmtId="2" fontId="3" fillId="0" borderId="25" xfId="2" applyNumberFormat="1" applyFont="1" applyBorder="1" applyAlignment="1">
      <alignment vertical="center" wrapText="1"/>
    </xf>
    <xf numFmtId="2" fontId="3" fillId="0" borderId="25" xfId="2" applyNumberFormat="1" applyFont="1" applyFill="1" applyBorder="1" applyAlignment="1">
      <alignment vertical="center" wrapText="1"/>
    </xf>
    <xf numFmtId="0" fontId="26" fillId="0" borderId="25" xfId="2" applyFont="1" applyBorder="1" applyAlignment="1" applyProtection="1">
      <alignment horizontal="left" vertical="center" wrapText="1"/>
      <protection locked="0"/>
    </xf>
    <xf numFmtId="164" fontId="28" fillId="0" borderId="25" xfId="3" applyNumberFormat="1" applyFont="1" applyFill="1" applyBorder="1" applyAlignment="1">
      <alignment vertical="center" wrapText="1"/>
    </xf>
    <xf numFmtId="2" fontId="28" fillId="0" borderId="25" xfId="2" applyNumberFormat="1" applyFont="1" applyBorder="1" applyAlignment="1">
      <alignment horizontal="right" vertical="center" wrapText="1"/>
    </xf>
    <xf numFmtId="0" fontId="28" fillId="0" borderId="25" xfId="10" applyFont="1" applyFill="1" applyBorder="1" applyAlignment="1" applyProtection="1">
      <alignment horizontal="right" vertical="center" wrapText="1"/>
      <protection locked="0"/>
    </xf>
    <xf numFmtId="1" fontId="28" fillId="0" borderId="25" xfId="10" applyNumberFormat="1" applyFont="1" applyFill="1" applyBorder="1" applyAlignment="1" applyProtection="1">
      <alignment horizontal="center" vertical="center" wrapText="1"/>
      <protection locked="0"/>
    </xf>
    <xf numFmtId="2" fontId="28" fillId="0" borderId="25" xfId="10" applyNumberFormat="1" applyFont="1" applyFill="1" applyBorder="1" applyAlignment="1">
      <alignment horizontal="right" vertical="center"/>
    </xf>
    <xf numFmtId="0" fontId="32" fillId="0" borderId="25" xfId="10" applyFont="1" applyFill="1" applyBorder="1" applyAlignment="1" applyProtection="1">
      <alignment horizontal="justify" vertical="center" wrapText="1"/>
      <protection locked="0"/>
    </xf>
    <xf numFmtId="0" fontId="28" fillId="0" borderId="25" xfId="10" applyFont="1" applyBorder="1" applyAlignment="1" applyProtection="1">
      <alignment horizontal="left" vertical="center" wrapText="1"/>
      <protection locked="0"/>
    </xf>
    <xf numFmtId="0" fontId="28" fillId="0" borderId="25" xfId="10" applyFont="1" applyBorder="1" applyAlignment="1" applyProtection="1">
      <alignment horizontal="right" vertical="center" wrapText="1"/>
      <protection locked="0"/>
    </xf>
    <xf numFmtId="1" fontId="28" fillId="0" borderId="25" xfId="10" applyNumberFormat="1" applyFont="1" applyBorder="1" applyAlignment="1" applyProtection="1">
      <alignment horizontal="center" vertical="center" wrapText="1"/>
      <protection locked="0"/>
    </xf>
    <xf numFmtId="0" fontId="33" fillId="0" borderId="25" xfId="10" applyFont="1" applyBorder="1" applyAlignment="1" applyProtection="1">
      <alignment horizontal="justify" vertical="center" wrapText="1"/>
      <protection locked="0"/>
    </xf>
    <xf numFmtId="1" fontId="28" fillId="0" borderId="25" xfId="10" applyNumberFormat="1" applyFont="1" applyBorder="1" applyAlignment="1" applyProtection="1">
      <alignment horizontal="center" vertical="center"/>
      <protection locked="0"/>
    </xf>
    <xf numFmtId="2" fontId="28" fillId="0" borderId="25" xfId="10" applyNumberFormat="1" applyFont="1" applyBorder="1" applyAlignment="1">
      <alignment horizontal="right" vertical="center"/>
    </xf>
    <xf numFmtId="0" fontId="32" fillId="0" borderId="25" xfId="10" applyFont="1" applyBorder="1" applyAlignment="1" applyProtection="1">
      <alignment horizontal="justify" vertical="center" wrapText="1"/>
      <protection locked="0"/>
    </xf>
    <xf numFmtId="1" fontId="28" fillId="0" borderId="25" xfId="9" applyNumberFormat="1" applyFont="1" applyFill="1" applyBorder="1" applyAlignment="1" applyProtection="1">
      <alignment horizontal="center" vertical="center" wrapText="1"/>
      <protection locked="0"/>
    </xf>
    <xf numFmtId="0" fontId="26" fillId="0" borderId="25" xfId="10" applyFont="1" applyBorder="1" applyAlignment="1" applyProtection="1">
      <alignment horizontal="justify" vertical="center" wrapText="1"/>
      <protection locked="0"/>
    </xf>
    <xf numFmtId="0" fontId="28" fillId="0" borderId="25" xfId="10" applyFont="1" applyBorder="1" applyAlignment="1" applyProtection="1">
      <alignment horizontal="right" vertical="center"/>
      <protection locked="0"/>
    </xf>
    <xf numFmtId="0" fontId="28" fillId="0" borderId="25" xfId="8" applyFont="1" applyBorder="1" applyAlignment="1" applyProtection="1">
      <alignment horizontal="left" vertical="center" wrapText="1"/>
      <protection locked="0"/>
    </xf>
    <xf numFmtId="0" fontId="28" fillId="0" borderId="25" xfId="5" applyFont="1" applyBorder="1" applyAlignment="1" applyProtection="1">
      <alignment horizontal="right" vertical="center" wrapText="1"/>
      <protection locked="0"/>
    </xf>
    <xf numFmtId="2" fontId="28" fillId="0" borderId="25" xfId="5" applyNumberFormat="1" applyFont="1" applyBorder="1" applyAlignment="1">
      <alignment horizontal="right" vertical="center" wrapText="1"/>
    </xf>
    <xf numFmtId="2" fontId="28" fillId="0" borderId="25" xfId="8" applyNumberFormat="1" applyFont="1" applyBorder="1" applyAlignment="1">
      <alignment horizontal="right" vertical="center" wrapText="1"/>
    </xf>
    <xf numFmtId="0" fontId="28" fillId="0" borderId="25" xfId="2" applyFont="1" applyBorder="1" applyAlignment="1">
      <alignment horizontal="justify" vertical="top" wrapText="1"/>
    </xf>
    <xf numFmtId="164" fontId="26" fillId="0" borderId="25" xfId="3" applyNumberFormat="1" applyFont="1" applyFill="1" applyBorder="1" applyAlignment="1">
      <alignment vertical="center" wrapText="1"/>
    </xf>
    <xf numFmtId="0" fontId="2" fillId="0" borderId="25" xfId="2" applyFont="1" applyBorder="1" applyAlignment="1">
      <alignment vertical="center" wrapText="1"/>
    </xf>
    <xf numFmtId="0" fontId="2" fillId="0" borderId="25" xfId="2" applyFont="1" applyFill="1" applyBorder="1" applyAlignment="1">
      <alignment vertical="center" wrapText="1"/>
    </xf>
    <xf numFmtId="0" fontId="34" fillId="0" borderId="25" xfId="2" applyFont="1" applyBorder="1" applyAlignment="1">
      <alignment horizontal="justify" vertical="center" wrapText="1"/>
    </xf>
    <xf numFmtId="1" fontId="28" fillId="0" borderId="25" xfId="2" applyNumberFormat="1" applyFont="1" applyBorder="1" applyAlignment="1">
      <alignment horizontal="right" vertical="center"/>
    </xf>
    <xf numFmtId="1" fontId="28" fillId="0" borderId="25" xfId="2" applyNumberFormat="1" applyFont="1" applyBorder="1" applyAlignment="1">
      <alignment horizontal="center" vertical="center"/>
    </xf>
    <xf numFmtId="2" fontId="28" fillId="0" borderId="25" xfId="11" applyNumberFormat="1" applyFont="1" applyBorder="1" applyAlignment="1">
      <alignment horizontal="right" vertical="center" wrapText="1"/>
    </xf>
    <xf numFmtId="2" fontId="28" fillId="0" borderId="25" xfId="5" applyNumberFormat="1" applyFont="1" applyBorder="1" applyAlignment="1" applyProtection="1">
      <alignment horizontal="left" vertical="center" wrapText="1"/>
      <protection locked="0"/>
    </xf>
    <xf numFmtId="1" fontId="28" fillId="0" borderId="25" xfId="5" applyNumberFormat="1" applyFont="1" applyBorder="1" applyAlignment="1" applyProtection="1">
      <alignment horizontal="right" vertical="center" wrapText="1"/>
      <protection locked="0"/>
    </xf>
    <xf numFmtId="164" fontId="28" fillId="0" borderId="25" xfId="3" applyNumberFormat="1" applyFont="1" applyFill="1" applyBorder="1" applyAlignment="1">
      <alignment horizontal="right" vertical="center" wrapText="1"/>
    </xf>
    <xf numFmtId="0" fontId="26" fillId="0" borderId="25" xfId="7" applyFont="1" applyBorder="1" applyAlignment="1" applyProtection="1">
      <alignment horizontal="left" vertical="center" wrapText="1"/>
      <protection locked="0"/>
    </xf>
    <xf numFmtId="0" fontId="26" fillId="0" borderId="25" xfId="8" applyFont="1" applyBorder="1" applyAlignment="1" applyProtection="1">
      <alignment horizontal="right" vertical="center" wrapText="1"/>
      <protection locked="0"/>
    </xf>
    <xf numFmtId="164" fontId="26" fillId="0" borderId="25" xfId="4" applyFont="1" applyFill="1" applyBorder="1" applyAlignment="1">
      <alignment vertical="center"/>
    </xf>
    <xf numFmtId="1" fontId="26" fillId="0" borderId="25" xfId="2" applyNumberFormat="1" applyFont="1" applyBorder="1" applyAlignment="1">
      <alignment horizontal="center" vertical="center"/>
    </xf>
    <xf numFmtId="2" fontId="26" fillId="0" borderId="25" xfId="3" applyNumberFormat="1" applyFont="1" applyFill="1" applyBorder="1" applyAlignment="1">
      <alignment horizontal="right" vertical="center" wrapText="1"/>
    </xf>
    <xf numFmtId="164" fontId="26" fillId="0" borderId="25" xfId="3" applyNumberFormat="1" applyFont="1" applyFill="1" applyBorder="1" applyAlignment="1">
      <alignment horizontal="right" vertical="center" wrapText="1"/>
    </xf>
    <xf numFmtId="164" fontId="28" fillId="0" borderId="25" xfId="4" applyFont="1" applyFill="1" applyBorder="1" applyAlignment="1">
      <alignment vertical="center"/>
    </xf>
    <xf numFmtId="2" fontId="28" fillId="0" borderId="25" xfId="3" applyNumberFormat="1" applyFont="1" applyFill="1" applyBorder="1" applyAlignment="1">
      <alignment horizontal="right" vertical="center" wrapText="1"/>
    </xf>
    <xf numFmtId="164" fontId="3" fillId="0" borderId="25" xfId="2" applyNumberFormat="1" applyFont="1" applyBorder="1" applyAlignment="1">
      <alignment vertical="center" wrapText="1"/>
    </xf>
    <xf numFmtId="0" fontId="32" fillId="0" borderId="25" xfId="7" applyFont="1" applyBorder="1" applyAlignment="1" applyProtection="1">
      <alignment horizontal="justify" vertical="center" wrapText="1"/>
      <protection locked="0"/>
    </xf>
    <xf numFmtId="167" fontId="26" fillId="58" borderId="25" xfId="2" applyNumberFormat="1" applyFont="1" applyFill="1" applyBorder="1" applyAlignment="1">
      <alignment horizontal="right" vertical="center" wrapText="1"/>
    </xf>
    <xf numFmtId="2" fontId="26" fillId="0" borderId="25" xfId="8" applyNumberFormat="1" applyFont="1" applyBorder="1" applyAlignment="1">
      <alignment horizontal="right" vertical="center" wrapText="1"/>
    </xf>
    <xf numFmtId="165" fontId="2" fillId="0" borderId="25" xfId="2" applyNumberFormat="1" applyFont="1" applyBorder="1" applyAlignment="1">
      <alignment vertical="center" wrapText="1"/>
    </xf>
    <xf numFmtId="0" fontId="26" fillId="0" borderId="25" xfId="6" applyFont="1" applyBorder="1" applyAlignment="1" applyProtection="1">
      <alignment horizontal="justify" vertical="center" wrapText="1"/>
      <protection locked="0"/>
    </xf>
    <xf numFmtId="2" fontId="28" fillId="0" borderId="25" xfId="8" applyNumberFormat="1" applyFont="1" applyBorder="1" applyAlignment="1">
      <alignment vertical="center" wrapText="1"/>
    </xf>
    <xf numFmtId="2" fontId="28" fillId="0" borderId="25" xfId="4" applyNumberFormat="1" applyFont="1" applyFill="1" applyBorder="1" applyAlignment="1">
      <alignment horizontal="right" vertical="center" wrapText="1"/>
    </xf>
    <xf numFmtId="2" fontId="28" fillId="0" borderId="25" xfId="2" applyNumberFormat="1" applyFont="1" applyFill="1" applyBorder="1" applyAlignment="1">
      <alignment vertical="center" wrapText="1"/>
    </xf>
    <xf numFmtId="2" fontId="28" fillId="0" borderId="25" xfId="5" applyNumberFormat="1" applyFont="1" applyBorder="1" applyAlignment="1" applyProtection="1">
      <alignment vertical="center" wrapText="1"/>
      <protection locked="0"/>
    </xf>
    <xf numFmtId="1" fontId="28" fillId="0" borderId="25" xfId="8" applyNumberFormat="1" applyFont="1" applyBorder="1" applyAlignment="1" applyProtection="1">
      <alignment horizontal="center" vertical="center" wrapText="1"/>
      <protection locked="0"/>
    </xf>
    <xf numFmtId="0" fontId="27" fillId="0" borderId="25" xfId="7" applyFont="1" applyBorder="1" applyAlignment="1" applyProtection="1">
      <alignment horizontal="justify" vertical="center" wrapText="1"/>
      <protection locked="0"/>
    </xf>
    <xf numFmtId="0" fontId="26" fillId="0" borderId="25" xfId="10" applyFont="1" applyBorder="1" applyAlignment="1" applyProtection="1">
      <alignment horizontal="left" vertical="center" wrapText="1"/>
      <protection locked="0"/>
    </xf>
    <xf numFmtId="0" fontId="26" fillId="0" borderId="25" xfId="10" applyFont="1" applyBorder="1" applyAlignment="1" applyProtection="1">
      <alignment horizontal="right" vertical="center" wrapText="1"/>
      <protection locked="0"/>
    </xf>
    <xf numFmtId="1" fontId="26" fillId="0" borderId="25" xfId="10" applyNumberFormat="1" applyFont="1" applyBorder="1" applyAlignment="1" applyProtection="1">
      <alignment horizontal="center" vertical="center" wrapText="1"/>
      <protection locked="0"/>
    </xf>
    <xf numFmtId="0" fontId="28" fillId="0" borderId="25" xfId="5" applyFont="1" applyBorder="1" applyAlignment="1" applyProtection="1">
      <alignment horizontal="left" vertical="center" wrapText="1"/>
      <protection locked="0"/>
    </xf>
    <xf numFmtId="1" fontId="28" fillId="0" borderId="25" xfId="12" applyNumberFormat="1" applyFont="1" applyFill="1" applyBorder="1" applyAlignment="1" applyProtection="1">
      <alignment horizontal="right" vertical="center" wrapText="1"/>
      <protection locked="0"/>
    </xf>
    <xf numFmtId="0" fontId="26" fillId="0" borderId="25" xfId="13" applyFont="1" applyBorder="1" applyAlignment="1" applyProtection="1">
      <alignment horizontal="right" vertical="center" wrapText="1"/>
      <protection locked="0"/>
    </xf>
    <xf numFmtId="2" fontId="26" fillId="0" borderId="25" xfId="11" applyNumberFormat="1" applyFont="1" applyBorder="1" applyAlignment="1">
      <alignment vertical="center" wrapText="1"/>
    </xf>
    <xf numFmtId="164" fontId="28" fillId="0" borderId="25" xfId="14" applyNumberFormat="1" applyFont="1" applyFill="1" applyBorder="1" applyAlignment="1">
      <alignment vertical="center"/>
    </xf>
    <xf numFmtId="2" fontId="28" fillId="0" borderId="25" xfId="14" applyNumberFormat="1" applyFont="1" applyFill="1" applyBorder="1" applyAlignment="1">
      <alignment horizontal="right" vertical="center"/>
    </xf>
    <xf numFmtId="1" fontId="26" fillId="0" borderId="25" xfId="2" applyNumberFormat="1" applyFont="1" applyBorder="1" applyAlignment="1">
      <alignment horizontal="right" vertical="center"/>
    </xf>
    <xf numFmtId="164" fontId="26" fillId="0" borderId="25" xfId="14" applyNumberFormat="1" applyFont="1" applyFill="1" applyBorder="1" applyAlignment="1">
      <alignment vertical="center"/>
    </xf>
    <xf numFmtId="2" fontId="26" fillId="0" borderId="25" xfId="14" applyNumberFormat="1" applyFont="1" applyFill="1" applyBorder="1" applyAlignment="1">
      <alignment horizontal="right" vertical="center"/>
    </xf>
    <xf numFmtId="43" fontId="28" fillId="0" borderId="25" xfId="9" applyFont="1" applyFill="1" applyBorder="1" applyAlignment="1" applyProtection="1">
      <alignment horizontal="left" vertical="center" wrapText="1"/>
    </xf>
    <xf numFmtId="0" fontId="28" fillId="0" borderId="25" xfId="6" applyFont="1" applyBorder="1" applyAlignment="1">
      <alignment horizontal="right" vertical="center" wrapText="1"/>
    </xf>
    <xf numFmtId="165" fontId="28" fillId="0" borderId="25" xfId="2" applyNumberFormat="1" applyFont="1" applyBorder="1" applyAlignment="1">
      <alignment horizontal="center" vertical="center" wrapText="1"/>
    </xf>
    <xf numFmtId="0" fontId="28" fillId="0" borderId="25" xfId="6" applyFont="1" applyBorder="1" applyAlignment="1">
      <alignment horizontal="left" vertical="center" wrapText="1"/>
    </xf>
    <xf numFmtId="168" fontId="28" fillId="0" borderId="25" xfId="6" applyNumberFormat="1" applyFont="1" applyBorder="1" applyAlignment="1">
      <alignment horizontal="center" vertical="center" wrapText="1"/>
    </xf>
    <xf numFmtId="0" fontId="27" fillId="0" borderId="25" xfId="10" applyFont="1" applyBorder="1" applyAlignment="1" applyProtection="1">
      <alignment horizontal="justify" vertical="center" wrapText="1"/>
      <protection locked="0"/>
    </xf>
    <xf numFmtId="165" fontId="26" fillId="0" borderId="25" xfId="2" applyNumberFormat="1" applyFont="1" applyBorder="1" applyAlignment="1">
      <alignment horizontal="center" vertical="center" wrapText="1"/>
    </xf>
    <xf numFmtId="0" fontId="26" fillId="0" borderId="25" xfId="6" applyFont="1" applyBorder="1" applyAlignment="1">
      <alignment horizontal="left" vertical="center" wrapText="1"/>
    </xf>
    <xf numFmtId="0" fontId="26" fillId="0" borderId="25" xfId="6" applyFont="1" applyBorder="1" applyAlignment="1">
      <alignment horizontal="right" vertical="center" wrapText="1"/>
    </xf>
    <xf numFmtId="168" fontId="26" fillId="0" borderId="25" xfId="6" applyNumberFormat="1" applyFont="1" applyBorder="1" applyAlignment="1">
      <alignment horizontal="center" vertical="center" wrapText="1"/>
    </xf>
    <xf numFmtId="1" fontId="26" fillId="0" borderId="25" xfId="4" applyNumberFormat="1" applyFont="1" applyFill="1" applyBorder="1" applyAlignment="1" applyProtection="1">
      <alignment horizontal="center" vertical="center" wrapText="1"/>
      <protection locked="0"/>
    </xf>
    <xf numFmtId="2" fontId="26" fillId="0" borderId="25" xfId="4" applyNumberFormat="1" applyFont="1" applyFill="1" applyBorder="1" applyAlignment="1">
      <alignment horizontal="right" vertical="center" wrapText="1"/>
    </xf>
    <xf numFmtId="2" fontId="28" fillId="0" borderId="25" xfId="2" applyNumberFormat="1" applyFont="1" applyBorder="1" applyAlignment="1">
      <alignment horizontal="center" vertical="center" wrapText="1"/>
    </xf>
    <xf numFmtId="1" fontId="26" fillId="0" borderId="25" xfId="8" applyNumberFormat="1" applyFont="1" applyBorder="1" applyAlignment="1" applyProtection="1">
      <alignment horizontal="center" vertical="center" wrapText="1"/>
      <protection locked="0"/>
    </xf>
    <xf numFmtId="0" fontId="28" fillId="0" borderId="25" xfId="8" applyFont="1" applyFill="1" applyBorder="1" applyAlignment="1" applyProtection="1">
      <alignment horizontal="right" vertical="center" wrapText="1"/>
      <protection locked="0"/>
    </xf>
    <xf numFmtId="43" fontId="3" fillId="0" borderId="25" xfId="2" applyNumberFormat="1" applyFont="1" applyFill="1" applyBorder="1" applyAlignment="1">
      <alignment vertical="center" wrapText="1"/>
    </xf>
    <xf numFmtId="1" fontId="28" fillId="0" borderId="25" xfId="2" applyNumberFormat="1" applyFont="1" applyBorder="1" applyAlignment="1" applyProtection="1">
      <alignment horizontal="center" vertical="center" wrapText="1"/>
      <protection locked="0"/>
    </xf>
    <xf numFmtId="0" fontId="28" fillId="0" borderId="25" xfId="2" applyFont="1" applyFill="1" applyBorder="1" applyAlignment="1">
      <alignment horizontal="right" vertical="center" wrapText="1"/>
    </xf>
    <xf numFmtId="1" fontId="26" fillId="0" borderId="25" xfId="2" applyNumberFormat="1" applyFont="1" applyFill="1" applyBorder="1" applyAlignment="1">
      <alignment vertical="center" wrapText="1"/>
    </xf>
    <xf numFmtId="1" fontId="3" fillId="0" borderId="25" xfId="2" applyNumberFormat="1" applyFont="1" applyFill="1" applyBorder="1" applyAlignment="1">
      <alignment horizontal="center" vertical="center" wrapText="1"/>
    </xf>
    <xf numFmtId="1" fontId="2" fillId="0" borderId="25" xfId="2" applyNumberFormat="1" applyFont="1" applyFill="1" applyBorder="1" applyAlignment="1">
      <alignment vertical="center" wrapText="1"/>
    </xf>
    <xf numFmtId="0" fontId="33" fillId="0" borderId="25" xfId="2" applyFont="1" applyFill="1" applyBorder="1" applyAlignment="1">
      <alignment vertical="center" wrapText="1"/>
    </xf>
    <xf numFmtId="0" fontId="26" fillId="25" borderId="25" xfId="2" applyFont="1" applyFill="1" applyBorder="1" applyAlignment="1">
      <alignment vertical="center" wrapText="1"/>
    </xf>
    <xf numFmtId="0" fontId="28" fillId="25" borderId="25" xfId="2" applyFont="1" applyFill="1" applyBorder="1" applyAlignment="1" applyProtection="1">
      <alignment horizontal="left" vertical="center" wrapText="1"/>
      <protection locked="0"/>
    </xf>
    <xf numFmtId="2" fontId="28" fillId="25" borderId="25" xfId="2" applyNumberFormat="1" applyFont="1" applyFill="1" applyBorder="1" applyAlignment="1">
      <alignment horizontal="right" vertical="center" wrapText="1"/>
    </xf>
    <xf numFmtId="1" fontId="28" fillId="25" borderId="25" xfId="2" applyNumberFormat="1" applyFont="1" applyFill="1" applyBorder="1" applyAlignment="1" applyProtection="1">
      <alignment horizontal="center" vertical="center" wrapText="1"/>
      <protection locked="0"/>
    </xf>
    <xf numFmtId="0" fontId="3" fillId="25" borderId="25" xfId="2" applyFont="1" applyFill="1" applyBorder="1" applyAlignment="1">
      <alignment vertical="center" wrapText="1"/>
    </xf>
    <xf numFmtId="2" fontId="3" fillId="25" borderId="25" xfId="2" applyNumberFormat="1" applyFont="1" applyFill="1" applyBorder="1" applyAlignment="1">
      <alignment vertical="center" wrapText="1"/>
    </xf>
    <xf numFmtId="2" fontId="28" fillId="0" borderId="25" xfId="10" applyNumberFormat="1" applyFont="1" applyBorder="1" applyAlignment="1">
      <alignment horizontal="right" vertical="center" wrapText="1"/>
    </xf>
    <xf numFmtId="164" fontId="34" fillId="0" borderId="25" xfId="4" applyFont="1" applyFill="1" applyBorder="1" applyAlignment="1">
      <alignment horizontal="justify" vertical="center" wrapText="1"/>
    </xf>
    <xf numFmtId="2" fontId="28" fillId="0" borderId="25" xfId="9" applyNumberFormat="1" applyFont="1" applyFill="1" applyBorder="1" applyAlignment="1" applyProtection="1">
      <alignment horizontal="center" vertical="center" wrapText="1"/>
    </xf>
    <xf numFmtId="0" fontId="32" fillId="0" borderId="25" xfId="2" applyFont="1" applyBorder="1" applyAlignment="1" applyProtection="1">
      <alignment horizontal="justify" vertical="center" wrapText="1"/>
      <protection locked="0"/>
    </xf>
    <xf numFmtId="43" fontId="26" fillId="0" borderId="25" xfId="9" applyFont="1" applyFill="1" applyBorder="1" applyAlignment="1" applyProtection="1">
      <alignment horizontal="center" vertical="center" wrapText="1"/>
    </xf>
    <xf numFmtId="2" fontId="26" fillId="0" borderId="25" xfId="9" applyNumberFormat="1" applyFont="1" applyFill="1" applyBorder="1" applyAlignment="1" applyProtection="1">
      <alignment horizontal="center" vertical="center" wrapText="1"/>
    </xf>
    <xf numFmtId="164" fontId="26" fillId="0" borderId="25" xfId="4" applyFont="1" applyFill="1" applyBorder="1" applyAlignment="1">
      <alignment horizontal="right" vertical="center" wrapText="1"/>
    </xf>
    <xf numFmtId="0" fontId="4" fillId="0" borderId="25" xfId="10" applyFont="1" applyBorder="1" applyAlignment="1" applyProtection="1">
      <alignment horizontal="justify" vertical="center" wrapText="1"/>
      <protection locked="0"/>
    </xf>
    <xf numFmtId="2" fontId="28" fillId="0" borderId="25" xfId="6" applyNumberFormat="1" applyFont="1" applyBorder="1" applyAlignment="1">
      <alignment vertical="center" wrapText="1"/>
    </xf>
    <xf numFmtId="2" fontId="26" fillId="0" borderId="25" xfId="6" applyNumberFormat="1" applyFont="1" applyBorder="1" applyAlignment="1">
      <alignment horizontal="right" vertical="center" wrapText="1"/>
    </xf>
    <xf numFmtId="0" fontId="26" fillId="0" borderId="25" xfId="5" applyFont="1" applyBorder="1" applyAlignment="1">
      <alignment horizontal="left" vertical="center" wrapText="1"/>
    </xf>
    <xf numFmtId="0" fontId="26" fillId="0" borderId="25" xfId="5" applyFont="1" applyBorder="1" applyAlignment="1">
      <alignment horizontal="right" vertical="center" wrapText="1"/>
    </xf>
    <xf numFmtId="1" fontId="26" fillId="0" borderId="25" xfId="5" applyNumberFormat="1" applyFont="1" applyBorder="1" applyAlignment="1">
      <alignment horizontal="center" vertical="center" wrapText="1"/>
    </xf>
    <xf numFmtId="0" fontId="33" fillId="0" borderId="25" xfId="7" applyFont="1" applyBorder="1" applyAlignment="1" applyProtection="1">
      <alignment horizontal="left" vertical="center" wrapText="1"/>
      <protection locked="0"/>
    </xf>
    <xf numFmtId="0" fontId="32" fillId="2" borderId="25" xfId="2" applyFont="1" applyFill="1" applyBorder="1" applyAlignment="1">
      <alignment horizontal="left" vertical="center" wrapText="1"/>
    </xf>
    <xf numFmtId="0" fontId="4" fillId="0" borderId="25" xfId="8" applyFont="1" applyBorder="1" applyAlignment="1" applyProtection="1">
      <alignment horizontal="left" vertical="center" wrapText="1"/>
      <protection locked="0"/>
    </xf>
    <xf numFmtId="1" fontId="4" fillId="0" borderId="25" xfId="2" applyNumberFormat="1" applyFont="1" applyBorder="1" applyAlignment="1">
      <alignment horizontal="center" vertical="center"/>
    </xf>
    <xf numFmtId="164" fontId="4" fillId="0" borderId="25" xfId="4" applyFont="1" applyFill="1" applyBorder="1" applyAlignment="1">
      <alignment horizontal="right" vertical="center"/>
    </xf>
    <xf numFmtId="0" fontId="29" fillId="0" borderId="25" xfId="8" applyFont="1" applyBorder="1" applyAlignment="1">
      <alignment horizontal="justify" vertical="center" wrapText="1"/>
    </xf>
    <xf numFmtId="2" fontId="4" fillId="0" borderId="25" xfId="2" applyNumberFormat="1" applyFont="1" applyBorder="1" applyAlignment="1">
      <alignment horizontal="right" vertical="center"/>
    </xf>
    <xf numFmtId="0" fontId="4" fillId="2" borderId="25" xfId="15" applyFont="1" applyFill="1" applyBorder="1" applyAlignment="1">
      <alignment horizontal="justify" vertical="center" wrapText="1"/>
    </xf>
    <xf numFmtId="2" fontId="4" fillId="2" borderId="25" xfId="2" applyNumberFormat="1" applyFont="1" applyFill="1" applyBorder="1" applyAlignment="1">
      <alignment horizontal="right" vertical="center"/>
    </xf>
    <xf numFmtId="0" fontId="26" fillId="0" borderId="25" xfId="8" applyFont="1" applyBorder="1" applyAlignment="1">
      <alignment horizontal="justify" vertical="center" wrapText="1"/>
    </xf>
    <xf numFmtId="0" fontId="33" fillId="0" borderId="25" xfId="8" applyFont="1" applyBorder="1" applyAlignment="1" applyProtection="1">
      <alignment horizontal="justify" vertical="center" wrapText="1"/>
      <protection locked="0"/>
    </xf>
    <xf numFmtId="0" fontId="33" fillId="58" borderId="25" xfId="2" applyFont="1" applyFill="1" applyBorder="1" applyAlignment="1">
      <alignment horizontal="left" vertical="center" wrapText="1"/>
    </xf>
    <xf numFmtId="0" fontId="28" fillId="86" borderId="25" xfId="2" applyFont="1" applyFill="1" applyBorder="1" applyAlignment="1">
      <alignment horizontal="left" vertical="center" wrapText="1"/>
    </xf>
    <xf numFmtId="0" fontId="28" fillId="86" borderId="25" xfId="2" applyFont="1" applyFill="1" applyBorder="1" applyAlignment="1">
      <alignment horizontal="right" vertical="center" wrapText="1"/>
    </xf>
    <xf numFmtId="0" fontId="28" fillId="86" borderId="25" xfId="2" applyFont="1" applyFill="1" applyBorder="1" applyAlignment="1">
      <alignment horizontal="center" vertical="center" wrapText="1"/>
    </xf>
    <xf numFmtId="1" fontId="28" fillId="86" borderId="25" xfId="2" applyNumberFormat="1" applyFont="1" applyFill="1" applyBorder="1" applyAlignment="1">
      <alignment horizontal="center" vertical="center" wrapText="1"/>
    </xf>
    <xf numFmtId="43" fontId="26" fillId="86" borderId="25" xfId="2" applyNumberFormat="1" applyFont="1" applyFill="1" applyBorder="1" applyAlignment="1">
      <alignment horizontal="right" vertical="center" wrapText="1"/>
    </xf>
    <xf numFmtId="2" fontId="26" fillId="60" borderId="25" xfId="2" applyNumberFormat="1" applyFont="1" applyFill="1" applyBorder="1" applyAlignment="1">
      <alignment horizontal="center" vertical="center"/>
    </xf>
    <xf numFmtId="2" fontId="26" fillId="60" borderId="25" xfId="2" applyNumberFormat="1" applyFont="1" applyFill="1" applyBorder="1" applyAlignment="1">
      <alignment horizontal="left" vertical="center"/>
    </xf>
    <xf numFmtId="2" fontId="26" fillId="57" borderId="25" xfId="2" applyNumberFormat="1" applyFont="1" applyFill="1" applyBorder="1" applyAlignment="1">
      <alignment vertical="center" wrapText="1"/>
    </xf>
    <xf numFmtId="2" fontId="26" fillId="57" borderId="25" xfId="2" applyNumberFormat="1" applyFont="1" applyFill="1" applyBorder="1" applyAlignment="1">
      <alignment horizontal="center" vertical="center" wrapText="1"/>
    </xf>
    <xf numFmtId="2" fontId="26" fillId="57" borderId="25" xfId="2" applyNumberFormat="1" applyFont="1" applyFill="1" applyBorder="1" applyAlignment="1">
      <alignment horizontal="right" vertical="center" wrapText="1"/>
    </xf>
    <xf numFmtId="0" fontId="26" fillId="57" borderId="25" xfId="2" applyFont="1" applyFill="1" applyBorder="1" applyAlignment="1">
      <alignment horizontal="justify" vertical="center"/>
    </xf>
    <xf numFmtId="0" fontId="28" fillId="0" borderId="25" xfId="766" applyFont="1" applyBorder="1" applyAlignment="1" applyProtection="1">
      <alignment vertical="center" wrapText="1"/>
      <protection locked="0"/>
    </xf>
    <xf numFmtId="2" fontId="4" fillId="0" borderId="25" xfId="766" applyNumberFormat="1" applyFont="1" applyBorder="1" applyAlignment="1">
      <alignment vertical="center" wrapText="1"/>
    </xf>
    <xf numFmtId="2" fontId="34" fillId="0" borderId="25" xfId="766" applyNumberFormat="1" applyFont="1" applyBorder="1" applyAlignment="1" applyProtection="1">
      <alignment horizontal="center" vertical="center" wrapText="1"/>
      <protection locked="0"/>
    </xf>
    <xf numFmtId="2" fontId="42" fillId="0" borderId="25" xfId="2" applyNumberFormat="1" applyFont="1" applyBorder="1" applyAlignment="1">
      <alignment horizontal="right" vertical="center" wrapText="1"/>
    </xf>
    <xf numFmtId="0" fontId="42" fillId="0" borderId="25" xfId="2" applyFont="1" applyBorder="1" applyAlignment="1">
      <alignment horizontal="justify" vertical="center" wrapText="1"/>
    </xf>
    <xf numFmtId="0" fontId="2" fillId="0" borderId="25" xfId="2" applyFont="1" applyBorder="1" applyAlignment="1">
      <alignment horizontal="center" vertical="center" wrapText="1"/>
    </xf>
    <xf numFmtId="0" fontId="4" fillId="0" borderId="25" xfId="2" applyFont="1" applyBorder="1" applyAlignment="1">
      <alignment vertical="center" wrapText="1"/>
    </xf>
    <xf numFmtId="164" fontId="4" fillId="0" borderId="25" xfId="4" applyFont="1" applyFill="1" applyBorder="1" applyAlignment="1">
      <alignment vertical="center"/>
    </xf>
    <xf numFmtId="0" fontId="4" fillId="0" borderId="25" xfId="2" applyFont="1" applyBorder="1" applyAlignment="1">
      <alignment horizontal="center" vertical="center"/>
    </xf>
    <xf numFmtId="2" fontId="4" fillId="0" borderId="25" xfId="824" applyNumberFormat="1" applyFont="1" applyBorder="1" applyAlignment="1">
      <alignment horizontal="right" vertical="center"/>
    </xf>
    <xf numFmtId="0" fontId="4" fillId="0" borderId="25" xfId="824" applyFont="1" applyBorder="1" applyAlignment="1" applyProtection="1">
      <alignment horizontal="justify" vertical="center" wrapText="1"/>
      <protection locked="0"/>
    </xf>
    <xf numFmtId="2" fontId="4" fillId="0" borderId="25" xfId="824" applyNumberFormat="1" applyFont="1" applyBorder="1" applyAlignment="1" applyProtection="1">
      <alignment horizontal="right" vertical="center" wrapText="1"/>
      <protection locked="0"/>
    </xf>
    <xf numFmtId="164" fontId="28" fillId="79" borderId="25" xfId="2" applyNumberFormat="1" applyFont="1" applyFill="1" applyBorder="1" applyAlignment="1" applyProtection="1">
      <alignment horizontal="justify" vertical="center" wrapText="1"/>
      <protection locked="0"/>
    </xf>
    <xf numFmtId="0" fontId="34" fillId="0" borderId="25" xfId="824" applyFont="1" applyBorder="1" applyAlignment="1" applyProtection="1">
      <alignment horizontal="justify" vertical="center" wrapText="1"/>
      <protection locked="0"/>
    </xf>
    <xf numFmtId="0" fontId="3" fillId="0" borderId="25" xfId="2" applyFont="1" applyBorder="1" applyAlignment="1">
      <alignment horizontal="center" vertical="center" wrapText="1"/>
    </xf>
    <xf numFmtId="164" fontId="34" fillId="0" borderId="25" xfId="4" applyFont="1" applyFill="1" applyBorder="1" applyAlignment="1">
      <alignment horizontal="right" vertical="center"/>
    </xf>
    <xf numFmtId="164" fontId="28" fillId="0" borderId="25" xfId="2" applyNumberFormat="1" applyFont="1" applyBorder="1" applyAlignment="1" applyProtection="1">
      <alignment horizontal="justify" vertical="center" wrapText="1"/>
      <protection locked="0"/>
    </xf>
    <xf numFmtId="1" fontId="28" fillId="0" borderId="25" xfId="11" applyNumberFormat="1" applyFont="1" applyBorder="1" applyAlignment="1" applyProtection="1">
      <alignment vertical="center" wrapText="1"/>
      <protection locked="0"/>
    </xf>
    <xf numFmtId="164" fontId="28" fillId="0" borderId="25" xfId="4" applyFont="1" applyFill="1" applyBorder="1" applyAlignment="1">
      <alignment horizontal="right" vertical="center"/>
    </xf>
    <xf numFmtId="164" fontId="28" fillId="0" borderId="25" xfId="2" applyNumberFormat="1" applyFont="1" applyBorder="1" applyAlignment="1">
      <alignment horizontal="justify" vertical="center" wrapText="1"/>
    </xf>
    <xf numFmtId="2" fontId="28" fillId="0" borderId="25" xfId="11" applyNumberFormat="1" applyFont="1" applyFill="1" applyBorder="1" applyAlignment="1">
      <alignment horizontal="right" vertical="center" wrapText="1"/>
    </xf>
    <xf numFmtId="164" fontId="28" fillId="0" borderId="25" xfId="2" applyNumberFormat="1" applyFont="1" applyFill="1" applyBorder="1" applyAlignment="1">
      <alignment horizontal="justify" vertical="center" wrapText="1"/>
    </xf>
    <xf numFmtId="164" fontId="28" fillId="0" borderId="25" xfId="2" applyNumberFormat="1" applyFont="1" applyFill="1" applyBorder="1" applyAlignment="1" applyProtection="1">
      <alignment horizontal="justify" vertical="center" wrapText="1"/>
      <protection locked="0"/>
    </xf>
    <xf numFmtId="0" fontId="28" fillId="0" borderId="25" xfId="2" applyFont="1" applyBorder="1" applyAlignment="1">
      <alignment horizontal="center" vertical="center"/>
    </xf>
    <xf numFmtId="0" fontId="26" fillId="0" borderId="25" xfId="704" applyFont="1" applyBorder="1" applyAlignment="1">
      <alignment horizontal="center" vertical="center" wrapText="1"/>
    </xf>
    <xf numFmtId="0" fontId="26" fillId="0" borderId="25" xfId="704" applyFont="1" applyBorder="1" applyAlignment="1" applyProtection="1">
      <alignment vertical="center" wrapText="1"/>
      <protection locked="0"/>
    </xf>
    <xf numFmtId="0" fontId="26" fillId="0" borderId="25" xfId="704" applyFont="1" applyBorder="1" applyAlignment="1" applyProtection="1">
      <alignment horizontal="right" vertical="center" wrapText="1"/>
      <protection locked="0"/>
    </xf>
    <xf numFmtId="2" fontId="26" fillId="0" borderId="25" xfId="704" applyNumberFormat="1" applyFont="1" applyBorder="1" applyAlignment="1">
      <alignment horizontal="right" vertical="center" wrapText="1"/>
    </xf>
    <xf numFmtId="0" fontId="26" fillId="0" borderId="25" xfId="704" applyFont="1" applyBorder="1" applyAlignment="1" applyProtection="1">
      <alignment horizontal="center" vertical="center" wrapText="1"/>
      <protection locked="0"/>
    </xf>
    <xf numFmtId="0" fontId="26" fillId="0" borderId="25" xfId="704" applyFont="1" applyBorder="1" applyAlignment="1" applyProtection="1">
      <alignment horizontal="justify" vertical="center" wrapText="1"/>
      <protection locked="0"/>
    </xf>
    <xf numFmtId="0" fontId="33" fillId="0" borderId="25" xfId="704" applyFont="1" applyBorder="1" applyAlignment="1" applyProtection="1">
      <alignment horizontal="justify" vertical="center" wrapText="1"/>
      <protection locked="0"/>
    </xf>
    <xf numFmtId="49" fontId="28" fillId="0" borderId="25" xfId="2" applyNumberFormat="1" applyFont="1" applyBorder="1" applyAlignment="1">
      <alignment horizontal="center" vertical="center" wrapText="1"/>
    </xf>
    <xf numFmtId="0" fontId="4" fillId="0" borderId="25" xfId="7" applyFont="1" applyBorder="1" applyAlignment="1" applyProtection="1">
      <alignment vertical="center" wrapText="1"/>
      <protection locked="0"/>
    </xf>
    <xf numFmtId="0" fontId="4" fillId="0" borderId="25" xfId="824" applyFont="1" applyBorder="1" applyAlignment="1" applyProtection="1">
      <alignment horizontal="right" vertical="center" wrapText="1"/>
      <protection locked="0"/>
    </xf>
    <xf numFmtId="0" fontId="4" fillId="0" borderId="25" xfId="824" applyFont="1" applyBorder="1" applyAlignment="1" applyProtection="1">
      <alignment horizontal="center" vertical="center" wrapText="1"/>
      <protection locked="0"/>
    </xf>
    <xf numFmtId="0" fontId="33" fillId="0" borderId="25" xfId="766" applyFont="1" applyBorder="1" applyAlignment="1" applyProtection="1">
      <alignment horizontal="justify" vertical="center" wrapText="1"/>
      <protection locked="0"/>
    </xf>
    <xf numFmtId="0" fontId="42" fillId="0" borderId="25" xfId="2" applyFont="1" applyBorder="1" applyAlignment="1">
      <alignment horizontal="center" vertical="center" wrapText="1"/>
    </xf>
    <xf numFmtId="0" fontId="28" fillId="0" borderId="25" xfId="767" applyFont="1" applyBorder="1" applyAlignment="1" applyProtection="1">
      <alignment vertical="center" wrapText="1"/>
      <protection locked="0"/>
    </xf>
    <xf numFmtId="2" fontId="26" fillId="0" borderId="25" xfId="767" applyNumberFormat="1" applyFont="1" applyBorder="1" applyAlignment="1">
      <alignment horizontal="right" vertical="center" wrapText="1"/>
    </xf>
    <xf numFmtId="2" fontId="26" fillId="85" borderId="25" xfId="2" applyNumberFormat="1" applyFont="1" applyFill="1" applyBorder="1" applyAlignment="1">
      <alignment horizontal="center" vertical="center"/>
    </xf>
    <xf numFmtId="2" fontId="26" fillId="86" borderId="25" xfId="2" applyNumberFormat="1" applyFont="1" applyFill="1" applyBorder="1" applyAlignment="1">
      <alignment vertical="center" wrapText="1"/>
    </xf>
    <xf numFmtId="2" fontId="26" fillId="86" borderId="25" xfId="2" applyNumberFormat="1" applyFont="1" applyFill="1" applyBorder="1" applyAlignment="1">
      <alignment horizontal="center" vertical="center" wrapText="1"/>
    </xf>
    <xf numFmtId="2" fontId="26" fillId="86" borderId="25" xfId="2" applyNumberFormat="1" applyFont="1" applyFill="1" applyBorder="1" applyAlignment="1">
      <alignment horizontal="right" vertical="center" wrapText="1"/>
    </xf>
    <xf numFmtId="0" fontId="26" fillId="86" borderId="25" xfId="2" applyFont="1" applyFill="1" applyBorder="1" applyAlignment="1">
      <alignment horizontal="justify" vertical="center"/>
    </xf>
    <xf numFmtId="164" fontId="2" fillId="85" borderId="25" xfId="4" applyFont="1" applyFill="1" applyBorder="1" applyAlignment="1">
      <alignment horizontal="center" vertical="center" wrapText="1"/>
    </xf>
    <xf numFmtId="164" fontId="26" fillId="86" borderId="25" xfId="4" applyFont="1" applyFill="1" applyBorder="1" applyAlignment="1">
      <alignment horizontal="center" vertical="center" wrapText="1"/>
    </xf>
    <xf numFmtId="0" fontId="26" fillId="62" borderId="25" xfId="2" applyFont="1" applyFill="1" applyBorder="1" applyAlignment="1">
      <alignment horizontal="left" vertical="center" wrapText="1"/>
    </xf>
    <xf numFmtId="43" fontId="26" fillId="63" borderId="25" xfId="2" applyNumberFormat="1" applyFont="1" applyFill="1" applyBorder="1" applyAlignment="1">
      <alignment vertical="center" wrapText="1"/>
    </xf>
    <xf numFmtId="43" fontId="26" fillId="63" borderId="25" xfId="2" applyNumberFormat="1" applyFont="1" applyFill="1" applyBorder="1" applyAlignment="1">
      <alignment horizontal="right" vertical="center" wrapText="1"/>
    </xf>
    <xf numFmtId="0" fontId="26" fillId="64" borderId="25" xfId="2" applyFont="1" applyFill="1" applyBorder="1" applyAlignment="1">
      <alignment horizontal="left" vertical="center" wrapText="1"/>
    </xf>
    <xf numFmtId="0" fontId="26" fillId="64" borderId="25" xfId="2" applyFont="1" applyFill="1" applyBorder="1" applyAlignment="1">
      <alignment horizontal="center" vertical="center" wrapText="1"/>
    </xf>
    <xf numFmtId="0" fontId="26" fillId="64" borderId="25" xfId="2" applyFont="1" applyFill="1" applyBorder="1" applyAlignment="1">
      <alignment vertical="center" wrapText="1"/>
    </xf>
    <xf numFmtId="2" fontId="26" fillId="64" borderId="25" xfId="2" applyNumberFormat="1" applyFont="1" applyFill="1" applyBorder="1" applyAlignment="1">
      <alignment horizontal="right" vertical="center" wrapText="1"/>
    </xf>
    <xf numFmtId="0" fontId="28" fillId="64" borderId="25" xfId="2" applyFont="1" applyFill="1" applyBorder="1" applyAlignment="1">
      <alignment horizontal="justify" vertical="center" wrapText="1"/>
    </xf>
    <xf numFmtId="43" fontId="26" fillId="0" borderId="25" xfId="2" applyNumberFormat="1" applyFont="1" applyBorder="1" applyAlignment="1">
      <alignment vertical="center" wrapText="1"/>
    </xf>
    <xf numFmtId="43" fontId="28" fillId="0" borderId="25" xfId="9" applyNumberFormat="1" applyFont="1" applyFill="1" applyBorder="1" applyAlignment="1" applyProtection="1">
      <alignment vertical="center" wrapText="1"/>
    </xf>
    <xf numFmtId="0" fontId="28" fillId="0" borderId="25" xfId="766" applyFont="1" applyBorder="1" applyAlignment="1" applyProtection="1">
      <alignment horizontal="justify" vertical="center" wrapText="1"/>
      <protection locked="0"/>
    </xf>
    <xf numFmtId="43" fontId="28" fillId="0" borderId="25" xfId="766" applyNumberFormat="1" applyFont="1" applyBorder="1" applyAlignment="1" applyProtection="1">
      <alignment horizontal="right" vertical="center" wrapText="1"/>
      <protection locked="0"/>
    </xf>
    <xf numFmtId="2" fontId="28" fillId="79" borderId="25" xfId="10" applyNumberFormat="1" applyFont="1" applyFill="1" applyBorder="1" applyAlignment="1" applyProtection="1">
      <alignment vertical="center" wrapText="1"/>
      <protection locked="0"/>
    </xf>
    <xf numFmtId="43" fontId="28" fillId="0" borderId="25" xfId="10" applyNumberFormat="1" applyFont="1" applyBorder="1" applyAlignment="1">
      <alignment vertical="center"/>
    </xf>
    <xf numFmtId="0" fontId="28" fillId="0" borderId="25" xfId="10" applyFont="1" applyBorder="1" applyAlignment="1" applyProtection="1">
      <alignment horizontal="center" vertical="center" wrapText="1"/>
      <protection locked="0"/>
    </xf>
    <xf numFmtId="0" fontId="26" fillId="0" borderId="25" xfId="767" applyFont="1" applyBorder="1" applyAlignment="1" applyProtection="1">
      <alignment horizontal="left" vertical="center" wrapText="1"/>
      <protection locked="0"/>
    </xf>
    <xf numFmtId="0" fontId="26" fillId="0" borderId="25" xfId="767" applyFont="1" applyBorder="1" applyAlignment="1" applyProtection="1">
      <alignment horizontal="center" vertical="center" wrapText="1"/>
      <protection locked="0"/>
    </xf>
    <xf numFmtId="0" fontId="26" fillId="0" borderId="25" xfId="766" applyFont="1" applyBorder="1" applyAlignment="1" applyProtection="1">
      <alignment horizontal="center" vertical="center" wrapText="1"/>
      <protection locked="0"/>
    </xf>
    <xf numFmtId="43" fontId="26" fillId="0" borderId="25" xfId="767" applyNumberFormat="1" applyFont="1" applyBorder="1" applyAlignment="1">
      <alignment vertical="center" wrapText="1"/>
    </xf>
    <xf numFmtId="0" fontId="33" fillId="0" borderId="25" xfId="766" applyFont="1" applyBorder="1" applyAlignment="1" applyProtection="1">
      <alignment vertical="center" wrapText="1"/>
      <protection locked="0"/>
    </xf>
    <xf numFmtId="0" fontId="26" fillId="0" borderId="25" xfId="704" applyFont="1" applyBorder="1" applyAlignment="1">
      <alignment horizontal="left" vertical="center" wrapText="1"/>
    </xf>
    <xf numFmtId="0" fontId="33" fillId="0" borderId="25" xfId="7" applyFont="1" applyBorder="1" applyAlignment="1" applyProtection="1">
      <alignment vertical="center" wrapText="1"/>
      <protection locked="0"/>
    </xf>
    <xf numFmtId="0" fontId="28" fillId="0" borderId="25" xfId="6" applyFont="1" applyBorder="1" applyAlignment="1" applyProtection="1">
      <alignment horizontal="center" vertical="center" wrapText="1"/>
      <protection locked="0"/>
    </xf>
    <xf numFmtId="43" fontId="28" fillId="0" borderId="25" xfId="9" applyNumberFormat="1" applyFont="1" applyFill="1" applyBorder="1" applyAlignment="1">
      <alignment vertical="center" wrapText="1"/>
    </xf>
    <xf numFmtId="43" fontId="26" fillId="0" borderId="25" xfId="9" applyNumberFormat="1" applyFont="1" applyFill="1" applyBorder="1" applyAlignment="1" applyProtection="1">
      <alignment vertical="center" wrapText="1"/>
    </xf>
    <xf numFmtId="0" fontId="26" fillId="64" borderId="25" xfId="2" applyFont="1" applyFill="1" applyBorder="1" applyAlignment="1">
      <alignment horizontal="right" vertical="center" wrapText="1"/>
    </xf>
    <xf numFmtId="0" fontId="28" fillId="64" borderId="25" xfId="2" applyFont="1" applyFill="1" applyBorder="1" applyAlignment="1">
      <alignment horizontal="right" vertical="center" wrapText="1"/>
    </xf>
    <xf numFmtId="0" fontId="28" fillId="0" borderId="25" xfId="10" applyFont="1" applyFill="1" applyBorder="1" applyAlignment="1" applyProtection="1">
      <alignment vertical="center" wrapText="1"/>
      <protection locked="0"/>
    </xf>
    <xf numFmtId="43" fontId="28" fillId="0" borderId="25" xfId="10" applyNumberFormat="1" applyFont="1" applyFill="1" applyBorder="1" applyAlignment="1">
      <alignment vertical="center"/>
    </xf>
    <xf numFmtId="2" fontId="28" fillId="0" borderId="25" xfId="10" applyNumberFormat="1" applyFont="1" applyFill="1" applyBorder="1" applyAlignment="1" applyProtection="1">
      <alignment horizontal="right" vertical="center" wrapText="1"/>
      <protection locked="0"/>
    </xf>
    <xf numFmtId="2" fontId="28" fillId="0" borderId="25" xfId="10" applyNumberFormat="1" applyFont="1" applyFill="1" applyBorder="1" applyAlignment="1" applyProtection="1">
      <alignment vertical="center" wrapText="1"/>
      <protection locked="0"/>
    </xf>
    <xf numFmtId="43" fontId="28" fillId="0" borderId="25" xfId="2" applyNumberFormat="1" applyFont="1" applyFill="1" applyBorder="1" applyAlignment="1" applyProtection="1">
      <alignment horizontal="justify" vertical="center" wrapText="1"/>
      <protection locked="0"/>
    </xf>
    <xf numFmtId="1" fontId="28" fillId="0" borderId="25" xfId="2" applyNumberFormat="1" applyFont="1" applyBorder="1" applyAlignment="1">
      <alignment horizontal="left" vertical="center"/>
    </xf>
    <xf numFmtId="43" fontId="28" fillId="0" borderId="25" xfId="4" applyNumberFormat="1" applyFont="1" applyFill="1" applyBorder="1" applyAlignment="1">
      <alignment vertical="center"/>
    </xf>
    <xf numFmtId="0" fontId="26" fillId="0" borderId="25" xfId="8" applyFont="1" applyBorder="1" applyAlignment="1" applyProtection="1">
      <alignment horizontal="center" vertical="center" wrapText="1"/>
      <protection locked="0"/>
    </xf>
    <xf numFmtId="0" fontId="28" fillId="0" borderId="25" xfId="2" applyFont="1" applyBorder="1" applyAlignment="1" applyProtection="1">
      <alignment horizontal="center" vertical="center" wrapText="1"/>
      <protection locked="0"/>
    </xf>
    <xf numFmtId="43" fontId="28" fillId="0" borderId="25" xfId="2" applyNumberFormat="1" applyFont="1" applyBorder="1" applyAlignment="1">
      <alignment vertical="center" wrapText="1"/>
    </xf>
    <xf numFmtId="2" fontId="28" fillId="0" borderId="25"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5" xfId="2" applyFont="1" applyFill="1" applyBorder="1" applyAlignment="1">
      <alignment horizontal="center" vertical="center" wrapText="1"/>
    </xf>
    <xf numFmtId="0" fontId="28" fillId="2" borderId="25" xfId="704" applyFont="1" applyFill="1" applyBorder="1" applyAlignment="1">
      <alignment horizontal="justify" vertical="center" wrapText="1"/>
    </xf>
    <xf numFmtId="0" fontId="28" fillId="2" borderId="25" xfId="2" applyFont="1" applyFill="1" applyBorder="1" applyAlignment="1">
      <alignment horizontal="left" vertical="center" wrapText="1"/>
    </xf>
    <xf numFmtId="1" fontId="28" fillId="2" borderId="25" xfId="2" applyNumberFormat="1" applyFont="1" applyFill="1" applyBorder="1" applyAlignment="1">
      <alignment horizontal="center" vertical="center"/>
    </xf>
    <xf numFmtId="164" fontId="28" fillId="2" borderId="25" xfId="4" applyFont="1" applyFill="1" applyBorder="1" applyAlignment="1">
      <alignment vertical="center"/>
    </xf>
    <xf numFmtId="0" fontId="28" fillId="2" borderId="25" xfId="2" applyFont="1" applyFill="1" applyBorder="1" applyAlignment="1">
      <alignment horizontal="justify" vertical="top" wrapText="1"/>
    </xf>
    <xf numFmtId="43" fontId="28" fillId="0" borderId="25" xfId="2" applyNumberFormat="1" applyFont="1" applyFill="1" applyBorder="1" applyAlignment="1">
      <alignment vertical="center" wrapText="1"/>
    </xf>
    <xf numFmtId="2" fontId="28" fillId="0" borderId="25" xfId="2" applyNumberFormat="1" applyFont="1" applyFill="1" applyBorder="1" applyAlignment="1">
      <alignment horizontal="justify" vertical="center" wrapText="1"/>
    </xf>
    <xf numFmtId="0" fontId="28" fillId="2" borderId="25" xfId="2" applyFont="1" applyFill="1" applyBorder="1" applyAlignment="1" applyProtection="1">
      <alignment horizontal="center" vertical="center" wrapText="1"/>
      <protection locked="0"/>
    </xf>
    <xf numFmtId="43" fontId="28" fillId="2" borderId="25" xfId="9" applyFont="1" applyFill="1" applyBorder="1" applyAlignment="1" applyProtection="1">
      <alignment horizontal="center" vertical="center" wrapText="1"/>
    </xf>
    <xf numFmtId="0" fontId="28" fillId="0" borderId="25" xfId="2" applyFont="1" applyBorder="1" applyAlignment="1">
      <alignment vertical="top" wrapText="1"/>
    </xf>
    <xf numFmtId="2" fontId="28" fillId="0" borderId="25" xfId="2" applyNumberFormat="1" applyFont="1" applyBorder="1" applyAlignment="1">
      <alignment vertical="center" wrapText="1"/>
    </xf>
    <xf numFmtId="2" fontId="28" fillId="0" borderId="25" xfId="10" applyNumberFormat="1" applyFont="1" applyBorder="1" applyAlignment="1" applyProtection="1">
      <alignment vertical="center" wrapText="1"/>
      <protection locked="0"/>
    </xf>
    <xf numFmtId="0" fontId="71" fillId="0" borderId="25" xfId="704" applyFont="1" applyBorder="1" applyAlignment="1">
      <alignment horizontal="justify" vertical="center" wrapText="1"/>
    </xf>
    <xf numFmtId="0" fontId="26" fillId="65" borderId="25" xfId="2" applyFont="1" applyFill="1" applyBorder="1" applyAlignment="1">
      <alignment horizontal="center" vertical="center" wrapText="1"/>
    </xf>
    <xf numFmtId="0" fontId="26" fillId="65" borderId="25" xfId="2" applyFont="1" applyFill="1" applyBorder="1" applyAlignment="1">
      <alignment vertical="center" wrapText="1"/>
    </xf>
    <xf numFmtId="0" fontId="28" fillId="58" borderId="25" xfId="2" applyFont="1" applyFill="1" applyBorder="1" applyAlignment="1">
      <alignment horizontal="left" vertical="center" wrapText="1"/>
    </xf>
    <xf numFmtId="0" fontId="28" fillId="58" borderId="25" xfId="2" applyFont="1" applyFill="1" applyBorder="1" applyAlignment="1">
      <alignment horizontal="center" vertical="center" wrapText="1"/>
    </xf>
    <xf numFmtId="0" fontId="28" fillId="58" borderId="25" xfId="2" applyFont="1" applyFill="1" applyBorder="1" applyAlignment="1">
      <alignment vertical="center" wrapText="1"/>
    </xf>
    <xf numFmtId="190" fontId="28" fillId="0" borderId="25" xfId="9" applyNumberFormat="1" applyFont="1" applyFill="1" applyBorder="1" applyAlignment="1" applyProtection="1">
      <alignment horizontal="right" vertical="center" wrapText="1"/>
    </xf>
    <xf numFmtId="0" fontId="28" fillId="0" borderId="25" xfId="10" applyFont="1" applyBorder="1" applyAlignment="1" applyProtection="1">
      <alignment vertical="center" wrapText="1"/>
      <protection locked="0"/>
    </xf>
    <xf numFmtId="0" fontId="28" fillId="0" borderId="25" xfId="704" applyFont="1" applyBorder="1" applyAlignment="1" applyProtection="1">
      <alignment horizontal="center" vertical="center" wrapText="1"/>
      <protection locked="0"/>
    </xf>
    <xf numFmtId="164" fontId="26" fillId="0" borderId="25" xfId="4" applyFont="1" applyFill="1" applyBorder="1" applyAlignment="1">
      <alignment vertical="center" wrapText="1"/>
    </xf>
    <xf numFmtId="43" fontId="26" fillId="0" borderId="25" xfId="4" applyNumberFormat="1" applyFont="1" applyFill="1" applyBorder="1" applyAlignment="1">
      <alignment vertical="center" wrapText="1"/>
    </xf>
    <xf numFmtId="164" fontId="28" fillId="0" borderId="25" xfId="4" applyFont="1" applyFill="1" applyBorder="1" applyAlignment="1">
      <alignment vertical="center" wrapText="1"/>
    </xf>
    <xf numFmtId="43" fontId="28" fillId="0" borderId="25" xfId="4" applyNumberFormat="1" applyFont="1" applyFill="1" applyBorder="1" applyAlignment="1">
      <alignment vertical="center" wrapText="1"/>
    </xf>
    <xf numFmtId="164" fontId="28" fillId="0" borderId="25" xfId="2" applyNumberFormat="1" applyFont="1" applyBorder="1" applyAlignment="1">
      <alignment horizontal="right" vertical="center" wrapText="1"/>
    </xf>
    <xf numFmtId="0" fontId="28" fillId="79" borderId="25" xfId="766" applyFont="1" applyFill="1" applyBorder="1" applyAlignment="1" applyProtection="1">
      <alignment horizontal="justify" vertical="center" wrapText="1"/>
      <protection locked="0"/>
    </xf>
    <xf numFmtId="164" fontId="28" fillId="0" borderId="25" xfId="9" applyNumberFormat="1" applyFont="1" applyFill="1" applyBorder="1" applyAlignment="1">
      <alignment vertical="center" wrapText="1"/>
    </xf>
    <xf numFmtId="0" fontId="26" fillId="0" borderId="25" xfId="2" applyFont="1" applyBorder="1" applyAlignment="1" applyProtection="1">
      <alignment horizontal="center" vertical="center" wrapText="1"/>
      <protection locked="0"/>
    </xf>
    <xf numFmtId="0" fontId="26" fillId="0" borderId="25" xfId="2" applyFont="1" applyBorder="1" applyAlignment="1" applyProtection="1">
      <alignment vertical="center" wrapText="1"/>
      <protection locked="0"/>
    </xf>
    <xf numFmtId="0" fontId="26" fillId="79" borderId="25" xfId="2" applyFont="1" applyFill="1" applyBorder="1" applyAlignment="1" applyProtection="1">
      <alignment vertical="center" wrapText="1"/>
      <protection locked="0"/>
    </xf>
    <xf numFmtId="2" fontId="26" fillId="0" borderId="25" xfId="2" applyNumberFormat="1" applyFont="1" applyBorder="1" applyAlignment="1" applyProtection="1">
      <alignment horizontal="right" vertical="center" wrapText="1"/>
      <protection locked="0"/>
    </xf>
    <xf numFmtId="0" fontId="33" fillId="0" borderId="25" xfId="2" applyFont="1" applyBorder="1" applyAlignment="1" applyProtection="1">
      <alignment horizontal="left" vertical="center" wrapText="1"/>
      <protection locked="0"/>
    </xf>
    <xf numFmtId="0" fontId="33" fillId="0" borderId="25" xfId="2" applyFont="1" applyBorder="1" applyAlignment="1" applyProtection="1">
      <alignment horizontal="justify" vertical="center" wrapText="1"/>
      <protection locked="0"/>
    </xf>
    <xf numFmtId="2" fontId="26" fillId="0" borderId="25" xfId="7" applyNumberFormat="1" applyFont="1" applyBorder="1" applyAlignment="1" applyProtection="1">
      <alignment horizontal="right" vertical="center" wrapText="1"/>
      <protection locked="0"/>
    </xf>
    <xf numFmtId="0" fontId="28" fillId="0" borderId="25" xfId="15" applyFont="1" applyBorder="1" applyAlignment="1" applyProtection="1">
      <alignment horizontal="left" vertical="center" wrapText="1"/>
      <protection locked="0"/>
    </xf>
    <xf numFmtId="0" fontId="28" fillId="0" borderId="25" xfId="15" applyFont="1" applyBorder="1" applyAlignment="1" applyProtection="1">
      <alignment horizontal="center" vertical="center" wrapText="1"/>
      <protection locked="0"/>
    </xf>
    <xf numFmtId="43" fontId="28" fillId="0" borderId="25" xfId="9" applyNumberFormat="1" applyFont="1" applyFill="1" applyBorder="1" applyAlignment="1" applyProtection="1">
      <alignment vertical="center"/>
    </xf>
    <xf numFmtId="2" fontId="28" fillId="0" borderId="25" xfId="824" applyNumberFormat="1" applyFont="1" applyBorder="1" applyAlignment="1" applyProtection="1">
      <alignment horizontal="justify" vertical="center" wrapText="1"/>
      <protection locked="0"/>
    </xf>
    <xf numFmtId="2" fontId="33" fillId="0" borderId="25" xfId="824" applyNumberFormat="1" applyFont="1" applyBorder="1" applyAlignment="1" applyProtection="1">
      <alignment horizontal="justify" vertical="center" wrapText="1"/>
      <protection locked="0"/>
    </xf>
    <xf numFmtId="167" fontId="26" fillId="0" borderId="25" xfId="9" applyNumberFormat="1" applyFont="1" applyFill="1" applyBorder="1" applyAlignment="1" applyProtection="1">
      <alignment horizontal="right" vertical="center" wrapText="1"/>
    </xf>
    <xf numFmtId="0" fontId="28" fillId="0" borderId="25" xfId="767" applyFont="1" applyBorder="1" applyAlignment="1" applyProtection="1">
      <alignment horizontal="left" vertical="center" wrapText="1"/>
      <protection locked="0"/>
    </xf>
    <xf numFmtId="166" fontId="28"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lignment vertical="center" wrapText="1"/>
    </xf>
    <xf numFmtId="43" fontId="28" fillId="0" borderId="25" xfId="767" applyNumberFormat="1" applyFont="1" applyBorder="1" applyAlignment="1">
      <alignment vertical="center" wrapText="1"/>
    </xf>
    <xf numFmtId="2" fontId="28" fillId="0" borderId="25" xfId="767" applyNumberFormat="1" applyFont="1" applyBorder="1" applyAlignment="1" applyProtection="1">
      <alignment horizontal="right" vertical="center" wrapText="1"/>
      <protection locked="0"/>
    </xf>
    <xf numFmtId="0" fontId="28" fillId="0" borderId="25" xfId="767" applyFont="1" applyBorder="1" applyAlignment="1" applyProtection="1">
      <alignment horizontal="justify" vertical="center" wrapText="1"/>
      <protection locked="0"/>
    </xf>
    <xf numFmtId="0" fontId="28" fillId="0" borderId="25" xfId="2" applyFont="1" applyBorder="1" applyAlignment="1" applyProtection="1">
      <alignment horizontal="center" vertical="center"/>
      <protection locked="0"/>
    </xf>
    <xf numFmtId="43" fontId="28" fillId="0" borderId="25" xfId="6" applyNumberFormat="1" applyFont="1" applyBorder="1" applyAlignment="1">
      <alignment vertical="center" wrapText="1"/>
    </xf>
    <xf numFmtId="2" fontId="28" fillId="0" borderId="25" xfId="704" applyNumberFormat="1" applyFont="1" applyBorder="1" applyAlignment="1" applyProtection="1">
      <alignment horizontal="left" vertical="center" wrapText="1"/>
      <protection locked="0"/>
    </xf>
    <xf numFmtId="2" fontId="26" fillId="0" borderId="25" xfId="6" applyNumberFormat="1" applyFont="1" applyBorder="1" applyAlignment="1" applyProtection="1">
      <alignment vertical="center" wrapText="1"/>
      <protection locked="0"/>
    </xf>
    <xf numFmtId="164" fontId="28" fillId="0" borderId="25" xfId="2" applyNumberFormat="1" applyFont="1" applyFill="1" applyBorder="1" applyAlignment="1">
      <alignment horizontal="right" vertical="center" wrapText="1"/>
    </xf>
    <xf numFmtId="165" fontId="28" fillId="0" borderId="25" xfId="704" applyNumberFormat="1" applyFont="1" applyBorder="1" applyAlignment="1" applyProtection="1">
      <alignment horizontal="center" vertical="center" wrapText="1"/>
      <protection locked="0"/>
    </xf>
    <xf numFmtId="2" fontId="28" fillId="0" borderId="25" xfId="7" applyNumberFormat="1" applyFont="1" applyBorder="1" applyAlignment="1">
      <alignment vertical="center" wrapText="1"/>
    </xf>
    <xf numFmtId="1" fontId="28" fillId="0" borderId="25" xfId="7" applyNumberFormat="1" applyFont="1" applyBorder="1" applyAlignment="1" applyProtection="1">
      <alignment horizontal="center" vertical="center" wrapText="1"/>
      <protection locked="0"/>
    </xf>
    <xf numFmtId="0" fontId="28" fillId="0" borderId="25" xfId="704" applyFont="1" applyBorder="1" applyAlignment="1">
      <alignment horizontal="left" vertical="center" wrapText="1"/>
    </xf>
    <xf numFmtId="4" fontId="26" fillId="0" borderId="25" xfId="4" applyNumberFormat="1" applyFont="1" applyFill="1" applyBorder="1" applyAlignment="1">
      <alignment horizontal="right" vertical="center" wrapText="1"/>
    </xf>
    <xf numFmtId="43" fontId="28" fillId="0" borderId="25" xfId="2" applyNumberFormat="1" applyFont="1" applyBorder="1" applyAlignment="1" applyProtection="1">
      <alignment horizontal="justify" vertical="center" wrapText="1"/>
      <protection locked="0"/>
    </xf>
    <xf numFmtId="2" fontId="28" fillId="0" borderId="25" xfId="767" applyNumberFormat="1" applyFont="1" applyFill="1" applyBorder="1" applyAlignment="1" applyProtection="1">
      <alignment horizontal="right" vertical="center" wrapText="1"/>
      <protection locked="0"/>
    </xf>
    <xf numFmtId="0" fontId="26" fillId="0" borderId="25" xfId="767" applyFont="1" applyBorder="1" applyAlignment="1" applyProtection="1">
      <alignment vertical="center" wrapText="1"/>
      <protection locked="0"/>
    </xf>
    <xf numFmtId="166" fontId="26" fillId="0" borderId="25" xfId="100" applyNumberFormat="1" applyFont="1" applyFill="1" applyBorder="1" applyAlignment="1" applyProtection="1">
      <alignment horizontal="center" vertical="center" wrapText="1"/>
      <protection locked="0"/>
    </xf>
    <xf numFmtId="2" fontId="26" fillId="0" borderId="25" xfId="767" applyNumberFormat="1" applyFont="1" applyBorder="1" applyAlignment="1" applyProtection="1">
      <alignment horizontal="right" vertical="center" wrapText="1"/>
      <protection locked="0"/>
    </xf>
    <xf numFmtId="0" fontId="33" fillId="0" borderId="25" xfId="767" applyFont="1" applyBorder="1" applyAlignment="1" applyProtection="1">
      <alignment horizontal="justify" vertical="center" wrapText="1"/>
      <protection locked="0"/>
    </xf>
    <xf numFmtId="167" fontId="26" fillId="58" borderId="25" xfId="2" applyNumberFormat="1" applyFont="1" applyFill="1" applyBorder="1" applyAlignment="1">
      <alignment vertical="center" wrapText="1"/>
    </xf>
    <xf numFmtId="0" fontId="28" fillId="0" borderId="25" xfId="10" applyFont="1" applyBorder="1" applyAlignment="1" applyProtection="1">
      <alignment horizontal="center" vertical="center"/>
      <protection locked="0"/>
    </xf>
    <xf numFmtId="2" fontId="28" fillId="0" borderId="25" xfId="704" applyNumberFormat="1" applyFont="1" applyBorder="1" applyAlignment="1">
      <alignment horizontal="right" vertical="center" wrapText="1"/>
    </xf>
    <xf numFmtId="0" fontId="26" fillId="0" borderId="25" xfId="704" applyFont="1" applyBorder="1" applyAlignment="1" applyProtection="1">
      <alignment horizontal="left" vertical="center" wrapText="1"/>
      <protection locked="0"/>
    </xf>
    <xf numFmtId="0" fontId="33" fillId="0" borderId="25" xfId="704" applyFont="1" applyBorder="1" applyAlignment="1" applyProtection="1">
      <alignment horizontal="left" vertical="center" wrapText="1"/>
      <protection locked="0"/>
    </xf>
    <xf numFmtId="0" fontId="33" fillId="0" borderId="25" xfId="2" applyFont="1" applyFill="1" applyBorder="1" applyAlignment="1" applyProtection="1">
      <alignment horizontal="justify" vertical="center" wrapText="1"/>
      <protection locked="0"/>
    </xf>
    <xf numFmtId="43" fontId="28" fillId="0" borderId="25" xfId="810" applyNumberFormat="1" applyFont="1" applyBorder="1" applyAlignment="1">
      <alignment vertical="center" wrapText="1"/>
    </xf>
    <xf numFmtId="0" fontId="26" fillId="86" borderId="25" xfId="2" applyFont="1" applyFill="1" applyBorder="1" applyAlignment="1">
      <alignment horizontal="left" vertical="center" wrapText="1"/>
    </xf>
    <xf numFmtId="43" fontId="26" fillId="86" borderId="25" xfId="2" applyNumberFormat="1" applyFont="1" applyFill="1" applyBorder="1" applyAlignment="1">
      <alignment vertical="center" wrapText="1"/>
    </xf>
    <xf numFmtId="0" fontId="26" fillId="86" borderId="25" xfId="2" applyFont="1" applyFill="1" applyBorder="1" applyAlignment="1">
      <alignment horizontal="justify" vertical="center" wrapText="1"/>
    </xf>
    <xf numFmtId="0" fontId="88" fillId="0" borderId="0" xfId="2" applyFont="1" applyAlignment="1">
      <alignment vertical="center" wrapText="1"/>
    </xf>
    <xf numFmtId="0" fontId="88" fillId="0" borderId="0" xfId="2" applyFont="1" applyAlignment="1">
      <alignment horizontal="right" vertical="center" wrapText="1"/>
    </xf>
    <xf numFmtId="0" fontId="28" fillId="62" borderId="25" xfId="2" applyFont="1" applyFill="1" applyBorder="1" applyAlignment="1">
      <alignment horizontal="center" vertical="center" wrapText="1"/>
    </xf>
    <xf numFmtId="0" fontId="26" fillId="63" borderId="25" xfId="2" applyFont="1" applyFill="1" applyBorder="1" applyAlignment="1">
      <alignment vertical="center" wrapText="1"/>
    </xf>
    <xf numFmtId="0" fontId="26" fillId="63" borderId="25" xfId="2" applyFont="1" applyFill="1" applyBorder="1" applyAlignment="1">
      <alignment horizontal="right" vertical="center" wrapText="1"/>
    </xf>
    <xf numFmtId="0" fontId="26" fillId="11" borderId="25" xfId="2" applyFont="1" applyFill="1" applyBorder="1" applyAlignment="1" applyProtection="1">
      <alignment horizontal="left" vertical="center" wrapText="1"/>
      <protection locked="0"/>
    </xf>
    <xf numFmtId="0" fontId="26" fillId="11" borderId="25" xfId="2" applyFont="1" applyFill="1" applyBorder="1" applyAlignment="1">
      <alignment horizontal="right" vertical="center" wrapText="1"/>
    </xf>
    <xf numFmtId="2" fontId="26" fillId="11" borderId="25" xfId="2" applyNumberFormat="1" applyFont="1" applyFill="1" applyBorder="1" applyAlignment="1">
      <alignment horizontal="right" vertical="center" wrapText="1"/>
    </xf>
    <xf numFmtId="0" fontId="4" fillId="2" borderId="25" xfId="2" applyFont="1" applyFill="1" applyBorder="1" applyAlignment="1">
      <alignment horizontal="center" vertical="center" wrapText="1"/>
    </xf>
    <xf numFmtId="0" fontId="4" fillId="2" borderId="25" xfId="15" applyFont="1" applyFill="1" applyBorder="1" applyAlignment="1" applyProtection="1">
      <alignment vertical="center" wrapText="1"/>
      <protection locked="0"/>
    </xf>
    <xf numFmtId="0" fontId="4" fillId="2" borderId="25" xfId="822" applyFont="1" applyFill="1" applyBorder="1" applyAlignment="1" applyProtection="1">
      <alignment horizontal="center" vertical="center" wrapText="1"/>
      <protection locked="0"/>
    </xf>
    <xf numFmtId="2" fontId="4" fillId="2" borderId="25" xfId="2" applyNumberFormat="1" applyFont="1" applyFill="1" applyBorder="1" applyAlignment="1">
      <alignment horizontal="center" vertical="center" wrapText="1"/>
    </xf>
    <xf numFmtId="2" fontId="4" fillId="2" borderId="25" xfId="10" applyNumberFormat="1" applyFont="1" applyFill="1" applyBorder="1" applyAlignment="1">
      <alignment horizontal="right" vertical="center"/>
    </xf>
    <xf numFmtId="0" fontId="32" fillId="2" borderId="25" xfId="15" applyFont="1" applyFill="1" applyBorder="1" applyAlignment="1" applyProtection="1">
      <alignment horizontal="justify" vertical="center" wrapText="1"/>
      <protection locked="0"/>
    </xf>
    <xf numFmtId="2" fontId="32" fillId="2" borderId="25" xfId="15" applyNumberFormat="1" applyFont="1" applyFill="1" applyBorder="1" applyAlignment="1" applyProtection="1">
      <alignment horizontal="right" vertical="center" wrapText="1"/>
      <protection locked="0"/>
    </xf>
    <xf numFmtId="2" fontId="4" fillId="0" borderId="25" xfId="15" applyNumberFormat="1" applyFont="1" applyBorder="1" applyAlignment="1">
      <alignment horizontal="right" vertical="center" wrapText="1"/>
    </xf>
    <xf numFmtId="0" fontId="4" fillId="2" borderId="25" xfId="10" applyFont="1" applyFill="1" applyBorder="1" applyAlignment="1" applyProtection="1">
      <alignment vertical="center" wrapText="1"/>
      <protection locked="0"/>
    </xf>
    <xf numFmtId="0" fontId="4" fillId="2" borderId="25" xfId="10" applyFont="1" applyFill="1" applyBorder="1" applyAlignment="1" applyProtection="1">
      <alignment horizontal="center" vertical="center"/>
      <protection locked="0"/>
    </xf>
    <xf numFmtId="1" fontId="4" fillId="2" borderId="25" xfId="10" applyNumberFormat="1" applyFont="1" applyFill="1" applyBorder="1" applyAlignment="1" applyProtection="1">
      <alignment horizontal="center" vertical="center" wrapText="1"/>
      <protection locked="0"/>
    </xf>
    <xf numFmtId="0" fontId="32" fillId="2" borderId="25" xfId="15" applyFont="1" applyFill="1" applyBorder="1" applyAlignment="1">
      <alignment horizontal="justify" vertical="center" wrapText="1"/>
    </xf>
    <xf numFmtId="0" fontId="34" fillId="2" borderId="25" xfId="10" applyFont="1" applyFill="1" applyBorder="1" applyAlignment="1" applyProtection="1">
      <alignment horizontal="justify" vertical="center" wrapText="1"/>
      <protection locked="0"/>
    </xf>
    <xf numFmtId="2" fontId="4" fillId="2" borderId="25" xfId="10" applyNumberFormat="1" applyFont="1" applyFill="1" applyBorder="1" applyAlignment="1" applyProtection="1">
      <alignment horizontal="right" vertical="center" wrapText="1"/>
      <protection locked="0"/>
    </xf>
    <xf numFmtId="2" fontId="34" fillId="2" borderId="25" xfId="10" applyNumberFormat="1" applyFont="1" applyFill="1" applyBorder="1" applyAlignment="1" applyProtection="1">
      <alignment horizontal="justify" vertical="center" wrapText="1"/>
      <protection locked="0"/>
    </xf>
    <xf numFmtId="0" fontId="33" fillId="2" borderId="25" xfId="10" applyFont="1" applyFill="1" applyBorder="1" applyAlignment="1" applyProtection="1">
      <alignment horizontal="justify" vertical="center" wrapText="1"/>
      <protection locked="0"/>
    </xf>
    <xf numFmtId="0" fontId="4" fillId="0" borderId="25" xfId="822" applyFont="1" applyBorder="1" applyAlignment="1" applyProtection="1">
      <alignment horizontal="left" vertical="center" wrapText="1"/>
      <protection locked="0"/>
    </xf>
    <xf numFmtId="0" fontId="4" fillId="0" borderId="25" xfId="822" applyFont="1" applyBorder="1" applyAlignment="1" applyProtection="1">
      <alignment horizontal="center" vertical="center" wrapText="1"/>
      <protection locked="0"/>
    </xf>
    <xf numFmtId="2" fontId="4" fillId="2" borderId="25" xfId="822" applyNumberFormat="1" applyFont="1" applyFill="1" applyBorder="1" applyAlignment="1" applyProtection="1">
      <alignment horizontal="right" vertical="center" wrapText="1"/>
      <protection locked="0"/>
    </xf>
    <xf numFmtId="0" fontId="33" fillId="0" borderId="25" xfId="15" applyFont="1" applyBorder="1" applyAlignment="1">
      <alignment horizontal="justify" vertical="center" wrapText="1"/>
    </xf>
    <xf numFmtId="0" fontId="34" fillId="0" borderId="25" xfId="822" applyFont="1" applyBorder="1" applyAlignment="1" applyProtection="1">
      <alignment horizontal="left" vertical="center" wrapText="1"/>
      <protection locked="0"/>
    </xf>
    <xf numFmtId="0" fontId="34" fillId="0" borderId="25" xfId="822" applyFont="1" applyBorder="1" applyAlignment="1" applyProtection="1">
      <alignment horizontal="center" vertical="center" wrapText="1"/>
      <protection locked="0"/>
    </xf>
    <xf numFmtId="2" fontId="34" fillId="2" borderId="25" xfId="822" applyNumberFormat="1" applyFont="1" applyFill="1" applyBorder="1" applyAlignment="1" applyProtection="1">
      <alignment horizontal="right" vertical="center" wrapText="1"/>
      <protection locked="0"/>
    </xf>
    <xf numFmtId="2" fontId="34" fillId="0" borderId="25" xfId="15" applyNumberFormat="1" applyFont="1" applyBorder="1" applyAlignment="1">
      <alignment horizontal="right" vertical="center" wrapText="1"/>
    </xf>
    <xf numFmtId="0" fontId="90" fillId="0" borderId="0" xfId="2" applyFont="1" applyAlignment="1">
      <alignment vertical="center" wrapText="1"/>
    </xf>
    <xf numFmtId="0" fontId="4" fillId="0" borderId="25" xfId="2" applyFont="1" applyBorder="1" applyAlignment="1" applyProtection="1">
      <alignment horizontal="left" vertical="center" wrapText="1"/>
      <protection locked="0"/>
    </xf>
    <xf numFmtId="0" fontId="4" fillId="2" borderId="25" xfId="1070" applyFont="1" applyFill="1" applyBorder="1" applyAlignment="1" applyProtection="1">
      <alignment horizontal="left" vertical="center" wrapText="1"/>
      <protection locked="0"/>
    </xf>
    <xf numFmtId="0" fontId="4" fillId="2" borderId="25" xfId="1070" applyFont="1" applyFill="1" applyBorder="1" applyAlignment="1" applyProtection="1">
      <alignment horizontal="center" vertical="center"/>
      <protection locked="0"/>
    </xf>
    <xf numFmtId="43" fontId="4" fillId="2" borderId="25" xfId="9" applyFont="1" applyFill="1" applyBorder="1" applyAlignment="1" applyProtection="1">
      <alignment horizontal="center" vertical="center" wrapText="1"/>
    </xf>
    <xf numFmtId="43" fontId="4" fillId="0" borderId="25" xfId="9" applyFont="1" applyFill="1" applyBorder="1" applyAlignment="1" applyProtection="1">
      <alignment horizontal="right" vertical="center"/>
    </xf>
    <xf numFmtId="2" fontId="34" fillId="2" borderId="25" xfId="822" applyNumberFormat="1" applyFont="1" applyFill="1" applyBorder="1" applyAlignment="1" applyProtection="1">
      <alignment horizontal="justify" vertical="center" wrapText="1"/>
      <protection locked="0"/>
    </xf>
    <xf numFmtId="2" fontId="32" fillId="2" borderId="25" xfId="822" applyNumberFormat="1" applyFont="1" applyFill="1" applyBorder="1" applyAlignment="1" applyProtection="1">
      <alignment horizontal="justify" vertical="center" wrapText="1"/>
      <protection locked="0"/>
    </xf>
    <xf numFmtId="0" fontId="4" fillId="2" borderId="25" xfId="1070" applyFont="1" applyFill="1" applyBorder="1" applyAlignment="1" applyProtection="1">
      <alignment horizontal="center" vertical="center" wrapText="1"/>
      <protection locked="0"/>
    </xf>
    <xf numFmtId="2" fontId="4" fillId="2" borderId="25" xfId="822" applyNumberFormat="1" applyFont="1" applyFill="1" applyBorder="1" applyAlignment="1" applyProtection="1">
      <alignment horizontal="justify" vertical="center" wrapText="1"/>
      <protection locked="0"/>
    </xf>
    <xf numFmtId="2" fontId="4" fillId="79" borderId="25" xfId="15" applyNumberFormat="1" applyFont="1" applyFill="1" applyBorder="1" applyAlignment="1">
      <alignment horizontal="right" vertical="center" wrapText="1"/>
    </xf>
    <xf numFmtId="0" fontId="4" fillId="2" borderId="25" xfId="824" applyFont="1" applyFill="1" applyBorder="1" applyAlignment="1" applyProtection="1">
      <alignment horizontal="center" vertical="center" wrapText="1"/>
      <protection locked="0"/>
    </xf>
    <xf numFmtId="0" fontId="34" fillId="2" borderId="25" xfId="824" applyFont="1" applyFill="1" applyBorder="1" applyAlignment="1" applyProtection="1">
      <alignment horizontal="justify" vertical="center" wrapText="1"/>
      <protection locked="0"/>
    </xf>
    <xf numFmtId="0" fontId="34" fillId="2" borderId="25" xfId="824" applyFont="1" applyFill="1" applyBorder="1" applyAlignment="1" applyProtection="1">
      <alignment horizontal="center" vertical="center" wrapText="1"/>
      <protection locked="0"/>
    </xf>
    <xf numFmtId="43" fontId="34" fillId="2" borderId="25" xfId="9" applyFont="1" applyFill="1" applyBorder="1" applyAlignment="1" applyProtection="1">
      <alignment horizontal="center" vertical="center" wrapText="1"/>
    </xf>
    <xf numFmtId="2" fontId="34" fillId="2" borderId="25" xfId="824" applyNumberFormat="1" applyFont="1" applyFill="1" applyBorder="1" applyAlignment="1" applyProtection="1">
      <alignment horizontal="right" vertical="center" wrapText="1"/>
      <protection locked="0"/>
    </xf>
    <xf numFmtId="0" fontId="4" fillId="0" borderId="25" xfId="824" applyFont="1" applyFill="1" applyBorder="1" applyAlignment="1" applyProtection="1">
      <alignment horizontal="justify" vertical="center" wrapText="1"/>
      <protection locked="0"/>
    </xf>
    <xf numFmtId="0" fontId="4" fillId="0" borderId="25" xfId="824" applyFont="1" applyFill="1" applyBorder="1" applyAlignment="1" applyProtection="1">
      <alignment vertical="center" wrapText="1"/>
      <protection locked="0"/>
    </xf>
    <xf numFmtId="2" fontId="4" fillId="0" borderId="25" xfId="822" applyNumberFormat="1" applyFont="1" applyFill="1" applyBorder="1" applyAlignment="1" applyProtection="1">
      <alignment horizontal="right" vertical="center" wrapText="1"/>
      <protection locked="0"/>
    </xf>
    <xf numFmtId="2" fontId="4" fillId="0" borderId="25" xfId="15" applyNumberFormat="1" applyFont="1" applyFill="1" applyBorder="1" applyAlignment="1">
      <alignment horizontal="right" vertical="center" wrapText="1"/>
    </xf>
    <xf numFmtId="0" fontId="33" fillId="0" borderId="25" xfId="824" applyFont="1" applyFill="1" applyBorder="1" applyAlignment="1" applyProtection="1">
      <alignment vertical="center" wrapText="1"/>
      <protection locked="0"/>
    </xf>
    <xf numFmtId="0" fontId="32" fillId="0" borderId="25" xfId="824" applyFont="1" applyFill="1" applyBorder="1" applyAlignment="1" applyProtection="1">
      <alignment horizontal="justify" vertical="center" wrapText="1"/>
      <protection locked="0"/>
    </xf>
    <xf numFmtId="43" fontId="32" fillId="0" borderId="25" xfId="824" applyNumberFormat="1" applyFont="1" applyFill="1" applyBorder="1" applyAlignment="1" applyProtection="1">
      <alignment horizontal="justify" vertical="center" wrapText="1"/>
      <protection locked="0"/>
    </xf>
    <xf numFmtId="0" fontId="4" fillId="25" borderId="25" xfId="2" applyFont="1" applyFill="1" applyBorder="1" applyAlignment="1">
      <alignment horizontal="center" vertical="center" wrapText="1"/>
    </xf>
    <xf numFmtId="0" fontId="34" fillId="25" borderId="25" xfId="15" applyFont="1" applyFill="1" applyBorder="1" applyAlignment="1">
      <alignment horizontal="justify" vertical="center" wrapText="1"/>
    </xf>
    <xf numFmtId="0" fontId="4" fillId="25" borderId="25" xfId="824" applyFont="1" applyFill="1" applyBorder="1" applyAlignment="1" applyProtection="1">
      <alignment horizontal="justify" vertical="center" wrapText="1"/>
      <protection locked="0"/>
    </xf>
    <xf numFmtId="0" fontId="4" fillId="25" borderId="25" xfId="824" applyFont="1" applyFill="1" applyBorder="1" applyAlignment="1" applyProtection="1">
      <alignment horizontal="center" vertical="center" wrapText="1"/>
      <protection locked="0"/>
    </xf>
    <xf numFmtId="43" fontId="34" fillId="25" borderId="25" xfId="9" applyFont="1" applyFill="1" applyBorder="1" applyAlignment="1" applyProtection="1">
      <alignment horizontal="right" vertical="center" wrapText="1"/>
    </xf>
    <xf numFmtId="2" fontId="34" fillId="25" borderId="25" xfId="15" applyNumberFormat="1" applyFont="1" applyFill="1" applyBorder="1" applyAlignment="1" applyProtection="1">
      <alignment horizontal="justify" vertical="center" wrapText="1"/>
      <protection locked="0"/>
    </xf>
    <xf numFmtId="0" fontId="4" fillId="25" borderId="25" xfId="15" applyFont="1" applyFill="1" applyBorder="1" applyAlignment="1" applyProtection="1">
      <alignment horizontal="justify" vertical="center" wrapText="1"/>
      <protection locked="0"/>
    </xf>
    <xf numFmtId="0" fontId="4" fillId="25" borderId="25" xfId="767" applyFont="1" applyFill="1" applyBorder="1" applyAlignment="1" applyProtection="1">
      <alignment horizontal="justify" vertical="center" wrapText="1"/>
      <protection locked="0"/>
    </xf>
    <xf numFmtId="1" fontId="4" fillId="25" borderId="25" xfId="767" applyNumberFormat="1" applyFont="1" applyFill="1" applyBorder="1" applyAlignment="1" applyProtection="1">
      <alignment horizontal="center" vertical="center" wrapText="1"/>
      <protection locked="0"/>
    </xf>
    <xf numFmtId="2" fontId="4" fillId="25" borderId="25" xfId="767" applyNumberFormat="1" applyFont="1" applyFill="1" applyBorder="1" applyAlignment="1">
      <alignment horizontal="center" vertical="center" wrapText="1"/>
    </xf>
    <xf numFmtId="0" fontId="4" fillId="25" borderId="25" xfId="767" applyFont="1" applyFill="1" applyBorder="1" applyAlignment="1" applyProtection="1">
      <alignment horizontal="center" vertical="center" wrapText="1"/>
      <protection locked="0"/>
    </xf>
    <xf numFmtId="164" fontId="4" fillId="25" borderId="25" xfId="4" applyFont="1" applyFill="1" applyBorder="1" applyAlignment="1">
      <alignment horizontal="right" vertical="center" wrapText="1"/>
    </xf>
    <xf numFmtId="2" fontId="4" fillId="25" borderId="25" xfId="822" applyNumberFormat="1" applyFont="1" applyFill="1" applyBorder="1" applyAlignment="1" applyProtection="1">
      <alignment horizontal="right" vertical="center" wrapText="1"/>
      <protection locked="0"/>
    </xf>
    <xf numFmtId="2" fontId="4" fillId="25" borderId="25" xfId="15" applyNumberFormat="1" applyFont="1" applyFill="1" applyBorder="1" applyAlignment="1">
      <alignment horizontal="right" vertical="center" wrapText="1"/>
    </xf>
    <xf numFmtId="0" fontId="33" fillId="25" borderId="25" xfId="767" applyFont="1" applyFill="1" applyBorder="1" applyAlignment="1" applyProtection="1">
      <alignment horizontal="justify" vertical="center" wrapText="1"/>
      <protection locked="0"/>
    </xf>
    <xf numFmtId="183" fontId="4" fillId="25" borderId="25" xfId="4" applyNumberFormat="1" applyFont="1" applyFill="1" applyBorder="1" applyAlignment="1">
      <alignment horizontal="right" vertical="center" wrapText="1"/>
    </xf>
    <xf numFmtId="0" fontId="28" fillId="25" borderId="25" xfId="1070" applyFont="1" applyFill="1" applyBorder="1" applyAlignment="1" applyProtection="1">
      <alignment vertical="center" wrapText="1"/>
      <protection locked="0"/>
    </xf>
    <xf numFmtId="0" fontId="28" fillId="25" borderId="25" xfId="2" applyFont="1" applyFill="1" applyBorder="1" applyAlignment="1">
      <alignment horizontal="center" vertical="center"/>
    </xf>
    <xf numFmtId="2" fontId="28" fillId="25" borderId="25" xfId="2" applyNumberFormat="1" applyFont="1" applyFill="1" applyBorder="1" applyAlignment="1">
      <alignment horizontal="center" vertical="center"/>
    </xf>
    <xf numFmtId="43" fontId="28" fillId="25" borderId="25" xfId="9" applyFont="1" applyFill="1" applyBorder="1" applyAlignment="1" applyProtection="1">
      <alignment horizontal="right" vertical="center"/>
    </xf>
    <xf numFmtId="0" fontId="43" fillId="25" borderId="25" xfId="2" applyFont="1" applyFill="1" applyBorder="1" applyAlignment="1">
      <alignment horizontal="justify" vertical="center" wrapText="1"/>
    </xf>
    <xf numFmtId="43" fontId="43" fillId="25" borderId="25" xfId="2" applyNumberFormat="1" applyFont="1" applyFill="1" applyBorder="1" applyAlignment="1">
      <alignment horizontal="justify" vertical="center" wrapText="1"/>
    </xf>
    <xf numFmtId="2" fontId="43" fillId="25" borderId="25" xfId="15" applyNumberFormat="1" applyFont="1" applyFill="1" applyBorder="1" applyAlignment="1">
      <alignment horizontal="right" vertical="center" wrapText="1"/>
    </xf>
    <xf numFmtId="0" fontId="34" fillId="2" borderId="25" xfId="2" applyFont="1" applyFill="1" applyBorder="1" applyAlignment="1">
      <alignment horizontal="center" vertical="center" wrapText="1"/>
    </xf>
    <xf numFmtId="0" fontId="34" fillId="2" borderId="25" xfId="15" applyFont="1" applyFill="1" applyBorder="1" applyAlignment="1">
      <alignment horizontal="justify" vertical="center" wrapText="1"/>
    </xf>
    <xf numFmtId="0" fontId="34" fillId="2" borderId="25" xfId="1070" applyFont="1" applyFill="1" applyBorder="1" applyAlignment="1" applyProtection="1">
      <alignment vertical="center" wrapText="1"/>
      <protection locked="0"/>
    </xf>
    <xf numFmtId="0" fontId="34" fillId="2" borderId="25" xfId="1070" applyFont="1" applyFill="1" applyBorder="1" applyAlignment="1" applyProtection="1">
      <alignment horizontal="center" vertical="center" wrapText="1"/>
      <protection locked="0"/>
    </xf>
    <xf numFmtId="0" fontId="34" fillId="2" borderId="25" xfId="822" applyFont="1" applyFill="1" applyBorder="1" applyAlignment="1" applyProtection="1">
      <alignment horizontal="center" vertical="center" wrapText="1"/>
      <protection locked="0"/>
    </xf>
    <xf numFmtId="43" fontId="34" fillId="2" borderId="25" xfId="9" applyFont="1" applyFill="1" applyBorder="1" applyAlignment="1" applyProtection="1">
      <alignment horizontal="right" vertical="center"/>
    </xf>
    <xf numFmtId="0" fontId="4" fillId="2" borderId="25" xfId="1070" applyFont="1" applyFill="1" applyBorder="1" applyAlignment="1" applyProtection="1">
      <alignment vertical="center" wrapText="1"/>
      <protection locked="0"/>
    </xf>
    <xf numFmtId="43" fontId="4" fillId="2" borderId="25" xfId="1070" applyNumberFormat="1" applyFont="1" applyFill="1" applyBorder="1" applyAlignment="1" applyProtection="1">
      <alignment vertical="center" wrapText="1"/>
      <protection locked="0"/>
    </xf>
    <xf numFmtId="43" fontId="34" fillId="2" borderId="25" xfId="1070" applyNumberFormat="1" applyFont="1" applyFill="1" applyBorder="1" applyAlignment="1" applyProtection="1">
      <alignment vertical="center" wrapText="1"/>
      <protection locked="0"/>
    </xf>
    <xf numFmtId="0" fontId="34" fillId="2" borderId="25" xfId="1070" applyFont="1" applyFill="1" applyBorder="1" applyAlignment="1" applyProtection="1">
      <alignment horizontal="justify" vertical="center" wrapText="1"/>
      <protection locked="0"/>
    </xf>
    <xf numFmtId="0" fontId="4" fillId="0" borderId="25" xfId="822" applyFont="1" applyFill="1" applyBorder="1" applyAlignment="1" applyProtection="1">
      <alignment horizontal="center" vertical="center" wrapText="1"/>
      <protection locked="0"/>
    </xf>
    <xf numFmtId="2" fontId="4" fillId="0" borderId="25" xfId="2" applyNumberFormat="1" applyFont="1" applyFill="1" applyBorder="1" applyAlignment="1">
      <alignment horizontal="center" vertical="center"/>
    </xf>
    <xf numFmtId="2" fontId="4" fillId="0" borderId="25" xfId="2" applyNumberFormat="1" applyFont="1" applyFill="1" applyBorder="1" applyAlignment="1">
      <alignment horizontal="right" vertical="center"/>
    </xf>
    <xf numFmtId="0" fontId="4" fillId="0" borderId="25" xfId="2" applyFont="1" applyBorder="1" applyAlignment="1">
      <alignment horizontal="center" vertical="center" wrapText="1"/>
    </xf>
    <xf numFmtId="0" fontId="4" fillId="0" borderId="25" xfId="15" applyFont="1" applyBorder="1" applyAlignment="1" applyProtection="1">
      <alignment horizontal="justify" vertical="center" wrapText="1"/>
      <protection locked="0"/>
    </xf>
    <xf numFmtId="0" fontId="4" fillId="0" borderId="25" xfId="822" applyFont="1" applyBorder="1" applyAlignment="1" applyProtection="1">
      <alignment vertical="center" wrapText="1"/>
      <protection locked="0"/>
    </xf>
    <xf numFmtId="2" fontId="32" fillId="0" borderId="25" xfId="2" applyNumberFormat="1" applyFont="1" applyBorder="1" applyAlignment="1" applyProtection="1">
      <alignment horizontal="right" vertical="center" wrapText="1"/>
      <protection locked="0"/>
    </xf>
    <xf numFmtId="0" fontId="4" fillId="25" borderId="25" xfId="822" applyFont="1" applyFill="1" applyBorder="1" applyAlignment="1" applyProtection="1">
      <alignment vertical="center" wrapText="1"/>
      <protection locked="0"/>
    </xf>
    <xf numFmtId="166" fontId="4" fillId="25" borderId="25" xfId="822" applyNumberFormat="1" applyFont="1" applyFill="1" applyBorder="1" applyAlignment="1" applyProtection="1">
      <alignment horizontal="center" vertical="center" wrapText="1"/>
      <protection locked="0"/>
    </xf>
    <xf numFmtId="0" fontId="4" fillId="25" borderId="25" xfId="822" applyFont="1" applyFill="1" applyBorder="1" applyAlignment="1" applyProtection="1">
      <alignment horizontal="center" vertical="center" wrapText="1"/>
      <protection locked="0"/>
    </xf>
    <xf numFmtId="43" fontId="4" fillId="25" borderId="25" xfId="9" applyFont="1" applyFill="1" applyBorder="1" applyAlignment="1" applyProtection="1">
      <alignment horizontal="right" vertical="center" wrapText="1"/>
    </xf>
    <xf numFmtId="0" fontId="32" fillId="25" borderId="25" xfId="2" applyFont="1" applyFill="1" applyBorder="1" applyAlignment="1" applyProtection="1">
      <alignment horizontal="justify" vertical="center" wrapText="1"/>
      <protection locked="0"/>
    </xf>
    <xf numFmtId="2" fontId="32" fillId="25" borderId="25" xfId="2" applyNumberFormat="1" applyFont="1" applyFill="1" applyBorder="1" applyAlignment="1" applyProtection="1">
      <alignment horizontal="right" vertical="center" wrapText="1"/>
      <protection locked="0"/>
    </xf>
    <xf numFmtId="0" fontId="4" fillId="2" borderId="25" xfId="2" applyFont="1" applyFill="1" applyBorder="1" applyAlignment="1" applyProtection="1">
      <alignment horizontal="justify" vertical="center" wrapText="1"/>
      <protection locked="0"/>
    </xf>
    <xf numFmtId="43" fontId="4" fillId="2" borderId="25" xfId="2" applyNumberFormat="1" applyFont="1" applyFill="1" applyBorder="1" applyAlignment="1" applyProtection="1">
      <alignment horizontal="justify" vertical="center" wrapText="1"/>
      <protection locked="0"/>
    </xf>
    <xf numFmtId="0" fontId="4" fillId="0" borderId="25" xfId="2" applyFont="1" applyBorder="1" applyAlignment="1" applyProtection="1">
      <alignment horizontal="justify" vertical="center" wrapText="1"/>
      <protection locked="0"/>
    </xf>
    <xf numFmtId="1" fontId="4" fillId="0" borderId="25" xfId="2" applyNumberFormat="1" applyFont="1" applyBorder="1" applyAlignment="1">
      <alignment horizontal="center" vertical="center" wrapText="1"/>
    </xf>
    <xf numFmtId="164" fontId="4" fillId="0" borderId="25" xfId="4" applyFont="1" applyFill="1" applyBorder="1" applyAlignment="1">
      <alignment horizontal="center" vertical="center" wrapText="1"/>
    </xf>
    <xf numFmtId="164" fontId="4" fillId="0" borderId="25" xfId="4" applyFont="1" applyFill="1" applyBorder="1" applyAlignment="1">
      <alignment horizontal="right" vertical="center" wrapText="1"/>
    </xf>
    <xf numFmtId="2" fontId="26" fillId="0" borderId="25" xfId="2" applyNumberFormat="1" applyFont="1" applyBorder="1" applyAlignment="1">
      <alignment horizontal="left" vertical="center" wrapText="1"/>
    </xf>
    <xf numFmtId="2" fontId="27" fillId="2" borderId="25" xfId="15" applyNumberFormat="1" applyFont="1" applyFill="1" applyBorder="1" applyAlignment="1" applyProtection="1">
      <alignment horizontal="justify" vertical="center" wrapText="1"/>
      <protection locked="0"/>
    </xf>
    <xf numFmtId="0" fontId="26" fillId="21" borderId="25" xfId="2" applyFont="1" applyFill="1" applyBorder="1" applyAlignment="1">
      <alignment horizontal="center" vertical="center" wrapText="1"/>
    </xf>
    <xf numFmtId="0" fontId="26" fillId="21" borderId="25" xfId="2" applyFont="1" applyFill="1" applyBorder="1" applyAlignment="1">
      <alignment vertical="center" wrapText="1"/>
    </xf>
    <xf numFmtId="0" fontId="26" fillId="21" borderId="25" xfId="2" applyFont="1" applyFill="1" applyBorder="1" applyAlignment="1">
      <alignment horizontal="right" vertical="center" wrapText="1"/>
    </xf>
    <xf numFmtId="2" fontId="26" fillId="21" borderId="25" xfId="2" applyNumberFormat="1" applyFont="1" applyFill="1" applyBorder="1" applyAlignment="1">
      <alignment horizontal="right" vertical="center" wrapText="1"/>
    </xf>
    <xf numFmtId="0" fontId="26" fillId="21" borderId="25" xfId="2" applyFont="1" applyFill="1" applyBorder="1" applyAlignment="1">
      <alignment horizontal="justify" vertical="center" wrapText="1"/>
    </xf>
    <xf numFmtId="0" fontId="26" fillId="85" borderId="25" xfId="2" applyFont="1" applyFill="1" applyBorder="1" applyAlignment="1">
      <alignment horizontal="center" vertical="center" wrapText="1"/>
    </xf>
    <xf numFmtId="0" fontId="26" fillId="86" borderId="25" xfId="2" applyFont="1" applyFill="1" applyBorder="1" applyAlignment="1">
      <alignment vertical="center" wrapText="1"/>
    </xf>
    <xf numFmtId="0" fontId="26" fillId="86" borderId="25" xfId="2" applyFont="1" applyFill="1" applyBorder="1" applyAlignment="1">
      <alignment horizontal="right" vertical="center" wrapText="1"/>
    </xf>
    <xf numFmtId="0" fontId="88" fillId="0" borderId="0" xfId="2" applyFont="1" applyAlignment="1">
      <alignment horizontal="center" vertical="center" wrapText="1"/>
    </xf>
    <xf numFmtId="0" fontId="91" fillId="0" borderId="0" xfId="2" applyFont="1" applyAlignment="1">
      <alignment horizontal="center" vertical="center" wrapText="1"/>
    </xf>
    <xf numFmtId="0" fontId="2" fillId="62" borderId="25" xfId="2" applyFont="1" applyFill="1" applyBorder="1" applyAlignment="1">
      <alignment horizontal="center" vertical="center" wrapText="1"/>
    </xf>
    <xf numFmtId="0" fontId="2" fillId="62" borderId="25" xfId="2" applyFont="1" applyFill="1" applyBorder="1" applyAlignment="1">
      <alignment horizontal="justify" vertical="center" wrapText="1"/>
    </xf>
    <xf numFmtId="165" fontId="28" fillId="2" borderId="25" xfId="2" applyNumberFormat="1" applyFont="1" applyFill="1" applyBorder="1" applyAlignment="1">
      <alignment horizontal="center" vertical="center" wrapText="1"/>
    </xf>
    <xf numFmtId="0" fontId="45" fillId="0" borderId="25" xfId="2" applyFont="1" applyBorder="1" applyAlignment="1">
      <alignment horizontal="justify" vertical="center" wrapText="1"/>
    </xf>
    <xf numFmtId="0" fontId="4" fillId="0" borderId="25" xfId="766" applyFont="1" applyBorder="1" applyAlignment="1" applyProtection="1">
      <alignment vertical="center" wrapText="1"/>
      <protection locked="0"/>
    </xf>
    <xf numFmtId="2" fontId="4" fillId="0" borderId="25" xfId="9" applyNumberFormat="1" applyFont="1" applyBorder="1" applyAlignment="1" applyProtection="1">
      <alignment vertical="center" wrapText="1"/>
    </xf>
    <xf numFmtId="2" fontId="4" fillId="0" borderId="25" xfId="766" applyNumberFormat="1" applyFont="1" applyBorder="1" applyAlignment="1" applyProtection="1">
      <alignment horizontal="center" vertical="center" wrapText="1"/>
      <protection locked="0"/>
    </xf>
    <xf numFmtId="165" fontId="26" fillId="0" borderId="25" xfId="2" applyNumberFormat="1" applyFont="1" applyFill="1" applyBorder="1" applyAlignment="1">
      <alignment horizontal="center" vertical="center" wrapText="1"/>
    </xf>
    <xf numFmtId="0" fontId="34" fillId="0" borderId="25" xfId="704" applyFont="1" applyFill="1" applyBorder="1" applyAlignment="1">
      <alignment horizontal="justify" vertical="center" wrapText="1"/>
    </xf>
    <xf numFmtId="0" fontId="28" fillId="0" borderId="25" xfId="2" applyFont="1" applyFill="1" applyBorder="1" applyAlignment="1" applyProtection="1">
      <alignment vertical="center" wrapText="1"/>
      <protection locked="0"/>
    </xf>
    <xf numFmtId="43" fontId="4" fillId="0" borderId="25" xfId="9" applyFont="1" applyFill="1" applyBorder="1" applyAlignment="1" applyProtection="1">
      <alignment vertical="center" wrapText="1"/>
    </xf>
    <xf numFmtId="165" fontId="28" fillId="0" borderId="25" xfId="2" applyNumberFormat="1" applyFont="1" applyFill="1" applyBorder="1" applyAlignment="1">
      <alignment horizontal="center" vertical="center" wrapText="1"/>
    </xf>
    <xf numFmtId="165" fontId="28" fillId="25" borderId="25" xfId="2" applyNumberFormat="1" applyFont="1" applyFill="1" applyBorder="1" applyAlignment="1">
      <alignment horizontal="center" vertical="center" wrapText="1"/>
    </xf>
    <xf numFmtId="0" fontId="4" fillId="25" borderId="25" xfId="704" applyFont="1" applyFill="1" applyBorder="1" applyAlignment="1">
      <alignment horizontal="justify" vertical="center" wrapText="1"/>
    </xf>
    <xf numFmtId="0" fontId="28" fillId="25" borderId="25" xfId="2" applyFont="1" applyFill="1" applyBorder="1" applyAlignment="1" applyProtection="1">
      <alignment vertical="center" wrapText="1"/>
      <protection locked="0"/>
    </xf>
    <xf numFmtId="0" fontId="4" fillId="25" borderId="25" xfId="766" applyFont="1" applyFill="1" applyBorder="1" applyAlignment="1" applyProtection="1">
      <alignment vertical="center" wrapText="1"/>
      <protection locked="0"/>
    </xf>
    <xf numFmtId="43" fontId="4" fillId="25" borderId="25" xfId="9" applyFont="1" applyFill="1" applyBorder="1" applyAlignment="1" applyProtection="1">
      <alignment vertical="center" wrapText="1"/>
    </xf>
    <xf numFmtId="43" fontId="3" fillId="25" borderId="25" xfId="2" applyNumberFormat="1" applyFont="1" applyFill="1" applyBorder="1" applyAlignment="1">
      <alignment vertical="center" wrapText="1"/>
    </xf>
    <xf numFmtId="0" fontId="28" fillId="25" borderId="25" xfId="766" applyFont="1" applyFill="1" applyBorder="1" applyAlignment="1" applyProtection="1">
      <alignment horizontal="justify" vertical="center" wrapText="1"/>
      <protection locked="0"/>
    </xf>
    <xf numFmtId="0" fontId="34" fillId="0" borderId="25" xfId="766" applyFont="1" applyBorder="1" applyAlignment="1" applyProtection="1">
      <alignment vertical="center" wrapText="1"/>
      <protection locked="0"/>
    </xf>
    <xf numFmtId="0" fontId="34" fillId="0" borderId="25" xfId="766" applyFont="1" applyBorder="1" applyAlignment="1" applyProtection="1">
      <alignment horizontal="center" vertical="center" wrapText="1"/>
      <protection locked="0"/>
    </xf>
    <xf numFmtId="2" fontId="34" fillId="0" borderId="25" xfId="2" applyNumberFormat="1" applyFont="1" applyBorder="1" applyAlignment="1">
      <alignment vertical="center" wrapText="1"/>
    </xf>
    <xf numFmtId="2" fontId="34" fillId="0" borderId="25" xfId="767" applyNumberFormat="1" applyFont="1" applyBorder="1" applyAlignment="1">
      <alignment vertical="center" wrapText="1"/>
    </xf>
    <xf numFmtId="2" fontId="33" fillId="0" borderId="25" xfId="704" applyNumberFormat="1" applyFont="1" applyBorder="1" applyAlignment="1" applyProtection="1">
      <alignment horizontal="justify" vertical="center" wrapText="1"/>
      <protection locked="0"/>
    </xf>
    <xf numFmtId="0" fontId="26" fillId="0" borderId="25" xfId="767" applyFont="1" applyBorder="1" applyAlignment="1">
      <alignment horizontal="justify" vertical="center" wrapText="1"/>
    </xf>
    <xf numFmtId="2" fontId="4" fillId="0" borderId="25" xfId="2" applyNumberFormat="1" applyFont="1" applyBorder="1" applyAlignment="1">
      <alignment vertical="center" wrapText="1"/>
    </xf>
    <xf numFmtId="2" fontId="4" fillId="0" borderId="25" xfId="767" applyNumberFormat="1" applyFont="1" applyBorder="1" applyAlignment="1">
      <alignment vertical="center" wrapText="1"/>
    </xf>
    <xf numFmtId="0" fontId="28" fillId="2" borderId="25" xfId="10" applyFont="1" applyFill="1" applyBorder="1" applyAlignment="1">
      <alignment horizontal="justify" vertical="center" wrapText="1"/>
    </xf>
    <xf numFmtId="2" fontId="28" fillId="0" borderId="25" xfId="10" applyNumberFormat="1" applyFont="1" applyBorder="1" applyAlignment="1">
      <alignment vertical="center" wrapText="1"/>
    </xf>
    <xf numFmtId="0" fontId="26" fillId="2" borderId="25" xfId="10" applyFont="1" applyFill="1" applyBorder="1" applyAlignment="1" applyProtection="1">
      <alignment horizontal="justify" vertical="center" wrapText="1"/>
      <protection locked="0"/>
    </xf>
    <xf numFmtId="0" fontId="28" fillId="0" borderId="25" xfId="10" applyFont="1" applyBorder="1" applyAlignment="1">
      <alignment horizontal="justify" vertical="center" wrapText="1"/>
    </xf>
    <xf numFmtId="0" fontId="28" fillId="0" borderId="25" xfId="704" applyFont="1" applyBorder="1" applyAlignment="1" applyProtection="1">
      <alignment vertical="center" wrapText="1"/>
      <protection locked="0"/>
    </xf>
    <xf numFmtId="2" fontId="28" fillId="0" borderId="25" xfId="704" applyNumberFormat="1" applyFont="1" applyBorder="1" applyAlignment="1" applyProtection="1">
      <alignment vertical="center" wrapText="1"/>
      <protection locked="0"/>
    </xf>
    <xf numFmtId="166" fontId="4" fillId="0" borderId="25" xfId="9" applyNumberFormat="1" applyFont="1" applyFill="1" applyBorder="1" applyAlignment="1" applyProtection="1">
      <alignment vertical="center" wrapText="1"/>
    </xf>
    <xf numFmtId="0" fontId="28" fillId="2" borderId="25" xfId="10" applyFont="1" applyFill="1" applyBorder="1" applyAlignment="1" applyProtection="1">
      <alignment horizontal="center" vertical="center" wrapText="1"/>
      <protection locked="0"/>
    </xf>
    <xf numFmtId="0" fontId="28" fillId="2" borderId="25" xfId="2" applyFont="1" applyFill="1" applyBorder="1" applyAlignment="1" applyProtection="1">
      <alignment horizontal="justify" vertical="center" wrapText="1"/>
      <protection locked="0"/>
    </xf>
    <xf numFmtId="0" fontId="34" fillId="0" borderId="25" xfId="767" applyFont="1" applyBorder="1" applyAlignment="1" applyProtection="1">
      <alignment vertical="center" wrapText="1"/>
      <protection locked="0"/>
    </xf>
    <xf numFmtId="0" fontId="26" fillId="0" borderId="25" xfId="10" applyFont="1" applyBorder="1" applyAlignment="1" applyProtection="1">
      <alignment horizontal="center" vertical="center" wrapText="1"/>
      <protection locked="0"/>
    </xf>
    <xf numFmtId="2" fontId="26" fillId="0" borderId="25" xfId="704" applyNumberFormat="1" applyFont="1" applyBorder="1" applyAlignment="1" applyProtection="1">
      <alignment horizontal="justify" vertical="center" wrapText="1"/>
      <protection locked="0"/>
    </xf>
    <xf numFmtId="0" fontId="28" fillId="25" borderId="25" xfId="766" applyFont="1" applyFill="1" applyBorder="1" applyAlignment="1" applyProtection="1">
      <alignment vertical="center" wrapText="1"/>
      <protection locked="0"/>
    </xf>
    <xf numFmtId="0" fontId="28" fillId="25" borderId="25" xfId="10" applyFont="1" applyFill="1" applyBorder="1" applyAlignment="1" applyProtection="1">
      <alignment horizontal="center" vertical="center" wrapText="1"/>
      <protection locked="0"/>
    </xf>
    <xf numFmtId="0" fontId="28" fillId="25" borderId="25" xfId="2" applyFont="1" applyFill="1" applyBorder="1" applyAlignment="1" applyProtection="1">
      <alignment horizontal="justify" vertical="center" wrapText="1"/>
      <protection locked="0"/>
    </xf>
    <xf numFmtId="43" fontId="4" fillId="0" borderId="25" xfId="9" applyFont="1" applyBorder="1" applyAlignment="1" applyProtection="1">
      <alignment vertical="center" wrapText="1"/>
    </xf>
    <xf numFmtId="43" fontId="28" fillId="0" borderId="25" xfId="9" applyFont="1" applyFill="1" applyBorder="1" applyAlignment="1" applyProtection="1">
      <alignment vertical="center" wrapText="1"/>
    </xf>
    <xf numFmtId="0" fontId="28" fillId="0" borderId="25" xfId="7" applyFont="1" applyBorder="1" applyAlignment="1">
      <alignment horizontal="justify" vertical="center" wrapText="1"/>
    </xf>
    <xf numFmtId="0" fontId="28" fillId="0" borderId="25" xfId="7" applyFont="1" applyBorder="1" applyAlignment="1" applyProtection="1">
      <alignment vertical="center" wrapText="1"/>
      <protection locked="0"/>
    </xf>
    <xf numFmtId="0" fontId="28" fillId="0" borderId="25" xfId="824" applyFont="1" applyBorder="1" applyAlignment="1" applyProtection="1">
      <alignment vertical="center" wrapText="1"/>
      <protection locked="0"/>
    </xf>
    <xf numFmtId="43" fontId="28" fillId="0" borderId="25" xfId="9" applyFont="1" applyBorder="1" applyAlignment="1" applyProtection="1">
      <alignment vertical="center" wrapText="1"/>
    </xf>
    <xf numFmtId="0" fontId="3" fillId="58" borderId="25" xfId="2" applyFont="1" applyFill="1" applyBorder="1" applyAlignment="1">
      <alignment horizontal="justify" vertical="center" wrapText="1"/>
    </xf>
    <xf numFmtId="0" fontId="33" fillId="0" borderId="25" xfId="766" applyFont="1" applyBorder="1" applyAlignment="1">
      <alignment horizontal="left" vertical="center" wrapText="1"/>
    </xf>
    <xf numFmtId="0" fontId="33" fillId="0" borderId="25" xfId="766" applyFont="1" applyBorder="1" applyAlignment="1">
      <alignment horizontal="justify" vertical="center" wrapText="1"/>
    </xf>
    <xf numFmtId="0" fontId="28" fillId="0" borderId="25" xfId="766" applyFont="1" applyBorder="1" applyAlignment="1">
      <alignment horizontal="justify" vertical="center" wrapText="1"/>
    </xf>
    <xf numFmtId="0" fontId="33" fillId="58" borderId="25" xfId="2" applyFont="1" applyFill="1" applyBorder="1" applyAlignment="1">
      <alignment vertical="center" wrapText="1"/>
    </xf>
    <xf numFmtId="0" fontId="34" fillId="86" borderId="25" xfId="2" applyFont="1" applyFill="1" applyBorder="1" applyAlignment="1">
      <alignment horizontal="center" vertical="center" wrapText="1"/>
    </xf>
    <xf numFmtId="0" fontId="2" fillId="86" borderId="25" xfId="2" applyFont="1" applyFill="1" applyBorder="1" applyAlignment="1">
      <alignment horizontal="justify" vertical="center" wrapText="1"/>
    </xf>
    <xf numFmtId="0" fontId="2" fillId="86" borderId="25" xfId="2" applyFont="1" applyFill="1" applyBorder="1" applyAlignment="1">
      <alignment vertical="center" wrapText="1"/>
    </xf>
    <xf numFmtId="0" fontId="2" fillId="86" borderId="25" xfId="2" applyFont="1" applyFill="1" applyBorder="1" applyAlignment="1">
      <alignment horizontal="center" vertical="center" wrapText="1"/>
    </xf>
    <xf numFmtId="2" fontId="42" fillId="86" borderId="25" xfId="2" applyNumberFormat="1" applyFont="1" applyFill="1" applyBorder="1" applyAlignment="1">
      <alignment vertical="center" wrapText="1"/>
    </xf>
    <xf numFmtId="0" fontId="2" fillId="62" borderId="25" xfId="2" applyFont="1" applyFill="1" applyBorder="1" applyAlignment="1">
      <alignment horizontal="left" vertical="center" wrapText="1"/>
    </xf>
    <xf numFmtId="2" fontId="26" fillId="58" borderId="25" xfId="2" applyNumberFormat="1" applyFont="1" applyFill="1" applyBorder="1" applyAlignment="1" applyProtection="1">
      <alignment horizontal="right" vertical="center" wrapText="1"/>
      <protection locked="0"/>
    </xf>
    <xf numFmtId="0" fontId="28" fillId="58" borderId="25" xfId="2" applyFont="1" applyFill="1" applyBorder="1" applyAlignment="1" applyProtection="1">
      <alignment horizontal="justify" vertical="center" wrapText="1"/>
      <protection locked="0"/>
    </xf>
    <xf numFmtId="2" fontId="3" fillId="0" borderId="25" xfId="2" applyNumberFormat="1" applyFont="1" applyBorder="1" applyAlignment="1">
      <alignment horizontal="center" vertical="center" wrapText="1"/>
    </xf>
    <xf numFmtId="0" fontId="26" fillId="0" borderId="25" xfId="2" applyFont="1" applyFill="1" applyBorder="1" applyAlignment="1" applyProtection="1">
      <alignment vertical="center" wrapText="1"/>
      <protection locked="0"/>
    </xf>
    <xf numFmtId="0" fontId="26" fillId="0" borderId="25" xfId="2" applyFont="1" applyFill="1" applyBorder="1" applyAlignment="1" applyProtection="1">
      <alignment horizontal="center" vertical="center"/>
      <protection locked="0"/>
    </xf>
    <xf numFmtId="0" fontId="28" fillId="0" borderId="25" xfId="2" applyFont="1" applyFill="1" applyBorder="1" applyAlignment="1" applyProtection="1">
      <alignment horizontal="center" vertical="center"/>
      <protection locked="0"/>
    </xf>
    <xf numFmtId="43" fontId="28" fillId="0" borderId="25" xfId="2" applyNumberFormat="1" applyFont="1" applyFill="1" applyBorder="1" applyAlignment="1" applyProtection="1">
      <alignment vertical="center" wrapText="1"/>
      <protection locked="0"/>
    </xf>
    <xf numFmtId="43" fontId="26" fillId="0" borderId="25" xfId="2" applyNumberFormat="1" applyFont="1" applyFill="1" applyBorder="1" applyAlignment="1" applyProtection="1">
      <alignment vertical="center" wrapText="1"/>
      <protection locked="0"/>
    </xf>
    <xf numFmtId="2" fontId="4" fillId="0" borderId="25" xfId="2" applyNumberFormat="1" applyFont="1" applyFill="1" applyBorder="1" applyAlignment="1">
      <alignment horizontal="right" vertical="center" wrapText="1"/>
    </xf>
    <xf numFmtId="0" fontId="28" fillId="0" borderId="25" xfId="766" applyFont="1" applyFill="1" applyBorder="1" applyAlignment="1">
      <alignment horizontal="justify" vertical="center" wrapText="1"/>
    </xf>
    <xf numFmtId="0" fontId="4" fillId="0" borderId="25" xfId="704" applyFont="1" applyFill="1" applyBorder="1" applyAlignment="1" applyProtection="1">
      <alignment horizontal="center" vertical="center" wrapText="1"/>
      <protection locked="0"/>
    </xf>
    <xf numFmtId="2" fontId="4" fillId="0" borderId="25" xfId="704" applyNumberFormat="1" applyFont="1" applyFill="1" applyBorder="1" applyAlignment="1">
      <alignment horizontal="right" vertical="center" wrapText="1"/>
    </xf>
    <xf numFmtId="2" fontId="4" fillId="0" borderId="25" xfId="766" applyNumberFormat="1" applyFont="1" applyFill="1" applyBorder="1" applyAlignment="1">
      <alignment horizontal="right" vertical="center" wrapText="1"/>
    </xf>
    <xf numFmtId="2" fontId="28" fillId="0" borderId="25" xfId="766" applyNumberFormat="1" applyFont="1" applyFill="1" applyBorder="1" applyAlignment="1" applyProtection="1">
      <alignment horizontal="justify" vertical="center" wrapText="1"/>
      <protection locked="0"/>
    </xf>
    <xf numFmtId="2" fontId="34" fillId="0" borderId="25" xfId="2" applyNumberFormat="1" applyFont="1" applyBorder="1" applyAlignment="1">
      <alignment horizontal="right" vertical="center" wrapText="1"/>
    </xf>
    <xf numFmtId="0" fontId="26" fillId="0" borderId="25" xfId="7" applyFont="1" applyBorder="1" applyAlignment="1" applyProtection="1">
      <alignment vertical="center" wrapText="1"/>
      <protection locked="0"/>
    </xf>
    <xf numFmtId="2" fontId="26" fillId="0" borderId="25" xfId="7" applyNumberFormat="1" applyFont="1" applyBorder="1" applyAlignment="1">
      <alignment vertical="center" wrapText="1"/>
    </xf>
    <xf numFmtId="0" fontId="26" fillId="0" borderId="25" xfId="7" applyFont="1" applyBorder="1" applyAlignment="1" applyProtection="1">
      <alignment horizontal="center" vertical="center" wrapText="1"/>
      <protection locked="0"/>
    </xf>
    <xf numFmtId="43" fontId="28" fillId="79" borderId="25" xfId="2" applyNumberFormat="1" applyFont="1" applyFill="1" applyBorder="1" applyAlignment="1" applyProtection="1">
      <alignment vertical="center" wrapText="1"/>
      <protection locked="0"/>
    </xf>
    <xf numFmtId="2" fontId="4" fillId="0" borderId="25" xfId="2" applyNumberFormat="1" applyFont="1" applyBorder="1" applyAlignment="1">
      <alignment horizontal="right" vertical="center" wrapText="1"/>
    </xf>
    <xf numFmtId="0" fontId="28" fillId="0" borderId="25" xfId="767" applyFont="1" applyBorder="1" applyAlignment="1" applyProtection="1">
      <alignment horizontal="center" vertical="center" wrapText="1"/>
      <protection locked="0"/>
    </xf>
    <xf numFmtId="0" fontId="34" fillId="0" borderId="25" xfId="7" applyFont="1" applyBorder="1" applyAlignment="1" applyProtection="1">
      <alignment horizontal="justify" vertical="center" wrapText="1"/>
      <protection locked="0"/>
    </xf>
    <xf numFmtId="43" fontId="28" fillId="0" borderId="25" xfId="2" applyNumberFormat="1" applyFont="1" applyBorder="1" applyAlignment="1" applyProtection="1">
      <alignment horizontal="right" vertical="center" wrapText="1"/>
      <protection locked="0"/>
    </xf>
    <xf numFmtId="0" fontId="43" fillId="0" borderId="25" xfId="2" applyFont="1" applyBorder="1" applyAlignment="1" applyProtection="1">
      <alignment horizontal="justify" vertical="center" wrapText="1"/>
      <protection locked="0"/>
    </xf>
    <xf numFmtId="0" fontId="33" fillId="0" borderId="26" xfId="7" applyFont="1" applyBorder="1" applyAlignment="1" applyProtection="1">
      <alignment horizontal="left" vertical="center" wrapText="1"/>
      <protection locked="0"/>
    </xf>
    <xf numFmtId="0" fontId="26" fillId="58" borderId="25" xfId="2" applyFont="1" applyFill="1" applyBorder="1" applyAlignment="1" applyProtection="1">
      <alignment horizontal="justify" vertical="center" wrapText="1"/>
      <protection locked="0"/>
    </xf>
    <xf numFmtId="0" fontId="43" fillId="0" borderId="25" xfId="767" applyFont="1" applyBorder="1" applyAlignment="1" applyProtection="1">
      <alignment vertical="center" wrapText="1"/>
      <protection locked="0"/>
    </xf>
    <xf numFmtId="0" fontId="26" fillId="0" borderId="26" xfId="7" applyFont="1" applyBorder="1" applyAlignment="1" applyProtection="1">
      <alignment horizontal="left" vertical="center" wrapText="1"/>
      <protection locked="0"/>
    </xf>
    <xf numFmtId="43" fontId="26" fillId="0" borderId="25" xfId="2" applyNumberFormat="1" applyFont="1" applyFill="1" applyBorder="1" applyAlignment="1" applyProtection="1">
      <alignment horizontal="justify" vertical="center" wrapText="1"/>
      <protection locked="0"/>
    </xf>
    <xf numFmtId="43" fontId="28" fillId="0" borderId="25" xfId="2" applyNumberFormat="1" applyFont="1" applyFill="1" applyBorder="1" applyAlignment="1" applyProtection="1">
      <alignment horizontal="right" vertical="center" wrapText="1"/>
      <protection locked="0"/>
    </xf>
    <xf numFmtId="0" fontId="33" fillId="0" borderId="25" xfId="767" applyFont="1" applyBorder="1" applyAlignment="1">
      <alignment horizontal="justify" vertical="center" wrapText="1"/>
    </xf>
    <xf numFmtId="0" fontId="28" fillId="0" borderId="25" xfId="767" applyFont="1" applyBorder="1" applyAlignment="1">
      <alignment horizontal="justify" vertical="center" wrapText="1"/>
    </xf>
    <xf numFmtId="0" fontId="33" fillId="58" borderId="25" xfId="2" applyFont="1" applyFill="1" applyBorder="1" applyAlignment="1" applyProtection="1">
      <alignment horizontal="justify" vertical="center" wrapText="1"/>
      <protection locked="0"/>
    </xf>
    <xf numFmtId="0" fontId="34" fillId="0" borderId="25" xfId="704" applyFont="1" applyBorder="1" applyAlignment="1" applyProtection="1">
      <alignment vertical="center" wrapText="1"/>
      <protection locked="0"/>
    </xf>
    <xf numFmtId="0" fontId="34" fillId="0" borderId="25" xfId="704" applyFont="1" applyBorder="1" applyAlignment="1" applyProtection="1">
      <alignment horizontal="center" vertical="center" wrapText="1"/>
      <protection locked="0"/>
    </xf>
    <xf numFmtId="0" fontId="33" fillId="0" borderId="26" xfId="704" applyFont="1" applyBorder="1" applyAlignment="1" applyProtection="1">
      <alignment horizontal="left" vertical="center" wrapText="1"/>
      <protection locked="0"/>
    </xf>
    <xf numFmtId="0" fontId="4" fillId="0" borderId="25" xfId="1070" applyFont="1" applyBorder="1" applyAlignment="1" applyProtection="1">
      <alignment vertical="center"/>
      <protection locked="0"/>
    </xf>
    <xf numFmtId="0" fontId="4" fillId="0" borderId="25" xfId="1070" applyFont="1" applyBorder="1" applyAlignment="1" applyProtection="1">
      <alignment horizontal="center" vertical="center" wrapText="1"/>
      <protection locked="0"/>
    </xf>
    <xf numFmtId="43" fontId="34" fillId="0" borderId="25" xfId="9" applyFont="1" applyFill="1" applyBorder="1" applyAlignment="1" applyProtection="1">
      <alignment horizontal="center" vertical="center"/>
    </xf>
    <xf numFmtId="0" fontId="27" fillId="0" borderId="25" xfId="1070" applyFont="1" applyBorder="1" applyAlignment="1" applyProtection="1">
      <alignment horizontal="justify" vertical="center" wrapText="1"/>
      <protection locked="0"/>
    </xf>
    <xf numFmtId="43" fontId="4" fillId="0" borderId="25" xfId="9" applyFont="1" applyFill="1" applyBorder="1" applyAlignment="1" applyProtection="1">
      <alignment horizontal="center" vertical="center"/>
    </xf>
    <xf numFmtId="2" fontId="28" fillId="0" borderId="25" xfId="2" applyNumberFormat="1" applyFont="1" applyFill="1" applyBorder="1" applyAlignment="1" applyProtection="1">
      <alignment horizontal="justify" vertical="center" wrapText="1"/>
      <protection locked="0"/>
    </xf>
    <xf numFmtId="2" fontId="28" fillId="0" borderId="25" xfId="2" applyNumberFormat="1" applyFont="1" applyFill="1" applyBorder="1" applyAlignment="1" applyProtection="1">
      <alignment horizontal="right" vertical="center" wrapText="1"/>
      <protection locked="0"/>
    </xf>
    <xf numFmtId="190" fontId="28" fillId="25" borderId="25" xfId="9" applyNumberFormat="1" applyFont="1" applyFill="1" applyBorder="1" applyAlignment="1" applyProtection="1">
      <alignment horizontal="right" vertical="center" wrapText="1"/>
    </xf>
    <xf numFmtId="2" fontId="28" fillId="25" borderId="25" xfId="2" applyNumberFormat="1" applyFont="1" applyFill="1" applyBorder="1" applyAlignment="1" applyProtection="1">
      <alignment horizontal="right" vertical="center" wrapText="1"/>
      <protection locked="0"/>
    </xf>
    <xf numFmtId="43" fontId="28" fillId="25" borderId="25" xfId="2" applyNumberFormat="1" applyFont="1" applyFill="1" applyBorder="1" applyAlignment="1" applyProtection="1">
      <alignment horizontal="justify" vertical="center" wrapText="1"/>
      <protection locked="0"/>
    </xf>
    <xf numFmtId="43" fontId="28" fillId="25" borderId="25" xfId="2" applyNumberFormat="1" applyFont="1" applyFill="1" applyBorder="1" applyAlignment="1" applyProtection="1">
      <alignment vertical="center" wrapText="1"/>
      <protection locked="0"/>
    </xf>
    <xf numFmtId="0" fontId="26" fillId="25" borderId="25" xfId="2" applyFont="1" applyFill="1" applyBorder="1" applyAlignment="1" applyProtection="1">
      <alignment horizontal="justify" vertical="center" wrapText="1"/>
      <protection locked="0"/>
    </xf>
    <xf numFmtId="2" fontId="2" fillId="58" borderId="25" xfId="2" applyNumberFormat="1" applyFont="1" applyFill="1" applyBorder="1" applyAlignment="1">
      <alignment horizontal="right" vertical="center" wrapText="1"/>
    </xf>
    <xf numFmtId="0" fontId="2" fillId="58" borderId="25" xfId="2" applyFont="1" applyFill="1" applyBorder="1" applyAlignment="1">
      <alignment horizontal="justify" vertical="center" wrapText="1"/>
    </xf>
    <xf numFmtId="164" fontId="32" fillId="0" borderId="25" xfId="10" applyNumberFormat="1" applyFont="1" applyBorder="1" applyAlignment="1" applyProtection="1">
      <alignment horizontal="justify" vertical="center" wrapText="1"/>
      <protection locked="0"/>
    </xf>
    <xf numFmtId="0" fontId="28" fillId="0" borderId="25" xfId="10" applyFont="1" applyBorder="1" applyAlignment="1" applyProtection="1">
      <alignment horizontal="left" vertical="center"/>
      <protection locked="0"/>
    </xf>
    <xf numFmtId="166" fontId="28" fillId="0" borderId="25" xfId="9" applyNumberFormat="1" applyFont="1" applyFill="1" applyBorder="1" applyAlignment="1" applyProtection="1">
      <alignment horizontal="center" vertical="center" wrapText="1"/>
      <protection locked="0"/>
    </xf>
    <xf numFmtId="0" fontId="28" fillId="0" borderId="25" xfId="824" applyFont="1" applyBorder="1" applyAlignment="1" applyProtection="1">
      <alignment horizontal="left" vertical="center" wrapText="1"/>
      <protection locked="0"/>
    </xf>
    <xf numFmtId="166" fontId="28" fillId="0" borderId="25" xfId="9" applyNumberFormat="1" applyFont="1" applyFill="1" applyBorder="1" applyAlignment="1" applyProtection="1">
      <alignment horizontal="right" vertical="center" wrapText="1"/>
    </xf>
    <xf numFmtId="167" fontId="28" fillId="0" borderId="25" xfId="9" applyNumberFormat="1" applyFont="1" applyFill="1" applyBorder="1" applyAlignment="1" applyProtection="1">
      <alignment horizontal="right" vertical="center" wrapText="1"/>
    </xf>
    <xf numFmtId="2" fontId="28" fillId="0" borderId="25" xfId="767" applyNumberFormat="1" applyFont="1" applyBorder="1" applyAlignment="1">
      <alignment vertical="center" wrapText="1"/>
    </xf>
    <xf numFmtId="0" fontId="28" fillId="0" borderId="25" xfId="6" applyFont="1" applyFill="1" applyBorder="1" applyAlignment="1" applyProtection="1">
      <alignment horizontal="left" vertical="center" wrapText="1"/>
      <protection locked="0"/>
    </xf>
    <xf numFmtId="164" fontId="32" fillId="0" borderId="25" xfId="10" applyNumberFormat="1" applyFont="1" applyFill="1" applyBorder="1" applyAlignment="1" applyProtection="1">
      <alignment horizontal="justify" vertical="center" wrapText="1"/>
      <protection locked="0"/>
    </xf>
    <xf numFmtId="164" fontId="28" fillId="0" borderId="25" xfId="4" applyFont="1" applyFill="1" applyBorder="1" applyAlignment="1">
      <alignment horizontal="right" vertical="center" wrapText="1"/>
    </xf>
    <xf numFmtId="43" fontId="28" fillId="79" borderId="25" xfId="6" applyNumberFormat="1" applyFont="1" applyFill="1" applyBorder="1" applyAlignment="1" applyProtection="1">
      <alignment horizontal="justify" vertical="center" wrapText="1"/>
      <protection locked="0"/>
    </xf>
    <xf numFmtId="1" fontId="28" fillId="0" borderId="25" xfId="767" applyNumberFormat="1" applyFont="1" applyBorder="1" applyAlignment="1" applyProtection="1">
      <alignment horizontal="center" vertical="center" wrapText="1"/>
      <protection locked="0"/>
    </xf>
    <xf numFmtId="2" fontId="28" fillId="0" borderId="25" xfId="704" applyNumberFormat="1" applyFont="1" applyBorder="1" applyAlignment="1" applyProtection="1">
      <alignment horizontal="left" vertical="center"/>
      <protection locked="0"/>
    </xf>
    <xf numFmtId="0" fontId="28" fillId="0" borderId="25" xfId="704" applyFont="1" applyBorder="1" applyAlignment="1" applyProtection="1">
      <alignment horizontal="right" vertical="center" wrapText="1"/>
      <protection locked="0"/>
    </xf>
    <xf numFmtId="0" fontId="4" fillId="0" borderId="25" xfId="908" applyFont="1" applyBorder="1" applyAlignment="1">
      <alignment horizontal="justify" vertical="center" wrapText="1"/>
    </xf>
    <xf numFmtId="0" fontId="26" fillId="25" borderId="25" xfId="704" applyFont="1" applyFill="1" applyBorder="1" applyAlignment="1">
      <alignment horizontal="justify" vertical="center" wrapText="1"/>
    </xf>
    <xf numFmtId="0" fontId="26" fillId="25" borderId="25" xfId="2" applyFont="1" applyFill="1" applyBorder="1" applyAlignment="1" applyProtection="1">
      <alignment horizontal="left" vertical="center" wrapText="1"/>
      <protection locked="0"/>
    </xf>
    <xf numFmtId="0" fontId="26" fillId="25" borderId="25" xfId="767" applyFont="1" applyFill="1" applyBorder="1" applyAlignment="1" applyProtection="1">
      <alignment horizontal="left" vertical="center" wrapText="1"/>
      <protection locked="0"/>
    </xf>
    <xf numFmtId="43" fontId="26" fillId="25" borderId="25" xfId="9" applyFont="1" applyFill="1" applyBorder="1" applyAlignment="1" applyProtection="1">
      <alignment horizontal="center" vertical="center" wrapText="1"/>
    </xf>
    <xf numFmtId="0" fontId="26" fillId="25" borderId="25" xfId="767" applyFont="1" applyFill="1" applyBorder="1" applyAlignment="1" applyProtection="1">
      <alignment horizontal="center" vertical="center" wrapText="1"/>
      <protection locked="0"/>
    </xf>
    <xf numFmtId="0" fontId="26" fillId="25" borderId="25" xfId="2" applyFont="1" applyFill="1" applyBorder="1" applyAlignment="1" applyProtection="1">
      <alignment vertical="center" wrapText="1"/>
      <protection locked="0"/>
    </xf>
    <xf numFmtId="0" fontId="28" fillId="25" borderId="25" xfId="767" applyFont="1" applyFill="1" applyBorder="1" applyAlignment="1" applyProtection="1">
      <alignment horizontal="left" vertical="center" wrapText="1"/>
      <protection locked="0"/>
    </xf>
    <xf numFmtId="43" fontId="28" fillId="25" borderId="25" xfId="9" applyFont="1" applyFill="1" applyBorder="1" applyAlignment="1" applyProtection="1">
      <alignment horizontal="center" vertical="center" wrapText="1"/>
    </xf>
    <xf numFmtId="0" fontId="28" fillId="25" borderId="25" xfId="767" applyFont="1" applyFill="1" applyBorder="1" applyAlignment="1" applyProtection="1">
      <alignment horizontal="center" vertical="center" wrapText="1"/>
      <protection locked="0"/>
    </xf>
    <xf numFmtId="43" fontId="28" fillId="25" borderId="25" xfId="6" applyNumberFormat="1" applyFont="1" applyFill="1" applyBorder="1" applyAlignment="1" applyProtection="1">
      <alignment horizontal="justify" vertical="center" wrapText="1"/>
      <protection locked="0"/>
    </xf>
    <xf numFmtId="0" fontId="28" fillId="0" borderId="26" xfId="2" applyFont="1" applyBorder="1" applyAlignment="1">
      <alignment horizontal="center" vertical="center" wrapText="1"/>
    </xf>
    <xf numFmtId="0" fontId="26" fillId="0" borderId="25" xfId="1087" applyFont="1" applyBorder="1" applyAlignment="1">
      <alignment horizontal="left" vertical="center" wrapText="1"/>
    </xf>
    <xf numFmtId="43" fontId="26" fillId="0" borderId="25" xfId="9" applyFont="1" applyFill="1" applyBorder="1" applyAlignment="1">
      <alignment horizontal="left" vertical="center" wrapText="1"/>
    </xf>
    <xf numFmtId="0" fontId="26" fillId="0" borderId="25" xfId="1087" applyFont="1" applyBorder="1" applyAlignment="1">
      <alignment horizontal="center" vertical="center" wrapText="1"/>
    </xf>
    <xf numFmtId="43" fontId="26" fillId="0" borderId="25" xfId="9" applyFont="1" applyFill="1" applyBorder="1" applyAlignment="1">
      <alignment horizontal="right" vertical="center" wrapText="1"/>
    </xf>
    <xf numFmtId="0" fontId="4" fillId="0" borderId="25" xfId="1087" applyFont="1" applyBorder="1" applyAlignment="1">
      <alignment vertical="center" wrapText="1"/>
    </xf>
    <xf numFmtId="0" fontId="33" fillId="0" borderId="26" xfId="767" applyFont="1" applyBorder="1" applyAlignment="1" applyProtection="1">
      <alignment horizontal="left" vertical="center" wrapText="1"/>
      <protection locked="0"/>
    </xf>
    <xf numFmtId="43" fontId="28" fillId="0" borderId="25" xfId="9" applyFont="1" applyFill="1" applyBorder="1" applyAlignment="1">
      <alignment horizontal="left" vertical="center" wrapText="1"/>
    </xf>
    <xf numFmtId="0" fontId="28" fillId="0" borderId="25" xfId="1087" applyFont="1" applyBorder="1" applyAlignment="1">
      <alignment horizontal="center" vertical="center" wrapText="1"/>
    </xf>
    <xf numFmtId="43" fontId="28" fillId="0" borderId="25" xfId="9" applyFont="1" applyFill="1" applyBorder="1" applyAlignment="1">
      <alignment horizontal="right" vertical="center" wrapText="1"/>
    </xf>
    <xf numFmtId="0" fontId="34" fillId="0" borderId="25" xfId="767" applyFont="1" applyBorder="1" applyAlignment="1" applyProtection="1">
      <alignment horizontal="justify" vertical="center" wrapText="1"/>
      <protection locked="0"/>
    </xf>
    <xf numFmtId="0" fontId="28" fillId="0" borderId="25" xfId="1087" applyFont="1" applyFill="1" applyBorder="1" applyAlignment="1">
      <alignment horizontal="left" vertical="center" wrapText="1"/>
    </xf>
    <xf numFmtId="43" fontId="4" fillId="0" borderId="25" xfId="1087" applyNumberFormat="1" applyFont="1" applyFill="1" applyBorder="1" applyAlignment="1">
      <alignment horizontal="justify" vertical="center" wrapText="1"/>
    </xf>
    <xf numFmtId="0" fontId="34" fillId="0" borderId="25" xfId="1087" applyFont="1" applyBorder="1" applyAlignment="1">
      <alignment horizontal="justify" vertical="center" wrapText="1"/>
    </xf>
    <xf numFmtId="0" fontId="33" fillId="0" borderId="25" xfId="1087" applyFont="1" applyBorder="1" applyAlignment="1">
      <alignment horizontal="justify" vertical="center" wrapText="1"/>
    </xf>
    <xf numFmtId="43" fontId="26" fillId="0" borderId="25" xfId="9" applyFont="1" applyFill="1" applyBorder="1" applyAlignment="1" applyProtection="1">
      <alignment horizontal="center" vertical="center"/>
    </xf>
    <xf numFmtId="43" fontId="28" fillId="0" borderId="25" xfId="9" applyFont="1" applyFill="1" applyBorder="1" applyAlignment="1" applyProtection="1">
      <alignment horizontal="center" vertical="center"/>
    </xf>
    <xf numFmtId="0" fontId="3" fillId="0" borderId="25" xfId="2" applyFont="1" applyFill="1" applyBorder="1" applyAlignment="1">
      <alignment horizontal="justify" vertical="center" wrapText="1"/>
    </xf>
    <xf numFmtId="43" fontId="3" fillId="0" borderId="25" xfId="2" applyNumberFormat="1" applyFont="1" applyFill="1" applyBorder="1" applyAlignment="1">
      <alignment horizontal="justify" vertical="center" wrapText="1"/>
    </xf>
    <xf numFmtId="43" fontId="28" fillId="0" borderId="25" xfId="2" applyNumberFormat="1" applyFont="1" applyBorder="1" applyAlignment="1">
      <alignment horizontal="justify" vertical="center" wrapText="1"/>
    </xf>
    <xf numFmtId="43" fontId="26" fillId="0" borderId="25" xfId="9" applyFont="1" applyBorder="1" applyAlignment="1" applyProtection="1">
      <alignment horizontal="center" vertical="center"/>
    </xf>
    <xf numFmtId="43" fontId="3" fillId="0" borderId="25" xfId="2" applyNumberFormat="1" applyFont="1" applyBorder="1" applyAlignment="1">
      <alignment horizontal="justify" vertical="center" wrapText="1"/>
    </xf>
    <xf numFmtId="0" fontId="28" fillId="58" borderId="25" xfId="10" applyFont="1" applyFill="1" applyBorder="1" applyAlignment="1" applyProtection="1">
      <alignment vertical="center" wrapText="1"/>
      <protection locked="0"/>
    </xf>
    <xf numFmtId="0" fontId="28" fillId="58" borderId="25" xfId="767" applyFont="1" applyFill="1" applyBorder="1" applyAlignment="1" applyProtection="1">
      <alignment horizontal="left" vertical="center" wrapText="1"/>
      <protection locked="0"/>
    </xf>
    <xf numFmtId="2" fontId="28" fillId="58" borderId="25" xfId="2" applyNumberFormat="1" applyFont="1" applyFill="1" applyBorder="1" applyAlignment="1">
      <alignment horizontal="right" vertical="center" wrapText="1"/>
    </xf>
    <xf numFmtId="0" fontId="28" fillId="58" borderId="25" xfId="767" applyFont="1" applyFill="1" applyBorder="1" applyAlignment="1" applyProtection="1">
      <alignment horizontal="center" vertical="center" wrapText="1"/>
      <protection locked="0"/>
    </xf>
    <xf numFmtId="2" fontId="28" fillId="58" borderId="25" xfId="10" applyNumberFormat="1" applyFont="1" applyFill="1" applyBorder="1" applyAlignment="1">
      <alignment horizontal="right" vertical="center"/>
    </xf>
    <xf numFmtId="0" fontId="4" fillId="58" borderId="25"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5"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6" borderId="4" xfId="2" applyFont="1" applyFill="1" applyBorder="1" applyAlignment="1">
      <alignment horizontal="center" vertical="center" wrapText="1"/>
    </xf>
    <xf numFmtId="43" fontId="26" fillId="87" borderId="25" xfId="2" applyNumberFormat="1" applyFont="1" applyFill="1" applyBorder="1" applyAlignment="1">
      <alignment horizontal="right" vertical="center" wrapText="1"/>
    </xf>
    <xf numFmtId="0" fontId="26" fillId="86" borderId="4" xfId="2" applyFont="1" applyFill="1" applyBorder="1" applyAlignment="1">
      <alignment horizontal="justify" vertical="center" wrapText="1"/>
    </xf>
    <xf numFmtId="1" fontId="26" fillId="86" borderId="25" xfId="2" applyNumberFormat="1" applyFont="1" applyFill="1" applyBorder="1" applyAlignment="1">
      <alignment horizontal="center" vertical="center" wrapText="1"/>
    </xf>
    <xf numFmtId="0" fontId="26" fillId="68" borderId="25" xfId="2" applyFont="1" applyFill="1" applyBorder="1" applyAlignment="1">
      <alignment horizontal="center" vertical="center" wrapText="1"/>
    </xf>
    <xf numFmtId="0" fontId="26" fillId="69" borderId="25" xfId="2" applyFont="1" applyFill="1" applyBorder="1" applyAlignment="1">
      <alignment vertical="center" wrapText="1"/>
    </xf>
    <xf numFmtId="0" fontId="2" fillId="68" borderId="25" xfId="2" applyFont="1" applyFill="1" applyBorder="1" applyAlignment="1">
      <alignment vertical="center" wrapText="1"/>
    </xf>
    <xf numFmtId="43" fontId="42" fillId="68" borderId="25" xfId="2" applyNumberFormat="1" applyFont="1" applyFill="1" applyBorder="1" applyAlignment="1">
      <alignment horizontal="right" vertical="center" wrapText="1"/>
    </xf>
    <xf numFmtId="2" fontId="2" fillId="68" borderId="25" xfId="2" applyNumberFormat="1" applyFont="1" applyFill="1" applyBorder="1" applyAlignment="1">
      <alignment horizontal="right" vertical="center" wrapText="1"/>
    </xf>
    <xf numFmtId="0" fontId="4" fillId="0" borderId="25" xfId="10" applyFont="1" applyBorder="1" applyAlignment="1" applyProtection="1">
      <alignment horizontal="center" vertical="center"/>
      <protection locked="0"/>
    </xf>
    <xf numFmtId="2" fontId="28" fillId="0" borderId="25" xfId="766" applyNumberFormat="1" applyFont="1" applyFill="1" applyBorder="1" applyAlignment="1" applyProtection="1">
      <alignment horizontal="right" vertical="center" wrapText="1"/>
      <protection locked="0"/>
    </xf>
    <xf numFmtId="166" fontId="4" fillId="0" borderId="25" xfId="9" applyNumberFormat="1" applyFont="1" applyFill="1" applyBorder="1" applyAlignment="1" applyProtection="1">
      <alignment vertical="center" wrapText="1"/>
      <protection locked="0"/>
    </xf>
    <xf numFmtId="190" fontId="4" fillId="0" borderId="25" xfId="9" applyNumberFormat="1" applyFont="1" applyFill="1" applyBorder="1" applyAlignment="1" applyProtection="1">
      <alignment horizontal="right" vertical="center" wrapText="1"/>
    </xf>
    <xf numFmtId="190" fontId="34" fillId="0" borderId="25" xfId="9" applyNumberFormat="1" applyFont="1" applyFill="1" applyBorder="1" applyAlignment="1" applyProtection="1">
      <alignment horizontal="right" vertical="center" wrapText="1"/>
    </xf>
    <xf numFmtId="0" fontId="4" fillId="0" borderId="25" xfId="919" applyFont="1" applyBorder="1" applyAlignment="1" applyProtection="1">
      <alignment horizontal="left" vertical="center" wrapText="1"/>
      <protection locked="0"/>
    </xf>
    <xf numFmtId="0" fontId="27" fillId="0" borderId="25" xfId="919" applyFont="1" applyBorder="1" applyAlignment="1" applyProtection="1">
      <alignment horizontal="justify" vertical="top" wrapText="1"/>
      <protection locked="0"/>
    </xf>
    <xf numFmtId="0" fontId="26" fillId="62" borderId="25" xfId="1150" applyFont="1" applyFill="1" applyBorder="1" applyAlignment="1">
      <alignment horizontal="center" vertical="center" wrapText="1"/>
    </xf>
    <xf numFmtId="0" fontId="26" fillId="0" borderId="25" xfId="1150" applyFont="1" applyBorder="1" applyAlignment="1">
      <alignment horizontal="center" vertical="center" wrapText="1"/>
    </xf>
    <xf numFmtId="0" fontId="26" fillId="0" borderId="25" xfId="1150" applyFont="1" applyBorder="1" applyAlignment="1">
      <alignment vertical="center" wrapText="1"/>
    </xf>
    <xf numFmtId="2" fontId="26" fillId="0" borderId="25" xfId="766" applyNumberFormat="1" applyFont="1" applyBorder="1" applyAlignment="1">
      <alignment vertical="center" wrapText="1"/>
    </xf>
    <xf numFmtId="0" fontId="33" fillId="0" borderId="25" xfId="1150" applyFont="1" applyBorder="1" applyAlignment="1">
      <alignment vertical="center" wrapText="1"/>
    </xf>
    <xf numFmtId="0" fontId="26" fillId="0" borderId="25" xfId="766" applyFont="1" applyBorder="1" applyAlignment="1">
      <alignment horizontal="left" vertical="center" wrapText="1"/>
    </xf>
    <xf numFmtId="0" fontId="28" fillId="0" borderId="25" xfId="766"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766" applyFont="1" applyFill="1" applyBorder="1" applyAlignment="1">
      <alignment horizontal="left" vertical="center" wrapText="1"/>
    </xf>
    <xf numFmtId="0" fontId="28" fillId="0" borderId="25" xfId="767" applyFont="1" applyFill="1" applyBorder="1" applyAlignment="1" applyProtection="1">
      <alignment vertical="center" wrapText="1"/>
      <protection locked="0"/>
    </xf>
    <xf numFmtId="2" fontId="28" fillId="0" borderId="25" xfId="766" applyNumberFormat="1" applyFont="1" applyFill="1" applyBorder="1" applyAlignment="1" applyProtection="1">
      <alignment vertical="center" wrapText="1"/>
      <protection locked="0"/>
    </xf>
    <xf numFmtId="0" fontId="26" fillId="0" borderId="25" xfId="766" applyFont="1" applyFill="1" applyBorder="1" applyAlignment="1">
      <alignment horizontal="left" vertical="center" wrapText="1"/>
    </xf>
    <xf numFmtId="2" fontId="28" fillId="0" borderId="25" xfId="766" applyNumberFormat="1" applyFont="1" applyBorder="1" applyAlignment="1" applyProtection="1">
      <alignment horizontal="justify" vertical="center" wrapText="1"/>
      <protection locked="0"/>
    </xf>
    <xf numFmtId="2" fontId="28" fillId="0" borderId="25" xfId="766" applyNumberFormat="1" applyFont="1" applyBorder="1" applyAlignment="1" applyProtection="1">
      <alignment vertical="center" wrapText="1"/>
      <protection locked="0"/>
    </xf>
    <xf numFmtId="0" fontId="28" fillId="0" borderId="25" xfId="1070" applyFont="1" applyBorder="1" applyAlignment="1" applyProtection="1">
      <alignment vertical="center" wrapText="1"/>
      <protection locked="0"/>
    </xf>
    <xf numFmtId="1" fontId="28" fillId="0" borderId="25" xfId="1070" applyNumberFormat="1" applyFont="1" applyBorder="1" applyAlignment="1" applyProtection="1">
      <alignment horizontal="center" vertical="center"/>
      <protection locked="0"/>
    </xf>
    <xf numFmtId="2" fontId="28" fillId="0" borderId="25" xfId="822" applyNumberFormat="1" applyFont="1" applyBorder="1" applyAlignment="1" applyProtection="1">
      <alignment horizontal="justify" vertical="center" wrapText="1"/>
      <protection locked="0"/>
    </xf>
    <xf numFmtId="2" fontId="28" fillId="0" borderId="25" xfId="822" applyNumberFormat="1" applyFont="1" applyBorder="1" applyAlignment="1" applyProtection="1">
      <alignment horizontal="right" vertical="center" wrapText="1"/>
      <protection locked="0"/>
    </xf>
    <xf numFmtId="0" fontId="26" fillId="0" borderId="25" xfId="1070" applyFont="1" applyBorder="1" applyAlignment="1" applyProtection="1">
      <alignment horizontal="left" vertical="center"/>
      <protection locked="0"/>
    </xf>
    <xf numFmtId="2" fontId="26" fillId="0" borderId="25" xfId="1150" applyNumberFormat="1" applyFont="1" applyBorder="1" applyAlignment="1">
      <alignment horizontal="right" vertical="center" wrapText="1"/>
    </xf>
    <xf numFmtId="2" fontId="26" fillId="0" borderId="25" xfId="822" applyNumberFormat="1" applyFont="1" applyBorder="1" applyAlignment="1" applyProtection="1">
      <alignment vertical="center" wrapText="1"/>
      <protection locked="0"/>
    </xf>
    <xf numFmtId="0" fontId="33" fillId="0" borderId="25" xfId="10" applyFont="1" applyBorder="1" applyAlignment="1" applyProtection="1">
      <alignment vertical="center" wrapText="1"/>
      <protection locked="0"/>
    </xf>
    <xf numFmtId="0" fontId="26" fillId="86" borderId="25" xfId="1150" applyFont="1" applyFill="1" applyBorder="1" applyAlignment="1">
      <alignment horizontal="left" vertical="center"/>
    </xf>
    <xf numFmtId="0" fontId="26" fillId="85" borderId="25" xfId="1150" applyFont="1" applyFill="1" applyBorder="1" applyAlignment="1">
      <alignment horizontal="center" vertical="center" wrapText="1"/>
    </xf>
    <xf numFmtId="0" fontId="26"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2" fontId="26" fillId="86" borderId="25" xfId="1150" applyNumberFormat="1" applyFont="1" applyFill="1" applyBorder="1" applyAlignment="1">
      <alignment horizontal="right" vertical="center" wrapText="1"/>
    </xf>
    <xf numFmtId="2" fontId="26" fillId="63" borderId="25" xfId="1150" applyNumberFormat="1" applyFont="1" applyFill="1" applyBorder="1" applyAlignment="1">
      <alignment horizontal="center" vertical="center"/>
    </xf>
    <xf numFmtId="2" fontId="26" fillId="63" borderId="25" xfId="1150" applyNumberFormat="1" applyFont="1" applyFill="1" applyBorder="1" applyAlignment="1">
      <alignment horizontal="center" vertical="center" wrapText="1"/>
    </xf>
    <xf numFmtId="2" fontId="26" fillId="63" borderId="25" xfId="1150" applyNumberFormat="1" applyFont="1" applyFill="1" applyBorder="1" applyAlignment="1">
      <alignment horizontal="right" vertical="center"/>
    </xf>
    <xf numFmtId="0" fontId="26" fillId="21" borderId="25" xfId="1150" applyFont="1" applyFill="1" applyBorder="1" applyAlignment="1">
      <alignment horizontal="center" vertical="center" wrapText="1"/>
    </xf>
    <xf numFmtId="0" fontId="26" fillId="21" borderId="25" xfId="1150" applyFont="1" applyFill="1" applyBorder="1" applyAlignment="1">
      <alignment vertical="center" wrapText="1"/>
    </xf>
    <xf numFmtId="2" fontId="26" fillId="21" borderId="25" xfId="1150" applyNumberFormat="1" applyFont="1" applyFill="1" applyBorder="1" applyAlignment="1">
      <alignment vertical="center" wrapText="1"/>
    </xf>
    <xf numFmtId="2" fontId="26" fillId="21" borderId="25" xfId="1150" applyNumberFormat="1" applyFont="1" applyFill="1" applyBorder="1" applyAlignment="1">
      <alignment horizontal="right" vertical="center" wrapText="1"/>
    </xf>
    <xf numFmtId="2" fontId="26" fillId="0" borderId="25" xfId="1150" applyNumberFormat="1" applyFont="1" applyBorder="1" applyAlignment="1">
      <alignment vertical="center" wrapText="1"/>
    </xf>
    <xf numFmtId="2" fontId="28" fillId="0" borderId="25" xfId="1150" applyNumberFormat="1" applyFont="1" applyFill="1" applyBorder="1" applyAlignment="1">
      <alignment horizontal="justify" vertical="center" wrapText="1"/>
    </xf>
    <xf numFmtId="0" fontId="71" fillId="0" borderId="25" xfId="1150" applyFont="1" applyFill="1" applyBorder="1" applyAlignment="1">
      <alignment horizontal="justify" vertical="center" wrapText="1"/>
    </xf>
    <xf numFmtId="0" fontId="26" fillId="0" borderId="25" xfId="704" applyFont="1" applyFill="1" applyBorder="1" applyAlignment="1">
      <alignment vertical="center" wrapText="1"/>
    </xf>
    <xf numFmtId="2" fontId="26" fillId="0" borderId="25" xfId="704" applyNumberFormat="1" applyFont="1" applyFill="1" applyBorder="1" applyAlignment="1">
      <alignment vertical="center" wrapText="1"/>
    </xf>
    <xf numFmtId="0" fontId="26" fillId="0" borderId="25" xfId="704" applyFont="1" applyFill="1" applyBorder="1" applyAlignment="1">
      <alignment horizontal="center" vertical="center" wrapText="1"/>
    </xf>
    <xf numFmtId="0" fontId="28" fillId="0" borderId="25" xfId="982" applyFont="1" applyFill="1" applyBorder="1" applyAlignment="1" applyProtection="1">
      <alignment vertical="center" wrapText="1"/>
      <protection locked="0"/>
    </xf>
    <xf numFmtId="0" fontId="28" fillId="0" borderId="25" xfId="704" applyFont="1" applyFill="1" applyBorder="1" applyAlignment="1">
      <alignment vertical="center" wrapText="1"/>
    </xf>
    <xf numFmtId="2" fontId="28" fillId="0" borderId="25" xfId="704" applyNumberFormat="1" applyFont="1" applyFill="1" applyBorder="1" applyAlignment="1">
      <alignment vertical="center" wrapText="1"/>
    </xf>
    <xf numFmtId="0" fontId="28" fillId="0" borderId="25" xfId="704" applyFont="1" applyFill="1" applyBorder="1" applyAlignment="1">
      <alignment horizontal="center" vertical="center" wrapText="1"/>
    </xf>
    <xf numFmtId="2" fontId="28" fillId="0" borderId="25" xfId="982" applyNumberFormat="1" applyFont="1" applyFill="1" applyBorder="1" applyAlignment="1" applyProtection="1">
      <alignment vertical="center" wrapText="1"/>
      <protection locked="0"/>
    </xf>
    <xf numFmtId="194" fontId="28" fillId="0" borderId="25" xfId="1150" applyNumberFormat="1" applyFont="1" applyFill="1" applyBorder="1" applyAlignment="1">
      <alignment vertical="center" wrapText="1"/>
    </xf>
    <xf numFmtId="0" fontId="28" fillId="0" borderId="25" xfId="908" applyFont="1" applyFill="1" applyBorder="1" applyAlignment="1" applyProtection="1">
      <alignment horizontal="left" vertical="center" wrapText="1"/>
      <protection locked="0"/>
    </xf>
    <xf numFmtId="165" fontId="28" fillId="0" borderId="25" xfId="1150" applyNumberFormat="1" applyFont="1" applyFill="1" applyBorder="1" applyAlignment="1">
      <alignment horizontal="center" vertical="center" wrapText="1"/>
    </xf>
    <xf numFmtId="0" fontId="26" fillId="0" borderId="25" xfId="1070" applyFont="1" applyFill="1" applyBorder="1" applyAlignment="1">
      <alignment horizontal="justify" vertical="center" wrapText="1"/>
    </xf>
    <xf numFmtId="0" fontId="28" fillId="0" borderId="25" xfId="1070" applyFont="1" applyFill="1" applyBorder="1" applyAlignment="1" applyProtection="1">
      <alignment vertical="center"/>
      <protection locked="0"/>
    </xf>
    <xf numFmtId="0" fontId="28" fillId="0" borderId="25" xfId="1070" applyFont="1" applyFill="1" applyBorder="1" applyAlignment="1" applyProtection="1">
      <alignment horizontal="left" vertical="center" wrapText="1"/>
      <protection locked="0"/>
    </xf>
    <xf numFmtId="0" fontId="33" fillId="0" borderId="25" xfId="1096" applyFont="1" applyFill="1" applyBorder="1" applyAlignment="1" applyProtection="1">
      <alignment horizontal="justify" vertical="center" wrapText="1"/>
      <protection locked="0"/>
    </xf>
    <xf numFmtId="174" fontId="28" fillId="0" borderId="25" xfId="1152" applyNumberFormat="1" applyFont="1" applyFill="1" applyBorder="1" applyAlignment="1" applyProtection="1">
      <alignment horizontal="left" vertical="center" wrapText="1"/>
      <protection locked="0"/>
    </xf>
    <xf numFmtId="0" fontId="26" fillId="25" borderId="25" xfId="15" applyFont="1" applyFill="1" applyBorder="1" applyAlignment="1">
      <alignment horizontal="justify" vertical="center" wrapText="1"/>
    </xf>
    <xf numFmtId="0" fontId="28" fillId="25" borderId="25" xfId="1070" applyFont="1" applyFill="1" applyBorder="1" applyAlignment="1" applyProtection="1">
      <alignment vertical="center"/>
      <protection locked="0"/>
    </xf>
    <xf numFmtId="0" fontId="28" fillId="25" borderId="25" xfId="1070" applyFont="1" applyFill="1" applyBorder="1" applyAlignment="1" applyProtection="1">
      <alignment horizontal="left" vertical="center" wrapText="1"/>
      <protection locked="0"/>
    </xf>
    <xf numFmtId="0" fontId="28" fillId="25" borderId="25" xfId="822" applyFont="1" applyFill="1" applyBorder="1" applyAlignment="1" applyProtection="1">
      <alignment horizontal="center" vertical="center" wrapText="1"/>
      <protection locked="0"/>
    </xf>
    <xf numFmtId="0" fontId="26" fillId="25" borderId="25" xfId="1096" applyFont="1" applyFill="1" applyBorder="1" applyAlignment="1" applyProtection="1">
      <alignment horizontal="justify" vertical="center" wrapText="1"/>
      <protection locked="0"/>
    </xf>
    <xf numFmtId="0" fontId="26" fillId="0" borderId="25" xfId="1096" applyFont="1" applyFill="1" applyBorder="1" applyAlignment="1" applyProtection="1">
      <alignment horizontal="justify" vertical="center" wrapText="1"/>
      <protection locked="0"/>
    </xf>
    <xf numFmtId="43" fontId="28" fillId="25" borderId="25" xfId="822" applyNumberFormat="1" applyFont="1" applyFill="1" applyBorder="1" applyAlignment="1" applyProtection="1">
      <alignment horizontal="center" vertical="center" wrapText="1"/>
      <protection locked="0"/>
    </xf>
    <xf numFmtId="43" fontId="28" fillId="25" borderId="25" xfId="1096" applyNumberFormat="1" applyFont="1" applyFill="1" applyBorder="1" applyAlignment="1" applyProtection="1">
      <alignment horizontal="justify" vertical="center" wrapText="1"/>
      <protection locked="0"/>
    </xf>
    <xf numFmtId="43" fontId="26" fillId="25" borderId="25" xfId="1096" applyNumberFormat="1"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left" vertical="center"/>
      <protection locked="0"/>
    </xf>
    <xf numFmtId="0" fontId="26" fillId="0" borderId="25" xfId="822" applyFont="1" applyFill="1" applyBorder="1" applyAlignment="1" applyProtection="1">
      <alignment horizontal="justify" vertical="center" wrapText="1"/>
      <protection locked="0"/>
    </xf>
    <xf numFmtId="0" fontId="33" fillId="0" borderId="25" xfId="1070" applyFont="1" applyFill="1" applyBorder="1" applyAlignment="1" applyProtection="1">
      <alignment horizontal="justify" vertical="center" wrapText="1"/>
      <protection locked="0"/>
    </xf>
    <xf numFmtId="0" fontId="28" fillId="0" borderId="25" xfId="1070" applyFont="1" applyFill="1" applyBorder="1" applyAlignment="1" applyProtection="1">
      <alignment horizontal="justify" vertical="center" wrapText="1"/>
      <protection locked="0"/>
    </xf>
    <xf numFmtId="0" fontId="28" fillId="0" borderId="25" xfId="15" applyFont="1" applyFill="1" applyBorder="1" applyAlignment="1" applyProtection="1">
      <alignment horizontal="justify" vertical="center" wrapText="1"/>
      <protection locked="0"/>
    </xf>
    <xf numFmtId="165" fontId="28" fillId="0" borderId="25" xfId="1150" applyNumberFormat="1" applyFont="1" applyBorder="1" applyAlignment="1">
      <alignment horizontal="center" vertical="center" wrapText="1"/>
    </xf>
    <xf numFmtId="0" fontId="28" fillId="0" borderId="25" xfId="1150" applyFont="1" applyBorder="1" applyAlignment="1">
      <alignment horizontal="justify" vertical="center" wrapText="1"/>
    </xf>
    <xf numFmtId="2" fontId="28" fillId="0" borderId="25" xfId="1150" applyNumberFormat="1" applyFont="1" applyBorder="1" applyAlignment="1">
      <alignment horizontal="center" vertical="center" wrapText="1"/>
    </xf>
    <xf numFmtId="0" fontId="28" fillId="0" borderId="25" xfId="1070" applyFont="1" applyBorder="1" applyAlignment="1">
      <alignment horizontal="justify" vertical="center" wrapText="1"/>
    </xf>
    <xf numFmtId="0" fontId="28" fillId="0" borderId="25" xfId="1070" applyFont="1" applyBorder="1" applyAlignment="1" applyProtection="1">
      <alignment horizontal="center" vertical="center"/>
      <protection locked="0"/>
    </xf>
    <xf numFmtId="0" fontId="28" fillId="0" borderId="25" xfId="822" applyFont="1" applyBorder="1" applyAlignment="1" applyProtection="1">
      <alignment horizontal="left" vertical="center" wrapText="1"/>
      <protection locked="0"/>
    </xf>
    <xf numFmtId="0" fontId="28" fillId="0" borderId="25" xfId="822" applyFont="1" applyBorder="1" applyAlignment="1" applyProtection="1">
      <alignment horizontal="center" vertical="center" wrapText="1"/>
      <protection locked="0"/>
    </xf>
    <xf numFmtId="0" fontId="26" fillId="0" borderId="25" xfId="822" applyFont="1" applyBorder="1" applyAlignment="1" applyProtection="1">
      <alignment horizontal="justify" vertical="center"/>
      <protection locked="0"/>
    </xf>
    <xf numFmtId="0" fontId="26" fillId="0" borderId="25" xfId="982" applyFont="1" applyFill="1" applyBorder="1" applyAlignment="1" applyProtection="1">
      <alignment horizontal="justify" vertical="center" wrapText="1"/>
      <protection locked="0"/>
    </xf>
    <xf numFmtId="0" fontId="26" fillId="0" borderId="25" xfId="1150" applyFont="1" applyBorder="1" applyAlignment="1">
      <alignment horizontal="left" vertical="center" wrapText="1"/>
    </xf>
    <xf numFmtId="0" fontId="33" fillId="0" borderId="25" xfId="1150" applyFont="1" applyBorder="1" applyAlignment="1">
      <alignment horizontal="left" vertical="center" wrapText="1"/>
    </xf>
    <xf numFmtId="2" fontId="26" fillId="0" borderId="25" xfId="1150" applyNumberFormat="1" applyFont="1" applyBorder="1" applyAlignment="1">
      <alignment horizontal="justify" vertical="center" wrapText="1"/>
    </xf>
    <xf numFmtId="0" fontId="26" fillId="0" borderId="25" xfId="912" applyFont="1" applyBorder="1" applyAlignment="1" applyProtection="1">
      <alignment horizontal="justify" vertical="center" wrapText="1"/>
      <protection locked="0"/>
    </xf>
    <xf numFmtId="0" fontId="28" fillId="0" borderId="25" xfId="1150" applyFont="1" applyBorder="1" applyAlignment="1">
      <alignment vertical="center"/>
    </xf>
    <xf numFmtId="0" fontId="28" fillId="0" borderId="25" xfId="1150" applyFont="1" applyBorder="1" applyAlignment="1">
      <alignment horizontal="center" vertical="center"/>
    </xf>
    <xf numFmtId="164" fontId="28" fillId="0" borderId="25" xfId="299" applyNumberFormat="1" applyFont="1" applyFill="1" applyBorder="1" applyAlignment="1">
      <alignment horizontal="right" vertical="center"/>
    </xf>
    <xf numFmtId="0" fontId="28" fillId="0" borderId="25" xfId="822" applyFont="1" applyBorder="1" applyAlignment="1" applyProtection="1">
      <alignment horizontal="right" vertical="center" wrapText="1"/>
      <protection locked="0"/>
    </xf>
    <xf numFmtId="2" fontId="26" fillId="0" borderId="25" xfId="1150" applyNumberFormat="1" applyFont="1" applyFill="1" applyBorder="1" applyAlignment="1">
      <alignment horizontal="center" vertical="center" wrapText="1"/>
    </xf>
    <xf numFmtId="165" fontId="26" fillId="25" borderId="25" xfId="1150" applyNumberFormat="1" applyFont="1" applyFill="1" applyBorder="1" applyAlignment="1">
      <alignment horizontal="center" vertical="center" wrapText="1"/>
    </xf>
    <xf numFmtId="2" fontId="43" fillId="25" borderId="25" xfId="1150" applyNumberFormat="1" applyFont="1" applyFill="1" applyBorder="1" applyAlignment="1">
      <alignment horizontal="justify" vertical="center" wrapText="1"/>
    </xf>
    <xf numFmtId="2" fontId="28" fillId="25" borderId="25" xfId="1150" applyNumberFormat="1" applyFont="1" applyFill="1" applyBorder="1" applyAlignment="1">
      <alignment horizontal="justify" vertical="center" wrapText="1"/>
    </xf>
    <xf numFmtId="165" fontId="26" fillId="0" borderId="25" xfId="1150" applyNumberFormat="1" applyFont="1" applyBorder="1" applyAlignment="1">
      <alignment horizontal="center" vertical="center" wrapText="1"/>
    </xf>
    <xf numFmtId="2" fontId="26" fillId="0" borderId="25" xfId="1150" applyNumberFormat="1" applyFont="1" applyBorder="1" applyAlignment="1">
      <alignment horizontal="center" vertical="center" wrapText="1"/>
    </xf>
    <xf numFmtId="165" fontId="26" fillId="0" borderId="25" xfId="1150" applyNumberFormat="1" applyFont="1" applyFill="1" applyBorder="1" applyAlignment="1">
      <alignment horizontal="center" vertical="center" wrapText="1"/>
    </xf>
    <xf numFmtId="0" fontId="33" fillId="0" borderId="25" xfId="1150" applyFont="1" applyBorder="1" applyAlignment="1">
      <alignment horizontal="justify" vertical="center" wrapText="1"/>
    </xf>
    <xf numFmtId="167" fontId="28" fillId="0" borderId="25" xfId="9" applyNumberFormat="1" applyFont="1" applyFill="1" applyBorder="1" applyAlignment="1" applyProtection="1">
      <alignment horizontal="right" vertical="center"/>
    </xf>
    <xf numFmtId="0" fontId="28" fillId="0" borderId="25" xfId="1150" applyFont="1" applyFill="1" applyBorder="1" applyAlignment="1">
      <alignment horizontal="right" vertical="center" wrapText="1"/>
    </xf>
    <xf numFmtId="3" fontId="28" fillId="0" borderId="25" xfId="1150" applyNumberFormat="1" applyFont="1" applyBorder="1" applyAlignment="1">
      <alignment horizontal="center" vertical="center" wrapText="1"/>
    </xf>
    <xf numFmtId="0" fontId="28" fillId="0" borderId="25" xfId="1070" applyFont="1" applyBorder="1" applyAlignment="1" applyProtection="1">
      <alignment vertical="center"/>
      <protection locked="0"/>
    </xf>
    <xf numFmtId="0" fontId="28" fillId="0" borderId="25" xfId="1070" applyFont="1" applyBorder="1" applyAlignment="1" applyProtection="1">
      <alignment horizontal="left" vertical="center" wrapText="1"/>
      <protection locked="0"/>
    </xf>
    <xf numFmtId="0" fontId="28"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justify" vertical="center" wrapText="1"/>
      <protection locked="0"/>
    </xf>
    <xf numFmtId="0" fontId="28" fillId="0" borderId="25" xfId="1070" applyFont="1" applyFill="1" applyBorder="1" applyAlignment="1" applyProtection="1">
      <alignment horizontal="right" vertical="center" wrapText="1"/>
      <protection locked="0"/>
    </xf>
    <xf numFmtId="0" fontId="2" fillId="0" borderId="25" xfId="1150" applyFont="1" applyBorder="1" applyAlignment="1">
      <alignment horizontal="center" vertical="center" wrapText="1"/>
    </xf>
    <xf numFmtId="0" fontId="26" fillId="0" borderId="25" xfId="1070" applyFont="1" applyBorder="1" applyAlignment="1" applyProtection="1">
      <alignment vertical="center"/>
      <protection locked="0"/>
    </xf>
    <xf numFmtId="0" fontId="26" fillId="0" borderId="25" xfId="1070" applyFont="1" applyBorder="1" applyAlignment="1" applyProtection="1">
      <alignment horizontal="right" vertical="center" wrapText="1"/>
      <protection locked="0"/>
    </xf>
    <xf numFmtId="0" fontId="26" fillId="0" borderId="25" xfId="822" applyFont="1" applyBorder="1" applyAlignment="1" applyProtection="1">
      <alignment horizontal="center" vertical="center" wrapText="1"/>
      <protection locked="0"/>
    </xf>
    <xf numFmtId="0" fontId="26" fillId="0" borderId="25" xfId="1070" applyFont="1" applyBorder="1" applyAlignment="1">
      <alignment horizontal="justify" vertical="center" wrapText="1"/>
    </xf>
    <xf numFmtId="2" fontId="26" fillId="70" borderId="25" xfId="1150" applyNumberFormat="1" applyFont="1" applyFill="1" applyBorder="1" applyAlignment="1">
      <alignment vertical="center" wrapText="1"/>
    </xf>
    <xf numFmtId="1" fontId="26" fillId="9" borderId="25" xfId="2" applyNumberFormat="1" applyFont="1" applyFill="1" applyBorder="1" applyAlignment="1">
      <alignment horizontal="center" vertical="center" wrapText="1"/>
    </xf>
    <xf numFmtId="0" fontId="26" fillId="63" borderId="25" xfId="1150" applyFont="1" applyFill="1" applyBorder="1" applyAlignment="1">
      <alignment horizontal="left" vertical="center" wrapText="1"/>
    </xf>
    <xf numFmtId="0" fontId="26" fillId="64" borderId="25" xfId="1150" applyFont="1" applyFill="1" applyBorder="1" applyAlignment="1">
      <alignment vertical="center" wrapText="1"/>
    </xf>
    <xf numFmtId="2" fontId="28" fillId="79" borderId="25" xfId="1150" applyNumberFormat="1" applyFont="1" applyFill="1" applyBorder="1" applyAlignment="1">
      <alignment vertical="center" wrapText="1"/>
    </xf>
    <xf numFmtId="0" fontId="43" fillId="0" borderId="0" xfId="1150" applyFont="1" applyAlignment="1">
      <alignment vertical="center" wrapText="1"/>
    </xf>
    <xf numFmtId="0" fontId="28" fillId="79" borderId="25" xfId="1150" applyFont="1" applyFill="1" applyBorder="1" applyAlignment="1">
      <alignment vertical="center" wrapText="1"/>
    </xf>
    <xf numFmtId="0" fontId="28" fillId="0" borderId="25" xfId="766" applyFont="1" applyBorder="1" applyAlignment="1" applyProtection="1">
      <alignment horizontal="right" vertical="center" wrapText="1"/>
      <protection locked="0"/>
    </xf>
    <xf numFmtId="0" fontId="26" fillId="2" borderId="25" xfId="1150" applyFont="1" applyFill="1" applyBorder="1" applyAlignment="1">
      <alignment horizontal="center" vertical="center" wrapText="1"/>
    </xf>
    <xf numFmtId="0" fontId="28" fillId="2" borderId="25" xfId="1150" applyFont="1" applyFill="1" applyBorder="1" applyAlignment="1">
      <alignment vertical="center" wrapText="1"/>
    </xf>
    <xf numFmtId="2" fontId="28" fillId="2" borderId="25" xfId="1150" applyNumberFormat="1" applyFont="1" applyFill="1" applyBorder="1" applyAlignment="1">
      <alignment vertical="center" wrapText="1"/>
    </xf>
    <xf numFmtId="0" fontId="2" fillId="0" borderId="25" xfId="1150" applyFont="1" applyBorder="1" applyAlignment="1">
      <alignment horizontal="left" vertical="center" wrapText="1"/>
    </xf>
    <xf numFmtId="0" fontId="69" fillId="0" borderId="25" xfId="767" applyFont="1" applyBorder="1" applyAlignment="1">
      <alignment horizontal="justify" vertical="center" wrapText="1"/>
    </xf>
    <xf numFmtId="164" fontId="2" fillId="8" borderId="25" xfId="3" applyNumberFormat="1" applyFont="1" applyFill="1" applyBorder="1" applyAlignment="1">
      <alignment horizontal="center" vertical="center" wrapText="1"/>
    </xf>
    <xf numFmtId="1" fontId="26" fillId="9" borderId="25" xfId="1150" applyNumberFormat="1" applyFont="1" applyFill="1" applyBorder="1" applyAlignment="1">
      <alignment horizontal="center" vertical="center" wrapText="1"/>
    </xf>
    <xf numFmtId="164" fontId="26" fillId="10" borderId="25" xfId="3" applyNumberFormat="1" applyFont="1" applyFill="1" applyBorder="1" applyAlignment="1">
      <alignment horizontal="center" vertical="center" wrapText="1"/>
    </xf>
    <xf numFmtId="2" fontId="26" fillId="63" borderId="25" xfId="1150" applyNumberFormat="1" applyFont="1" applyFill="1" applyBorder="1" applyAlignment="1">
      <alignment vertical="center" wrapText="1"/>
    </xf>
    <xf numFmtId="0" fontId="26" fillId="71" borderId="25" xfId="1150" applyFont="1" applyFill="1" applyBorder="1" applyAlignment="1">
      <alignment vertical="center" wrapText="1"/>
    </xf>
    <xf numFmtId="0" fontId="26" fillId="71" borderId="25" xfId="1150" applyFont="1" applyFill="1" applyBorder="1" applyAlignment="1">
      <alignment horizontal="left" vertical="center" wrapText="1"/>
    </xf>
    <xf numFmtId="0" fontId="26" fillId="71" borderId="25" xfId="1150" applyFont="1" applyFill="1" applyBorder="1" applyAlignment="1">
      <alignment horizontal="center" vertical="center" wrapText="1"/>
    </xf>
    <xf numFmtId="2" fontId="26" fillId="71" borderId="25" xfId="1150" applyNumberFormat="1" applyFont="1" applyFill="1" applyBorder="1" applyAlignment="1">
      <alignment vertical="center" wrapText="1"/>
    </xf>
    <xf numFmtId="2" fontId="26" fillId="71" borderId="25" xfId="1150" applyNumberFormat="1" applyFont="1" applyFill="1" applyBorder="1" applyAlignment="1">
      <alignment horizontal="right" vertical="center" wrapText="1"/>
    </xf>
    <xf numFmtId="2" fontId="26" fillId="71" borderId="25"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5" xfId="1150" applyNumberFormat="1" applyFont="1" applyFill="1" applyBorder="1" applyAlignment="1" applyProtection="1">
      <alignment horizontal="right" vertical="center" wrapText="1"/>
      <protection locked="0"/>
    </xf>
    <xf numFmtId="2" fontId="28" fillId="0" borderId="25" xfId="1150" applyNumberFormat="1" applyFont="1" applyFill="1" applyBorder="1" applyAlignment="1" applyProtection="1">
      <alignment horizontal="left" vertical="center" wrapText="1"/>
      <protection locked="0"/>
    </xf>
    <xf numFmtId="2" fontId="28" fillId="0" borderId="25" xfId="1150" applyNumberFormat="1" applyFont="1" applyFill="1" applyBorder="1" applyAlignment="1" applyProtection="1">
      <alignment horizontal="justify" vertical="center" wrapText="1"/>
      <protection locked="0"/>
    </xf>
    <xf numFmtId="2" fontId="26" fillId="0" borderId="25" xfId="15" applyNumberFormat="1" applyFont="1" applyFill="1" applyBorder="1" applyAlignment="1" applyProtection="1">
      <alignment horizontal="justify" vertical="center" wrapText="1"/>
      <protection locked="0"/>
    </xf>
    <xf numFmtId="2" fontId="28" fillId="0" borderId="25" xfId="15" applyNumberFormat="1" applyFont="1" applyFill="1" applyBorder="1" applyAlignment="1" applyProtection="1">
      <alignment horizontal="right" vertical="center" wrapText="1"/>
      <protection locked="0"/>
    </xf>
    <xf numFmtId="0" fontId="28" fillId="0" borderId="26" xfId="1150" applyFont="1" applyFill="1" applyBorder="1" applyAlignment="1">
      <alignment horizontal="center" vertical="center" wrapText="1"/>
    </xf>
    <xf numFmtId="2" fontId="28" fillId="0" borderId="25" xfId="767" applyNumberFormat="1" applyFont="1" applyFill="1" applyBorder="1" applyAlignment="1" applyProtection="1">
      <alignment horizontal="justify" vertical="center" wrapText="1"/>
      <protection locked="0"/>
    </xf>
    <xf numFmtId="0" fontId="3" fillId="0" borderId="25" xfId="1150" applyFont="1" applyFill="1" applyBorder="1" applyAlignment="1">
      <alignment horizontal="right" vertical="center" wrapText="1"/>
    </xf>
    <xf numFmtId="0" fontId="3" fillId="0" borderId="25" xfId="1150" applyFont="1" applyFill="1" applyBorder="1" applyAlignment="1">
      <alignment horizontal="justify" vertical="center" wrapText="1"/>
    </xf>
    <xf numFmtId="2" fontId="26" fillId="0" borderId="25" xfId="1150" applyNumberFormat="1" applyFont="1" applyFill="1" applyBorder="1" applyAlignment="1" applyProtection="1">
      <alignment horizontal="justify" vertical="center" wrapText="1"/>
      <protection locked="0"/>
    </xf>
    <xf numFmtId="0" fontId="28" fillId="0" borderId="25" xfId="10" applyFont="1" applyFill="1" applyBorder="1" applyAlignment="1" applyProtection="1">
      <alignment horizontal="center" vertical="center" wrapText="1"/>
      <protection locked="0"/>
    </xf>
    <xf numFmtId="2" fontId="28" fillId="0" borderId="26" xfId="1150" applyNumberFormat="1" applyFont="1" applyFill="1" applyBorder="1" applyAlignment="1">
      <alignment horizontal="justify" vertical="center" wrapText="1"/>
    </xf>
    <xf numFmtId="2" fontId="28" fillId="0" borderId="25" xfId="1150" applyNumberFormat="1" applyFont="1" applyFill="1" applyBorder="1" applyAlignment="1" applyProtection="1">
      <alignment vertical="center" wrapText="1"/>
      <protection locked="0"/>
    </xf>
    <xf numFmtId="0" fontId="28" fillId="0" borderId="25" xfId="1150" applyFont="1" applyFill="1" applyBorder="1" applyAlignment="1">
      <alignment horizontal="left" vertical="center"/>
    </xf>
    <xf numFmtId="2" fontId="3" fillId="0" borderId="25" xfId="1150" applyNumberFormat="1" applyFont="1" applyFill="1" applyBorder="1" applyAlignment="1">
      <alignment horizontal="justify" vertical="center" wrapText="1"/>
    </xf>
    <xf numFmtId="0" fontId="3" fillId="25" borderId="25" xfId="1150" applyFont="1" applyFill="1" applyBorder="1" applyAlignment="1">
      <alignment horizontal="justify" vertical="center" wrapText="1"/>
    </xf>
    <xf numFmtId="1" fontId="28" fillId="0" borderId="25" xfId="1150" applyNumberFormat="1" applyFont="1" applyFill="1" applyBorder="1" applyAlignment="1">
      <alignment horizontal="center" vertical="center" wrapText="1"/>
    </xf>
    <xf numFmtId="2" fontId="26" fillId="0" borderId="26" xfId="1150" applyNumberFormat="1" applyFont="1" applyFill="1" applyBorder="1" applyAlignment="1" applyProtection="1">
      <alignment horizontal="right" vertical="center" wrapText="1"/>
      <protection locked="0"/>
    </xf>
    <xf numFmtId="2" fontId="26" fillId="0" borderId="26" xfId="1150" applyNumberFormat="1" applyFont="1" applyFill="1" applyBorder="1" applyAlignment="1" applyProtection="1">
      <alignment vertical="center" wrapText="1"/>
      <protection locked="0"/>
    </xf>
    <xf numFmtId="2" fontId="26" fillId="0" borderId="26"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right" vertical="center" wrapText="1"/>
      <protection locked="0"/>
    </xf>
    <xf numFmtId="165" fontId="28" fillId="0" borderId="25" xfId="1150" applyNumberFormat="1" applyFont="1" applyFill="1" applyBorder="1" applyAlignment="1">
      <alignment horizontal="right" vertical="center" wrapText="1"/>
    </xf>
    <xf numFmtId="2" fontId="28" fillId="0" borderId="25" xfId="1150" applyNumberFormat="1" applyFont="1" applyFill="1" applyBorder="1" applyAlignment="1">
      <alignment horizontal="left" vertical="center" wrapText="1"/>
    </xf>
    <xf numFmtId="49" fontId="28" fillId="0" borderId="25" xfId="1150" applyNumberFormat="1" applyFont="1" applyFill="1" applyBorder="1" applyAlignment="1">
      <alignment horizontal="center" vertical="center" wrapText="1"/>
    </xf>
    <xf numFmtId="0" fontId="28" fillId="0" borderId="25" xfId="766" applyFont="1" applyFill="1" applyBorder="1" applyAlignment="1" applyProtection="1">
      <alignment horizontal="right" vertical="center" wrapText="1"/>
      <protection locked="0"/>
    </xf>
    <xf numFmtId="2" fontId="33" fillId="0" borderId="25" xfId="781" applyNumberFormat="1" applyFont="1" applyFill="1" applyBorder="1" applyAlignment="1" applyProtection="1">
      <alignment horizontal="justify" vertical="center" wrapText="1"/>
      <protection locked="0"/>
    </xf>
    <xf numFmtId="2" fontId="33" fillId="0" borderId="25" xfId="1150" applyNumberFormat="1" applyFont="1" applyFill="1" applyBorder="1" applyAlignment="1">
      <alignment horizontal="justify" vertical="center" wrapText="1"/>
    </xf>
    <xf numFmtId="0" fontId="28" fillId="0" borderId="25" xfId="625" applyFont="1" applyFill="1" applyBorder="1" applyAlignment="1">
      <alignment horizontal="left" vertical="center" wrapText="1"/>
    </xf>
    <xf numFmtId="0" fontId="28" fillId="0" borderId="25" xfId="767"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right" vertical="center" wrapText="1"/>
      <protection locked="0"/>
    </xf>
    <xf numFmtId="2" fontId="28" fillId="0" borderId="25" xfId="704" applyNumberFormat="1" applyFont="1" applyFill="1" applyBorder="1" applyAlignment="1" applyProtection="1">
      <alignment horizontal="justify" vertical="center" wrapText="1"/>
      <protection locked="0"/>
    </xf>
    <xf numFmtId="0" fontId="28" fillId="0" borderId="25" xfId="768" applyFont="1" applyFill="1" applyBorder="1" applyAlignment="1" applyProtection="1">
      <alignment horizontal="right" vertical="center" wrapText="1"/>
      <protection locked="0"/>
    </xf>
    <xf numFmtId="0" fontId="28" fillId="0" borderId="25" xfId="768" applyFont="1" applyFill="1" applyBorder="1" applyAlignment="1" applyProtection="1">
      <alignment horizontal="justify" vertical="center" wrapText="1"/>
      <protection locked="0"/>
    </xf>
    <xf numFmtId="0" fontId="2" fillId="0" borderId="25" xfId="1150" applyFont="1" applyFill="1" applyBorder="1" applyAlignment="1">
      <alignment horizontal="center" vertical="center" wrapText="1"/>
    </xf>
    <xf numFmtId="2" fontId="26" fillId="0" borderId="25" xfId="767" applyNumberFormat="1" applyFont="1" applyFill="1" applyBorder="1" applyAlignment="1" applyProtection="1">
      <alignment horizontal="right" vertical="center" wrapText="1"/>
      <protection locked="0"/>
    </xf>
    <xf numFmtId="2" fontId="33" fillId="0" borderId="25" xfId="767" applyNumberFormat="1" applyFont="1" applyFill="1" applyBorder="1" applyAlignment="1" applyProtection="1">
      <alignment horizontal="justify" vertical="center" wrapText="1"/>
      <protection locked="0"/>
    </xf>
    <xf numFmtId="0" fontId="26" fillId="0" borderId="25" xfId="704" applyFont="1" applyFill="1" applyBorder="1" applyAlignment="1">
      <alignment horizontal="left" vertical="center" wrapText="1"/>
    </xf>
    <xf numFmtId="0" fontId="26" fillId="0" borderId="25" xfId="6" applyFont="1" applyFill="1" applyBorder="1" applyAlignment="1" applyProtection="1">
      <alignment horizontal="left" vertical="center" wrapText="1"/>
      <protection locked="0"/>
    </xf>
    <xf numFmtId="0" fontId="26" fillId="0" borderId="25" xfId="914" applyFont="1" applyFill="1" applyBorder="1" applyAlignment="1" applyProtection="1">
      <alignment horizontal="center" vertical="center"/>
      <protection locked="0"/>
    </xf>
    <xf numFmtId="0" fontId="26" fillId="0" borderId="25" xfId="824" applyFont="1" applyFill="1" applyBorder="1" applyAlignment="1" applyProtection="1">
      <alignment horizontal="center" vertical="center" wrapText="1"/>
      <protection locked="0"/>
    </xf>
    <xf numFmtId="2" fontId="26" fillId="0" borderId="25" xfId="824" applyNumberFormat="1" applyFont="1" applyFill="1" applyBorder="1" applyAlignment="1" applyProtection="1">
      <alignment horizontal="right" vertical="center" wrapText="1"/>
      <protection locked="0"/>
    </xf>
    <xf numFmtId="2" fontId="26" fillId="0" borderId="25" xfId="824" applyNumberFormat="1" applyFont="1" applyFill="1" applyBorder="1" applyAlignment="1" applyProtection="1">
      <alignment horizontal="justify" vertical="center" wrapText="1"/>
      <protection locked="0"/>
    </xf>
    <xf numFmtId="2" fontId="33" fillId="0" borderId="25" xfId="824" applyNumberFormat="1" applyFont="1" applyFill="1" applyBorder="1" applyAlignment="1" applyProtection="1">
      <alignment horizontal="justify" vertical="center" wrapText="1"/>
      <protection locked="0"/>
    </xf>
    <xf numFmtId="0" fontId="26" fillId="21" borderId="25" xfId="1150" applyFont="1" applyFill="1" applyBorder="1" applyAlignment="1">
      <alignment horizontal="left" vertical="center" wrapText="1"/>
    </xf>
    <xf numFmtId="2" fontId="26" fillId="21" borderId="25" xfId="1150" applyNumberFormat="1" applyFont="1" applyFill="1" applyBorder="1" applyAlignment="1">
      <alignment horizontal="justify" vertical="center" wrapText="1"/>
    </xf>
    <xf numFmtId="2" fontId="2" fillId="0" borderId="25" xfId="1150" applyNumberFormat="1" applyFont="1" applyFill="1" applyBorder="1" applyAlignment="1">
      <alignment horizontal="justify" vertical="center" wrapText="1"/>
    </xf>
    <xf numFmtId="0" fontId="28" fillId="0" borderId="25" xfId="781" applyFont="1" applyFill="1" applyBorder="1" applyAlignment="1" applyProtection="1">
      <alignment horizontal="center" vertical="center"/>
      <protection locked="0"/>
    </xf>
    <xf numFmtId="2" fontId="28" fillId="0" borderId="25" xfId="781" applyNumberFormat="1" applyFont="1" applyFill="1" applyBorder="1" applyAlignment="1" applyProtection="1">
      <alignment horizontal="right" vertical="center" wrapText="1"/>
      <protection locked="0"/>
    </xf>
    <xf numFmtId="2" fontId="28" fillId="0" borderId="25" xfId="781" applyNumberFormat="1" applyFont="1" applyFill="1" applyBorder="1" applyAlignment="1" applyProtection="1">
      <alignment horizontal="justify" vertical="center" wrapText="1"/>
      <protection locked="0"/>
    </xf>
    <xf numFmtId="2" fontId="4" fillId="0" borderId="25" xfId="767" applyNumberFormat="1" applyFont="1" applyFill="1" applyBorder="1" applyAlignment="1" applyProtection="1">
      <alignment horizontal="justify" vertical="center" wrapText="1"/>
      <protection locked="0"/>
    </xf>
    <xf numFmtId="2" fontId="26" fillId="0" borderId="25" xfId="781"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right" vertical="center" wrapText="1"/>
      <protection locked="0"/>
    </xf>
    <xf numFmtId="2" fontId="4" fillId="0" borderId="25" xfId="6" applyNumberFormat="1" applyFont="1" applyFill="1" applyBorder="1" applyAlignment="1" applyProtection="1">
      <alignment horizontal="left" vertical="center" wrapText="1"/>
      <protection locked="0"/>
    </xf>
    <xf numFmtId="2" fontId="4" fillId="0" borderId="25" xfId="6" applyNumberFormat="1" applyFont="1" applyFill="1" applyBorder="1" applyAlignment="1" applyProtection="1">
      <alignment horizontal="justify" vertical="center" wrapText="1"/>
      <protection locked="0"/>
    </xf>
    <xf numFmtId="2" fontId="4" fillId="0" borderId="25" xfId="1150" applyNumberFormat="1" applyFont="1" applyFill="1" applyBorder="1" applyAlignment="1">
      <alignment horizontal="justify" vertical="center" wrapText="1"/>
    </xf>
    <xf numFmtId="0" fontId="28" fillId="0" borderId="25" xfId="1150"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right" vertical="center" wrapText="1"/>
      <protection locked="0"/>
    </xf>
    <xf numFmtId="2" fontId="4" fillId="0" borderId="25"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vertical="center" wrapText="1"/>
      <protection locked="0"/>
    </xf>
    <xf numFmtId="2" fontId="42" fillId="0" borderId="25" xfId="1150" applyNumberFormat="1" applyFont="1" applyFill="1" applyBorder="1" applyAlignment="1">
      <alignment horizontal="right" vertical="center" wrapText="1"/>
    </xf>
    <xf numFmtId="2" fontId="42" fillId="0" borderId="25" xfId="1150" applyNumberFormat="1" applyFont="1" applyFill="1" applyBorder="1" applyAlignment="1">
      <alignment horizontal="justify" vertical="center" wrapText="1"/>
    </xf>
    <xf numFmtId="49" fontId="26" fillId="0" borderId="25" xfId="1150" applyNumberFormat="1" applyFont="1" applyFill="1" applyBorder="1" applyAlignment="1">
      <alignment horizontal="center" vertical="center" wrapText="1"/>
    </xf>
    <xf numFmtId="2" fontId="28" fillId="0" borderId="25" xfId="7" applyNumberFormat="1" applyFont="1" applyFill="1" applyBorder="1" applyAlignment="1" applyProtection="1">
      <alignment horizontal="right" vertical="center" wrapText="1"/>
      <protection locked="0"/>
    </xf>
    <xf numFmtId="2" fontId="28" fillId="0" borderId="25" xfId="7"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left" vertical="center" wrapText="1"/>
    </xf>
    <xf numFmtId="2" fontId="26" fillId="9" borderId="25" xfId="1150" applyNumberFormat="1" applyFont="1" applyFill="1" applyBorder="1" applyAlignment="1">
      <alignment vertical="center" wrapText="1"/>
    </xf>
    <xf numFmtId="2" fontId="26" fillId="9" borderId="25"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5" borderId="25" xfId="3" applyNumberFormat="1" applyFont="1" applyFill="1" applyBorder="1" applyAlignment="1">
      <alignment horizontal="center" vertical="center" wrapText="1"/>
    </xf>
    <xf numFmtId="1" fontId="26" fillId="86" borderId="25" xfId="1150" applyNumberFormat="1" applyFont="1" applyFill="1" applyBorder="1" applyAlignment="1">
      <alignment horizontal="center" vertical="center" wrapText="1"/>
    </xf>
    <xf numFmtId="164" fontId="26" fillId="86" borderId="25" xfId="3" applyNumberFormat="1" applyFont="1" applyFill="1" applyBorder="1" applyAlignment="1">
      <alignment horizontal="center" vertical="center" wrapText="1"/>
    </xf>
    <xf numFmtId="0" fontId="26" fillId="62" borderId="25" xfId="1211" applyFont="1" applyFill="1" applyBorder="1" applyAlignment="1">
      <alignment horizontal="center" vertical="center" wrapText="1"/>
    </xf>
    <xf numFmtId="0" fontId="2" fillId="62" borderId="25" xfId="1211" applyFont="1" applyFill="1" applyBorder="1" applyAlignment="1">
      <alignment horizontal="center" vertical="center" wrapText="1"/>
    </xf>
    <xf numFmtId="0" fontId="26" fillId="63" borderId="25" xfId="1211" applyFont="1" applyFill="1" applyBorder="1" applyAlignment="1">
      <alignment horizontal="center" vertical="center" wrapText="1"/>
    </xf>
    <xf numFmtId="43" fontId="26" fillId="63" borderId="25" xfId="1211" applyNumberFormat="1" applyFont="1" applyFill="1" applyBorder="1" applyAlignment="1">
      <alignment horizontal="center" vertical="center" wrapText="1"/>
    </xf>
    <xf numFmtId="2" fontId="26" fillId="63" borderId="25" xfId="1211" applyNumberFormat="1" applyFont="1" applyFill="1" applyBorder="1" applyAlignment="1">
      <alignment horizontal="right" vertical="center" wrapText="1"/>
    </xf>
    <xf numFmtId="0" fontId="26" fillId="58" borderId="25" xfId="1211" applyFont="1" applyFill="1" applyBorder="1" applyAlignment="1">
      <alignment horizontal="center" vertical="center" wrapText="1"/>
    </xf>
    <xf numFmtId="0" fontId="26" fillId="58" borderId="25" xfId="1211" applyFont="1" applyFill="1" applyBorder="1" applyAlignment="1">
      <alignment vertical="center" wrapText="1"/>
    </xf>
    <xf numFmtId="0" fontId="26" fillId="58" borderId="25" xfId="1211" applyFont="1" applyFill="1" applyBorder="1" applyAlignment="1">
      <alignment horizontal="left" vertical="center" wrapText="1"/>
    </xf>
    <xf numFmtId="2" fontId="26" fillId="58" borderId="25" xfId="1211" applyNumberFormat="1" applyFont="1" applyFill="1" applyBorder="1" applyAlignment="1">
      <alignment horizontal="right" vertical="center" wrapText="1"/>
    </xf>
    <xf numFmtId="0" fontId="26" fillId="2" borderId="25" xfId="1211" applyFont="1" applyFill="1" applyBorder="1" applyAlignment="1">
      <alignment horizontal="center" vertical="center" wrapText="1"/>
    </xf>
    <xf numFmtId="0" fontId="26" fillId="2" borderId="25" xfId="1211" applyFont="1" applyFill="1" applyBorder="1" applyAlignment="1">
      <alignment horizontal="justify" vertical="center" wrapText="1"/>
    </xf>
    <xf numFmtId="0" fontId="26" fillId="2" borderId="25" xfId="1211" applyFont="1" applyFill="1" applyBorder="1" applyAlignment="1" applyProtection="1">
      <alignment horizontal="center" vertical="center" wrapText="1"/>
      <protection locked="0"/>
    </xf>
    <xf numFmtId="0" fontId="34" fillId="2" borderId="25" xfId="781" applyFont="1" applyFill="1" applyBorder="1" applyAlignment="1" applyProtection="1">
      <alignment horizontal="left" vertical="center" wrapText="1"/>
      <protection locked="0"/>
    </xf>
    <xf numFmtId="0" fontId="2" fillId="2" borderId="25" xfId="1211" applyFont="1" applyFill="1" applyBorder="1" applyAlignment="1">
      <alignment vertical="center" wrapText="1"/>
    </xf>
    <xf numFmtId="0" fontId="2" fillId="2" borderId="25" xfId="1211" applyFont="1" applyFill="1" applyBorder="1" applyAlignment="1">
      <alignment horizontal="center" vertical="center" wrapText="1"/>
    </xf>
    <xf numFmtId="2" fontId="42" fillId="2" borderId="25" xfId="1211" applyNumberFormat="1" applyFont="1" applyFill="1" applyBorder="1" applyAlignment="1">
      <alignment horizontal="right" vertical="center" wrapText="1"/>
    </xf>
    <xf numFmtId="0" fontId="28" fillId="0" borderId="25" xfId="1211" applyFont="1" applyFill="1" applyBorder="1" applyAlignment="1">
      <alignment horizontal="center" vertical="center" wrapText="1"/>
    </xf>
    <xf numFmtId="0" fontId="3" fillId="0" borderId="25" xfId="1211" applyFont="1" applyFill="1" applyBorder="1" applyAlignment="1">
      <alignment vertical="center" wrapText="1"/>
    </xf>
    <xf numFmtId="0" fontId="3" fillId="0" borderId="25" xfId="1211" applyFont="1" applyFill="1" applyBorder="1" applyAlignment="1">
      <alignment horizontal="center" vertical="center" wrapText="1"/>
    </xf>
    <xf numFmtId="2" fontId="28" fillId="0" borderId="25" xfId="1211" applyNumberFormat="1" applyFont="1" applyFill="1" applyBorder="1" applyAlignment="1">
      <alignment horizontal="right" vertical="center" wrapText="1"/>
    </xf>
    <xf numFmtId="0" fontId="32" fillId="0" borderId="25" xfId="767" applyFont="1" applyFill="1" applyBorder="1" applyAlignment="1" applyProtection="1">
      <alignment horizontal="justify" vertical="center" wrapText="1"/>
      <protection locked="0"/>
    </xf>
    <xf numFmtId="2" fontId="28" fillId="0" borderId="25"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5" xfId="1211" applyFont="1" applyFill="1" applyBorder="1" applyAlignment="1">
      <alignment horizontal="center" vertical="center" wrapText="1"/>
    </xf>
    <xf numFmtId="0" fontId="26" fillId="0" borderId="25" xfId="1211" applyFont="1" applyFill="1" applyBorder="1" applyAlignment="1">
      <alignment vertical="center" wrapText="1"/>
    </xf>
    <xf numFmtId="0" fontId="34" fillId="0" borderId="25" xfId="704" applyFont="1" applyFill="1" applyBorder="1" applyAlignment="1">
      <alignment horizontal="left" vertical="center" wrapText="1"/>
    </xf>
    <xf numFmtId="0" fontId="4" fillId="0" borderId="25" xfId="704" applyFont="1" applyFill="1" applyBorder="1" applyAlignment="1">
      <alignment horizontal="left" vertical="center" wrapText="1"/>
    </xf>
    <xf numFmtId="2" fontId="3" fillId="0" borderId="25" xfId="1211" applyNumberFormat="1" applyFont="1" applyFill="1" applyBorder="1" applyAlignment="1">
      <alignment vertical="center" wrapText="1"/>
    </xf>
    <xf numFmtId="0" fontId="26" fillId="0" borderId="25" xfId="1211" applyFont="1" applyBorder="1" applyAlignment="1">
      <alignment horizontal="center" vertical="center" wrapText="1"/>
    </xf>
    <xf numFmtId="1" fontId="28" fillId="0" borderId="25" xfId="767" applyNumberFormat="1" applyFont="1" applyBorder="1" applyAlignment="1" applyProtection="1">
      <alignment horizontal="left" vertical="center" wrapText="1"/>
      <protection locked="0"/>
    </xf>
    <xf numFmtId="0" fontId="3" fillId="0" borderId="25" xfId="1211" applyFont="1" applyBorder="1" applyAlignment="1">
      <alignment vertical="center" wrapText="1"/>
    </xf>
    <xf numFmtId="0" fontId="3" fillId="0" borderId="25" xfId="1211" applyFont="1" applyBorder="1" applyAlignment="1">
      <alignment horizontal="center" vertical="center" wrapText="1"/>
    </xf>
    <xf numFmtId="2" fontId="28" fillId="0" borderId="25" xfId="1211" applyNumberFormat="1" applyFont="1" applyBorder="1" applyAlignment="1">
      <alignment horizontal="right" vertical="center" wrapText="1"/>
    </xf>
    <xf numFmtId="2" fontId="28" fillId="0" borderId="25" xfId="1211" applyNumberFormat="1" applyFont="1" applyBorder="1" applyAlignment="1" applyProtection="1">
      <alignment vertical="center" wrapText="1"/>
      <protection locked="0"/>
    </xf>
    <xf numFmtId="0" fontId="28" fillId="0" borderId="25" xfId="1211" applyFont="1" applyBorder="1" applyAlignment="1">
      <alignment horizontal="center" vertical="center" wrapText="1"/>
    </xf>
    <xf numFmtId="2" fontId="3" fillId="0" borderId="25" xfId="1211" applyNumberFormat="1" applyFont="1" applyBorder="1" applyAlignment="1">
      <alignment vertical="center" wrapText="1"/>
    </xf>
    <xf numFmtId="0" fontId="32" fillId="0" borderId="25" xfId="767" applyFont="1" applyBorder="1" applyAlignment="1" applyProtection="1">
      <alignment horizontal="justify" vertical="center" wrapText="1"/>
      <protection locked="0"/>
    </xf>
    <xf numFmtId="0" fontId="34" fillId="2" borderId="25" xfId="704" applyFont="1" applyFill="1" applyBorder="1" applyAlignment="1">
      <alignment horizontal="left" vertical="center" wrapText="1"/>
    </xf>
    <xf numFmtId="0" fontId="4" fillId="2" borderId="25" xfId="767" applyFont="1" applyFill="1" applyBorder="1" applyAlignment="1" applyProtection="1">
      <alignment horizontal="left" vertical="center" wrapText="1"/>
      <protection locked="0"/>
    </xf>
    <xf numFmtId="1" fontId="28" fillId="2" borderId="25" xfId="767" applyNumberFormat="1" applyFont="1" applyFill="1" applyBorder="1" applyAlignment="1" applyProtection="1">
      <alignment horizontal="left" vertical="center" wrapText="1"/>
      <protection locked="0"/>
    </xf>
    <xf numFmtId="2" fontId="3" fillId="2" borderId="25" xfId="1211" applyNumberFormat="1" applyFont="1" applyFill="1" applyBorder="1" applyAlignment="1">
      <alignment vertical="center" wrapText="1"/>
    </xf>
    <xf numFmtId="0" fontId="3" fillId="2" borderId="25" xfId="1211" applyFont="1" applyFill="1" applyBorder="1" applyAlignment="1">
      <alignment horizontal="center" vertical="center" wrapText="1"/>
    </xf>
    <xf numFmtId="2" fontId="28" fillId="2" borderId="25" xfId="1211" applyNumberFormat="1" applyFont="1" applyFill="1" applyBorder="1" applyAlignment="1">
      <alignment horizontal="right" vertical="center" wrapText="1"/>
    </xf>
    <xf numFmtId="0" fontId="32" fillId="2" borderId="25" xfId="767" applyFont="1" applyFill="1" applyBorder="1" applyAlignment="1" applyProtection="1">
      <alignment horizontal="justify" vertical="center" wrapText="1"/>
      <protection locked="0"/>
    </xf>
    <xf numFmtId="0" fontId="28" fillId="2" borderId="25" xfId="1211" applyFont="1" applyFill="1" applyBorder="1" applyAlignment="1">
      <alignment horizontal="center" vertical="center" wrapText="1"/>
    </xf>
    <xf numFmtId="0" fontId="4" fillId="2" borderId="25" xfId="704" applyFont="1" applyFill="1" applyBorder="1" applyAlignment="1">
      <alignment horizontal="left" vertical="center" wrapText="1"/>
    </xf>
    <xf numFmtId="0" fontId="26" fillId="0" borderId="25" xfId="1211" applyFont="1" applyBorder="1" applyAlignment="1">
      <alignment vertical="center" wrapText="1"/>
    </xf>
    <xf numFmtId="0" fontId="3" fillId="0" borderId="25" xfId="1211" applyFont="1" applyBorder="1" applyAlignment="1">
      <alignment horizontal="left" vertical="center" wrapText="1"/>
    </xf>
    <xf numFmtId="2" fontId="42" fillId="0" borderId="25" xfId="1211" applyNumberFormat="1" applyFont="1" applyBorder="1" applyAlignment="1">
      <alignment horizontal="right" vertical="center" wrapText="1"/>
    </xf>
    <xf numFmtId="0" fontId="32" fillId="0" borderId="25" xfId="1029" applyFont="1" applyBorder="1" applyAlignment="1" applyProtection="1">
      <alignment horizontal="justify" vertical="center" wrapText="1"/>
      <protection locked="0"/>
    </xf>
    <xf numFmtId="0" fontId="28" fillId="2" borderId="25" xfId="1211" applyFont="1" applyFill="1" applyBorder="1" applyAlignment="1">
      <alignment vertical="center" wrapText="1"/>
    </xf>
    <xf numFmtId="0" fontId="32" fillId="0" borderId="25" xfId="1029" applyFont="1" applyFill="1" applyBorder="1" applyAlignment="1" applyProtection="1">
      <alignment horizontal="justify" vertical="center" wrapText="1"/>
      <protection locked="0"/>
    </xf>
    <xf numFmtId="2" fontId="32" fillId="0" borderId="25" xfId="1029" applyNumberFormat="1" applyFont="1" applyFill="1" applyBorder="1" applyAlignment="1" applyProtection="1">
      <alignment horizontal="right" vertical="center" wrapText="1"/>
      <protection locked="0"/>
    </xf>
    <xf numFmtId="0" fontId="28" fillId="0" borderId="25" xfId="1211" applyFont="1" applyFill="1" applyBorder="1" applyAlignment="1">
      <alignment vertical="center" wrapText="1"/>
    </xf>
    <xf numFmtId="0" fontId="3" fillId="0" borderId="25" xfId="1211" applyFont="1" applyFill="1" applyBorder="1" applyAlignment="1">
      <alignment horizontal="left" vertical="center" wrapText="1"/>
    </xf>
    <xf numFmtId="0" fontId="28" fillId="0" borderId="25" xfId="1211" applyFont="1" applyBorder="1" applyAlignment="1">
      <alignment vertical="center" wrapText="1"/>
    </xf>
    <xf numFmtId="0" fontId="28" fillId="25" borderId="25" xfId="1211" applyFont="1" applyFill="1" applyBorder="1" applyAlignment="1">
      <alignment horizontal="center" vertical="center" wrapText="1"/>
    </xf>
    <xf numFmtId="0" fontId="28" fillId="25" borderId="25" xfId="1211" applyFont="1" applyFill="1" applyBorder="1" applyAlignment="1">
      <alignment vertical="center" wrapText="1"/>
    </xf>
    <xf numFmtId="0" fontId="3" fillId="25" borderId="25" xfId="1211" applyFont="1" applyFill="1" applyBorder="1" applyAlignment="1">
      <alignment horizontal="left" vertical="center" wrapText="1"/>
    </xf>
    <xf numFmtId="2" fontId="3" fillId="25" borderId="25" xfId="1211" applyNumberFormat="1" applyFont="1" applyFill="1" applyBorder="1" applyAlignment="1">
      <alignment vertical="center" wrapText="1"/>
    </xf>
    <xf numFmtId="0" fontId="3" fillId="25" borderId="25" xfId="1211" applyFont="1" applyFill="1" applyBorder="1" applyAlignment="1">
      <alignment horizontal="center" vertical="center" wrapText="1"/>
    </xf>
    <xf numFmtId="2" fontId="28" fillId="25" borderId="25" xfId="1211" applyNumberFormat="1" applyFont="1" applyFill="1" applyBorder="1" applyAlignment="1">
      <alignment horizontal="right" vertical="center" wrapText="1"/>
    </xf>
    <xf numFmtId="0" fontId="32" fillId="25" borderId="25" xfId="1029" applyFont="1" applyFill="1" applyBorder="1" applyAlignment="1" applyProtection="1">
      <alignment horizontal="justify" vertical="center" wrapText="1"/>
      <protection locked="0"/>
    </xf>
    <xf numFmtId="2" fontId="32" fillId="25" borderId="25" xfId="1029" applyNumberFormat="1" applyFont="1" applyFill="1" applyBorder="1" applyAlignment="1" applyProtection="1">
      <alignment horizontal="right" vertical="center" wrapText="1"/>
      <protection locked="0"/>
    </xf>
    <xf numFmtId="2" fontId="28" fillId="25" borderId="25" xfId="1211" applyNumberFormat="1" applyFont="1" applyFill="1" applyBorder="1" applyAlignment="1" applyProtection="1">
      <alignment vertical="center" wrapText="1"/>
      <protection locked="0"/>
    </xf>
    <xf numFmtId="0" fontId="4" fillId="25" borderId="25" xfId="767" applyFont="1" applyFill="1" applyBorder="1" applyAlignment="1" applyProtection="1">
      <alignment horizontal="left" vertical="center" wrapText="1"/>
      <protection locked="0"/>
    </xf>
    <xf numFmtId="1" fontId="28" fillId="25" borderId="25" xfId="767" applyNumberFormat="1" applyFont="1" applyFill="1" applyBorder="1" applyAlignment="1" applyProtection="1">
      <alignment horizontal="left" vertical="center" wrapText="1"/>
      <protection locked="0"/>
    </xf>
    <xf numFmtId="0" fontId="3" fillId="25" borderId="25" xfId="1211" applyFont="1" applyFill="1" applyBorder="1" applyAlignment="1">
      <alignment vertical="center" wrapText="1"/>
    </xf>
    <xf numFmtId="2" fontId="32" fillId="0" borderId="25" xfId="1029" applyNumberFormat="1" applyFont="1" applyBorder="1" applyAlignment="1" applyProtection="1">
      <alignment horizontal="right" vertical="center" wrapText="1"/>
      <protection locked="0"/>
    </xf>
    <xf numFmtId="0" fontId="4" fillId="0" borderId="25" xfId="1029" applyFont="1" applyBorder="1" applyAlignment="1" applyProtection="1">
      <alignment horizontal="left" vertical="center" wrapText="1"/>
      <protection locked="0"/>
    </xf>
    <xf numFmtId="1" fontId="4" fillId="0" borderId="25" xfId="1029" applyNumberFormat="1" applyFont="1" applyBorder="1" applyAlignment="1" applyProtection="1">
      <alignment horizontal="left" vertical="center"/>
      <protection locked="0"/>
    </xf>
    <xf numFmtId="2" fontId="28" fillId="0" borderId="25" xfId="1029" applyNumberFormat="1" applyFont="1" applyBorder="1" applyAlignment="1">
      <alignment horizontal="right" vertical="center"/>
    </xf>
    <xf numFmtId="0" fontId="4" fillId="0" borderId="25" xfId="1029" applyFont="1" applyBorder="1" applyAlignment="1" applyProtection="1">
      <alignment horizontal="left" vertical="center"/>
      <protection locked="0"/>
    </xf>
    <xf numFmtId="0" fontId="4" fillId="0" borderId="25" xfId="704" applyFont="1" applyBorder="1" applyAlignment="1">
      <alignment horizontal="left" vertical="center" wrapText="1"/>
    </xf>
    <xf numFmtId="2" fontId="28" fillId="79" borderId="25" xfId="1211" applyNumberFormat="1" applyFont="1" applyFill="1" applyBorder="1" applyAlignment="1" applyProtection="1">
      <alignment vertical="center" wrapText="1"/>
      <protection locked="0"/>
    </xf>
    <xf numFmtId="0" fontId="26" fillId="25" borderId="25" xfId="1211" applyFont="1" applyFill="1" applyBorder="1" applyAlignment="1">
      <alignment horizontal="center" vertical="center" wrapText="1"/>
    </xf>
    <xf numFmtId="0" fontId="26" fillId="25" borderId="25" xfId="1211" applyFont="1" applyFill="1" applyBorder="1" applyAlignment="1">
      <alignment vertical="center" wrapText="1"/>
    </xf>
    <xf numFmtId="0" fontId="4" fillId="25" borderId="25" xfId="1029" applyFont="1" applyFill="1" applyBorder="1" applyAlignment="1" applyProtection="1">
      <alignment horizontal="left" vertical="center" wrapText="1"/>
      <protection locked="0"/>
    </xf>
    <xf numFmtId="0" fontId="4" fillId="25" borderId="25" xfId="1029" applyFont="1" applyFill="1" applyBorder="1" applyAlignment="1" applyProtection="1">
      <alignment horizontal="left" vertical="center"/>
      <protection locked="0"/>
    </xf>
    <xf numFmtId="43" fontId="32" fillId="25" borderId="25" xfId="1029" applyNumberFormat="1" applyFont="1" applyFill="1" applyBorder="1" applyAlignment="1" applyProtection="1">
      <alignment horizontal="justify" vertical="center" wrapText="1"/>
      <protection locked="0"/>
    </xf>
    <xf numFmtId="2" fontId="33" fillId="58" borderId="25" xfId="1211" applyNumberFormat="1" applyFont="1" applyFill="1" applyBorder="1" applyAlignment="1">
      <alignment horizontal="left" vertical="center" wrapText="1"/>
    </xf>
    <xf numFmtId="0" fontId="28" fillId="0" borderId="25" xfId="1211" applyFont="1" applyBorder="1" applyAlignment="1" applyProtection="1">
      <alignment horizontal="left" vertical="center" wrapText="1"/>
      <protection locked="0"/>
    </xf>
    <xf numFmtId="0" fontId="4" fillId="0" borderId="25" xfId="781" applyFont="1" applyBorder="1" applyAlignment="1" applyProtection="1">
      <alignment horizontal="left" vertical="center" wrapText="1"/>
      <protection locked="0"/>
    </xf>
    <xf numFmtId="43" fontId="28" fillId="0" borderId="25" xfId="1211" applyNumberFormat="1" applyFont="1" applyBorder="1" applyAlignment="1">
      <alignment vertical="center" wrapText="1"/>
    </xf>
    <xf numFmtId="0" fontId="28" fillId="0" borderId="0" xfId="1211" applyFont="1" applyAlignment="1">
      <alignment vertical="center" wrapText="1"/>
    </xf>
    <xf numFmtId="0" fontId="4" fillId="2" borderId="25" xfId="1029" applyFont="1" applyFill="1" applyBorder="1" applyAlignment="1" applyProtection="1">
      <alignment horizontal="left" vertical="center" wrapText="1"/>
      <protection locked="0"/>
    </xf>
    <xf numFmtId="0" fontId="4" fillId="2" borderId="25" xfId="1029" applyFont="1" applyFill="1" applyBorder="1" applyAlignment="1" applyProtection="1">
      <alignment horizontal="center" vertical="center"/>
      <protection locked="0"/>
    </xf>
    <xf numFmtId="0" fontId="32" fillId="0" borderId="25" xfId="767" quotePrefix="1" applyFont="1" applyBorder="1" applyAlignment="1" applyProtection="1">
      <alignment horizontal="justify" vertical="center" wrapText="1"/>
      <protection locked="0"/>
    </xf>
    <xf numFmtId="43" fontId="32" fillId="0" borderId="25" xfId="767" quotePrefix="1" applyNumberFormat="1" applyFont="1" applyBorder="1" applyAlignment="1" applyProtection="1">
      <alignment horizontal="justify" vertical="center" wrapText="1"/>
      <protection locked="0"/>
    </xf>
    <xf numFmtId="0" fontId="34" fillId="0" borderId="25" xfId="704" applyFont="1" applyBorder="1" applyAlignment="1">
      <alignment horizontal="left" vertical="center" wrapText="1"/>
    </xf>
    <xf numFmtId="0" fontId="28" fillId="0" borderId="25" xfId="1211" applyFont="1" applyBorder="1" applyAlignment="1" applyProtection="1">
      <alignment horizontal="center" vertical="center" wrapText="1"/>
      <protection locked="0"/>
    </xf>
    <xf numFmtId="0" fontId="28" fillId="0" borderId="25" xfId="1211" applyFont="1" applyBorder="1" applyAlignment="1" applyProtection="1">
      <alignment vertical="center" wrapText="1"/>
      <protection locked="0"/>
    </xf>
    <xf numFmtId="0" fontId="28" fillId="0" borderId="25" xfId="1211" applyFont="1" applyFill="1" applyBorder="1" applyAlignment="1" applyProtection="1">
      <alignment horizontal="left" vertical="center" wrapText="1"/>
      <protection locked="0"/>
    </xf>
    <xf numFmtId="0" fontId="28" fillId="0" borderId="25" xfId="1211" applyFont="1" applyFill="1" applyBorder="1" applyAlignment="1" applyProtection="1">
      <alignment horizontal="center" vertical="center" wrapText="1"/>
      <protection locked="0"/>
    </xf>
    <xf numFmtId="0" fontId="28" fillId="0" borderId="25" xfId="1211" applyFont="1" applyFill="1" applyBorder="1" applyAlignment="1" applyProtection="1">
      <alignment vertical="center" wrapText="1"/>
      <protection locked="0"/>
    </xf>
    <xf numFmtId="43" fontId="32" fillId="0" borderId="25" xfId="767" quotePrefix="1" applyNumberFormat="1" applyFont="1" applyFill="1" applyBorder="1" applyAlignment="1" applyProtection="1">
      <alignment horizontal="justify" vertical="center" wrapText="1"/>
      <protection locked="0"/>
    </xf>
    <xf numFmtId="0" fontId="32" fillId="0" borderId="25"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6" borderId="25" xfId="1211" applyFont="1" applyFill="1" applyBorder="1" applyAlignment="1">
      <alignment horizontal="center" vertical="center" wrapText="1"/>
    </xf>
    <xf numFmtId="0" fontId="26" fillId="86" borderId="25" xfId="1211" applyFont="1" applyFill="1" applyBorder="1" applyAlignment="1">
      <alignment horizontal="left" vertical="center" wrapText="1"/>
    </xf>
    <xf numFmtId="2" fontId="26" fillId="87" borderId="25"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5" xfId="1150" applyNumberFormat="1" applyFont="1" applyFill="1" applyBorder="1" applyAlignment="1">
      <alignment horizontal="center" vertical="center" wrapText="1"/>
    </xf>
    <xf numFmtId="0" fontId="4" fillId="0" borderId="25" xfId="10" applyFont="1" applyBorder="1" applyAlignment="1">
      <alignment horizontal="justify" vertical="center" wrapText="1"/>
    </xf>
    <xf numFmtId="0" fontId="4" fillId="0" borderId="25" xfId="1034" applyFont="1" applyBorder="1" applyAlignment="1" applyProtection="1">
      <alignment vertical="center" wrapText="1"/>
      <protection locked="0"/>
    </xf>
    <xf numFmtId="2" fontId="28" fillId="0" borderId="25" xfId="704" applyNumberFormat="1" applyFont="1" applyBorder="1" applyAlignment="1">
      <alignment horizontal="left" vertical="center" wrapText="1"/>
    </xf>
    <xf numFmtId="0" fontId="4" fillId="0" borderId="25" xfId="1070" applyFont="1" applyBorder="1" applyAlignment="1" applyProtection="1">
      <alignment vertical="center" wrapText="1"/>
      <protection locked="0"/>
    </xf>
    <xf numFmtId="0" fontId="4" fillId="0" borderId="25" xfId="1070" applyFont="1" applyBorder="1" applyAlignment="1" applyProtection="1">
      <alignment horizontal="left" vertical="center" wrapText="1"/>
      <protection locked="0"/>
    </xf>
    <xf numFmtId="2" fontId="4" fillId="0" borderId="25" xfId="822" applyNumberFormat="1" applyFont="1" applyBorder="1" applyAlignment="1" applyProtection="1">
      <alignment horizontal="center" vertical="center" wrapText="1"/>
      <protection locked="0"/>
    </xf>
    <xf numFmtId="0" fontId="28" fillId="0" borderId="25" xfId="854" applyFont="1" applyBorder="1" applyAlignment="1" applyProtection="1">
      <alignment horizontal="center" vertical="center" wrapText="1"/>
      <protection locked="0"/>
    </xf>
    <xf numFmtId="2" fontId="28"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center" vertical="center" wrapText="1"/>
      <protection locked="0"/>
    </xf>
    <xf numFmtId="2" fontId="4" fillId="0" borderId="25" xfId="854" applyNumberFormat="1" applyFont="1" applyBorder="1" applyAlignment="1" applyProtection="1">
      <alignment horizontal="center" vertical="center" wrapText="1"/>
      <protection locked="0"/>
    </xf>
    <xf numFmtId="0" fontId="4" fillId="0" borderId="25" xfId="854" applyFont="1" applyBorder="1" applyAlignment="1" applyProtection="1">
      <alignment horizontal="right" vertical="center" wrapText="1"/>
      <protection locked="0"/>
    </xf>
    <xf numFmtId="0" fontId="34" fillId="0" borderId="25" xfId="1070" applyFont="1" applyBorder="1" applyAlignment="1">
      <alignment horizontal="justify" vertical="center" wrapText="1"/>
    </xf>
    <xf numFmtId="2" fontId="34" fillId="0" borderId="25" xfId="9" applyNumberFormat="1" applyFont="1" applyFill="1" applyBorder="1" applyAlignment="1" applyProtection="1">
      <alignment vertical="center" wrapText="1"/>
    </xf>
    <xf numFmtId="0" fontId="2" fillId="85" borderId="25" xfId="1150" applyFont="1" applyFill="1" applyBorder="1" applyAlignment="1">
      <alignment horizontal="center" vertical="center" wrapText="1"/>
    </xf>
    <xf numFmtId="2" fontId="26" fillId="86" borderId="25" xfId="1150" applyNumberFormat="1" applyFont="1" applyFill="1" applyBorder="1" applyAlignment="1">
      <alignment horizontal="center" vertical="center" wrapText="1"/>
    </xf>
    <xf numFmtId="0" fontId="2" fillId="57" borderId="26" xfId="1150" applyFont="1" applyFill="1" applyBorder="1" applyAlignment="1">
      <alignment horizontal="center" vertical="center" wrapText="1"/>
    </xf>
    <xf numFmtId="0" fontId="26" fillId="57" borderId="26" xfId="1150" applyFont="1" applyFill="1" applyBorder="1" applyAlignment="1">
      <alignment horizontal="center" vertical="center" wrapText="1"/>
    </xf>
    <xf numFmtId="167" fontId="26" fillId="57" borderId="26" xfId="1150" applyNumberFormat="1" applyFont="1" applyFill="1" applyBorder="1" applyAlignment="1">
      <alignment horizontal="right" vertical="center" wrapText="1"/>
    </xf>
    <xf numFmtId="2" fontId="26" fillId="57" borderId="26" xfId="1150" applyNumberFormat="1" applyFont="1" applyFill="1" applyBorder="1" applyAlignment="1">
      <alignment horizontal="right" vertical="center" wrapText="1"/>
    </xf>
    <xf numFmtId="0" fontId="26" fillId="58" borderId="25" xfId="1150" applyFont="1" applyFill="1" applyBorder="1" applyAlignment="1">
      <alignment horizontal="right" vertical="center" wrapText="1"/>
    </xf>
    <xf numFmtId="1" fontId="26" fillId="58" borderId="25" xfId="1150" applyNumberFormat="1" applyFont="1" applyFill="1" applyBorder="1" applyAlignment="1">
      <alignment horizontal="center" vertical="center" wrapText="1"/>
    </xf>
    <xf numFmtId="167" fontId="26" fillId="58" borderId="25" xfId="1150" applyNumberFormat="1" applyFont="1" applyFill="1" applyBorder="1" applyAlignment="1">
      <alignment horizontal="right" vertical="center" wrapText="1"/>
    </xf>
    <xf numFmtId="2" fontId="2" fillId="0" borderId="25" xfId="1150" applyNumberFormat="1" applyFont="1" applyBorder="1" applyAlignment="1">
      <alignment vertical="center" wrapText="1"/>
    </xf>
    <xf numFmtId="0" fontId="2" fillId="0" borderId="25" xfId="1095" applyFont="1" applyBorder="1" applyAlignment="1">
      <alignment vertical="center" wrapText="1"/>
    </xf>
    <xf numFmtId="0" fontId="2" fillId="86" borderId="25" xfId="1150" applyFont="1" applyFill="1" applyBorder="1" applyAlignment="1">
      <alignment horizontal="center" vertical="center" wrapText="1"/>
    </xf>
    <xf numFmtId="43" fontId="26" fillId="86" borderId="25"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2" fillId="0" borderId="0" xfId="1281" applyFont="1" applyAlignment="1">
      <alignment vertical="center" wrapText="1"/>
    </xf>
    <xf numFmtId="0" fontId="26" fillId="62" borderId="25" xfId="1281" applyFont="1" applyFill="1" applyBorder="1" applyAlignment="1">
      <alignment horizontal="center" vertical="center" wrapText="1"/>
    </xf>
    <xf numFmtId="0" fontId="26" fillId="63" borderId="25" xfId="1281" applyFont="1" applyFill="1" applyBorder="1" applyAlignment="1">
      <alignment horizontal="left" vertical="center" wrapText="1"/>
    </xf>
    <xf numFmtId="2" fontId="26" fillId="63" borderId="25" xfId="1281" applyNumberFormat="1" applyFont="1" applyFill="1" applyBorder="1" applyAlignment="1">
      <alignment horizontal="justify" vertical="center" wrapText="1"/>
    </xf>
    <xf numFmtId="0" fontId="26" fillId="68" borderId="25" xfId="704" applyFont="1" applyFill="1" applyBorder="1" applyAlignment="1">
      <alignment horizontal="center" vertical="center" wrapText="1"/>
    </xf>
    <xf numFmtId="0" fontId="50" fillId="69" borderId="25" xfId="704" applyFont="1" applyFill="1" applyBorder="1" applyAlignment="1">
      <alignment vertical="center" wrapText="1"/>
    </xf>
    <xf numFmtId="0" fontId="50" fillId="68" borderId="25" xfId="704" applyFont="1" applyFill="1" applyBorder="1" applyAlignment="1">
      <alignment horizontal="left" vertical="center" wrapText="1"/>
    </xf>
    <xf numFmtId="0" fontId="50" fillId="68" borderId="25" xfId="704" applyFont="1" applyFill="1" applyBorder="1" applyAlignment="1">
      <alignment horizontal="right" vertical="center" wrapText="1"/>
    </xf>
    <xf numFmtId="0" fontId="50" fillId="68" borderId="25" xfId="704" applyFont="1" applyFill="1" applyBorder="1" applyAlignment="1">
      <alignment vertical="center" wrapText="1"/>
    </xf>
    <xf numFmtId="0" fontId="50" fillId="68" borderId="25" xfId="704" applyFont="1" applyFill="1" applyBorder="1" applyAlignment="1">
      <alignment horizontal="center" vertical="center" wrapText="1"/>
    </xf>
    <xf numFmtId="2" fontId="50" fillId="68" borderId="25" xfId="704" applyNumberFormat="1" applyFont="1" applyFill="1" applyBorder="1" applyAlignment="1">
      <alignment vertical="center" wrapText="1"/>
    </xf>
    <xf numFmtId="2" fontId="26" fillId="68" borderId="25" xfId="704" applyNumberFormat="1" applyFont="1" applyFill="1" applyBorder="1" applyAlignment="1">
      <alignment horizontal="right" vertical="center" wrapText="1"/>
    </xf>
    <xf numFmtId="2" fontId="26" fillId="68" borderId="25" xfId="704" applyNumberFormat="1" applyFont="1" applyFill="1" applyBorder="1" applyAlignment="1">
      <alignment horizontal="justify" vertical="center" wrapText="1"/>
    </xf>
    <xf numFmtId="0" fontId="28" fillId="2" borderId="25" xfId="704" applyFont="1" applyFill="1" applyBorder="1" applyAlignment="1">
      <alignment horizontal="center" vertical="center" wrapText="1"/>
    </xf>
    <xf numFmtId="0" fontId="4" fillId="0" borderId="25" xfId="936" applyFont="1" applyBorder="1" applyAlignment="1">
      <alignment horizontal="left" vertical="center" wrapText="1"/>
    </xf>
    <xf numFmtId="0" fontId="3" fillId="0" borderId="25" xfId="704" applyFont="1" applyBorder="1" applyAlignment="1">
      <alignment horizontal="left" vertical="center" wrapText="1"/>
    </xf>
    <xf numFmtId="0" fontId="3" fillId="0" borderId="25" xfId="704" applyFont="1" applyBorder="1" applyAlignment="1">
      <alignment horizontal="right" vertical="center" wrapText="1"/>
    </xf>
    <xf numFmtId="2" fontId="3" fillId="0" borderId="25" xfId="704" applyNumberFormat="1" applyFont="1" applyBorder="1" applyAlignment="1">
      <alignment vertical="center" wrapText="1"/>
    </xf>
    <xf numFmtId="0" fontId="3" fillId="0" borderId="25" xfId="704" applyFont="1" applyBorder="1" applyAlignment="1">
      <alignment horizontal="center" vertical="center" wrapText="1"/>
    </xf>
    <xf numFmtId="0" fontId="2" fillId="0" borderId="25" xfId="1281" applyFont="1" applyBorder="1" applyAlignment="1">
      <alignment horizontal="justify" vertical="center" wrapText="1"/>
    </xf>
    <xf numFmtId="2" fontId="2" fillId="0" borderId="25" xfId="1281" applyNumberFormat="1" applyFont="1" applyBorder="1" applyAlignment="1">
      <alignment horizontal="justify" vertical="center" wrapText="1"/>
    </xf>
    <xf numFmtId="2" fontId="3" fillId="0" borderId="25" xfId="1281" applyNumberFormat="1" applyFont="1" applyBorder="1" applyAlignment="1">
      <alignment horizontal="right" vertical="center" wrapText="1"/>
    </xf>
    <xf numFmtId="0" fontId="3" fillId="0" borderId="25" xfId="936" applyFont="1" applyBorder="1" applyAlignment="1">
      <alignment horizontal="left" vertical="center" wrapText="1"/>
    </xf>
    <xf numFmtId="0" fontId="26" fillId="69" borderId="25" xfId="704" applyFont="1" applyFill="1" applyBorder="1" applyAlignment="1">
      <alignment vertical="center" wrapText="1"/>
    </xf>
    <xf numFmtId="2" fontId="26" fillId="68" borderId="25" xfId="704" applyNumberFormat="1" applyFont="1" applyFill="1" applyBorder="1" applyAlignment="1">
      <alignment vertical="center" wrapText="1"/>
    </xf>
    <xf numFmtId="0" fontId="4" fillId="4" borderId="25" xfId="704" applyFont="1" applyFill="1" applyBorder="1" applyAlignment="1">
      <alignment horizontal="left" vertical="center" wrapText="1"/>
    </xf>
    <xf numFmtId="0" fontId="2" fillId="0" borderId="25" xfId="704" applyFont="1" applyBorder="1" applyAlignment="1">
      <alignment horizontal="justify" vertical="center" wrapText="1"/>
    </xf>
    <xf numFmtId="2" fontId="3" fillId="0" borderId="25" xfId="704" applyNumberFormat="1" applyFont="1" applyBorder="1" applyAlignment="1">
      <alignment horizontal="right" vertical="center" wrapText="1"/>
    </xf>
    <xf numFmtId="0" fontId="26" fillId="68" borderId="25" xfId="704" applyFont="1" applyFill="1" applyBorder="1" applyAlignment="1">
      <alignment horizontal="left" vertical="center" wrapText="1"/>
    </xf>
    <xf numFmtId="0" fontId="26" fillId="68" borderId="25" xfId="704" applyFont="1" applyFill="1" applyBorder="1" applyAlignment="1">
      <alignment horizontal="right" vertical="center" wrapText="1"/>
    </xf>
    <xf numFmtId="2" fontId="50" fillId="68" borderId="25" xfId="704" applyNumberFormat="1" applyFont="1" applyFill="1" applyBorder="1" applyAlignment="1">
      <alignment horizontal="justify" vertical="center" wrapText="1"/>
    </xf>
    <xf numFmtId="0" fontId="28" fillId="0" borderId="25" xfId="1281" applyFont="1" applyBorder="1" applyAlignment="1">
      <alignment horizontal="center" vertical="center" wrapText="1"/>
    </xf>
    <xf numFmtId="0" fontId="28" fillId="0" borderId="25" xfId="909" applyFont="1" applyBorder="1" applyAlignment="1" applyProtection="1">
      <alignment horizontal="left" vertical="center"/>
      <protection locked="0"/>
    </xf>
    <xf numFmtId="0" fontId="28" fillId="0" borderId="25" xfId="704" applyFont="1" applyBorder="1" applyAlignment="1">
      <alignment horizontal="center" vertical="center" wrapText="1"/>
    </xf>
    <xf numFmtId="43" fontId="3" fillId="0" borderId="25" xfId="3" applyFont="1" applyFill="1" applyBorder="1" applyAlignment="1">
      <alignment horizontal="center" vertical="center" wrapText="1"/>
    </xf>
    <xf numFmtId="43" fontId="3" fillId="0" borderId="25" xfId="3" applyFont="1" applyFill="1" applyBorder="1" applyAlignment="1">
      <alignment vertical="center" wrapText="1"/>
    </xf>
    <xf numFmtId="0" fontId="3" fillId="0" borderId="25" xfId="704" applyFont="1" applyBorder="1" applyAlignment="1">
      <alignment horizontal="justify" vertical="center" wrapText="1"/>
    </xf>
    <xf numFmtId="0" fontId="26" fillId="0" borderId="25" xfId="1281" applyFont="1" applyBorder="1" applyAlignment="1">
      <alignment horizontal="left" vertical="center" wrapText="1"/>
    </xf>
    <xf numFmtId="166" fontId="3" fillId="0" borderId="25" xfId="3" applyNumberFormat="1" applyFont="1" applyFill="1" applyBorder="1" applyAlignment="1">
      <alignment horizontal="center" vertical="center" wrapText="1"/>
    </xf>
    <xf numFmtId="0" fontId="27" fillId="0" borderId="25" xfId="781" applyFont="1" applyBorder="1" applyAlignment="1" applyProtection="1">
      <alignment horizontal="justify" vertical="center" wrapText="1"/>
      <protection locked="0"/>
    </xf>
    <xf numFmtId="2" fontId="50" fillId="68" borderId="25" xfId="704" applyNumberFormat="1" applyFont="1" applyFill="1" applyBorder="1" applyAlignment="1">
      <alignment horizontal="right" vertical="center" wrapText="1"/>
    </xf>
    <xf numFmtId="2" fontId="33" fillId="68" borderId="25" xfId="704" applyNumberFormat="1" applyFont="1" applyFill="1" applyBorder="1" applyAlignment="1">
      <alignment horizontal="justify" vertical="center" wrapText="1"/>
    </xf>
    <xf numFmtId="0" fontId="28" fillId="0" borderId="25" xfId="704" applyFont="1" applyFill="1" applyBorder="1" applyAlignment="1">
      <alignment horizontal="left" vertical="center" wrapText="1"/>
    </xf>
    <xf numFmtId="0" fontId="28" fillId="0" borderId="25" xfId="704" applyFont="1" applyFill="1" applyBorder="1" applyAlignment="1">
      <alignment horizontal="right" vertical="center" wrapText="1"/>
    </xf>
    <xf numFmtId="2" fontId="3" fillId="0" borderId="25" xfId="704" applyNumberFormat="1" applyFont="1" applyFill="1" applyBorder="1" applyAlignment="1">
      <alignment vertical="center" wrapText="1"/>
    </xf>
    <xf numFmtId="0" fontId="26" fillId="0" borderId="25" xfId="781" applyFont="1" applyFill="1" applyBorder="1" applyAlignment="1" applyProtection="1">
      <alignment horizontal="justify" vertical="center" wrapText="1"/>
      <protection locked="0"/>
    </xf>
    <xf numFmtId="43" fontId="26" fillId="0" borderId="25" xfId="781" applyNumberFormat="1" applyFont="1" applyFill="1" applyBorder="1" applyAlignment="1" applyProtection="1">
      <alignment horizontal="justify" vertical="center" wrapText="1"/>
      <protection locked="0"/>
    </xf>
    <xf numFmtId="0" fontId="3" fillId="0" borderId="25" xfId="704" applyFont="1" applyFill="1" applyBorder="1" applyAlignment="1">
      <alignment horizontal="left" vertical="center" wrapText="1"/>
    </xf>
    <xf numFmtId="0" fontId="3" fillId="0" borderId="25" xfId="704" applyFont="1" applyFill="1" applyBorder="1" applyAlignment="1">
      <alignment horizontal="right" vertical="center" wrapText="1"/>
    </xf>
    <xf numFmtId="0" fontId="3" fillId="0" borderId="25" xfId="704" applyFont="1" applyFill="1" applyBorder="1" applyAlignment="1">
      <alignment horizontal="center" vertical="center" wrapText="1"/>
    </xf>
    <xf numFmtId="175" fontId="3" fillId="0" borderId="25" xfId="704" applyNumberFormat="1" applyFont="1" applyFill="1" applyBorder="1" applyAlignment="1">
      <alignment vertical="center" wrapText="1"/>
    </xf>
    <xf numFmtId="0" fontId="4" fillId="0" borderId="25" xfId="767" applyFont="1" applyFill="1" applyBorder="1" applyAlignment="1" applyProtection="1">
      <alignment horizontal="right" vertical="center" wrapText="1"/>
      <protection locked="0"/>
    </xf>
    <xf numFmtId="2" fontId="3" fillId="0" borderId="25" xfId="1281" applyNumberFormat="1" applyFont="1" applyFill="1" applyBorder="1" applyAlignment="1">
      <alignment vertical="center" wrapText="1"/>
    </xf>
    <xf numFmtId="0" fontId="28" fillId="0" borderId="25" xfId="1281" applyFont="1" applyFill="1" applyBorder="1" applyAlignment="1">
      <alignment horizontal="left" vertical="center" wrapText="1"/>
    </xf>
    <xf numFmtId="0" fontId="28" fillId="0" borderId="25" xfId="909" applyFont="1" applyFill="1" applyBorder="1" applyAlignment="1" applyProtection="1">
      <alignment horizontal="left" vertical="center"/>
      <protection locked="0"/>
    </xf>
    <xf numFmtId="0" fontId="26" fillId="68" borderId="25" xfId="704" applyFont="1" applyFill="1" applyBorder="1" applyAlignment="1">
      <alignment vertical="center" wrapText="1"/>
    </xf>
    <xf numFmtId="0" fontId="3" fillId="68" borderId="25" xfId="704" applyFont="1" applyFill="1" applyBorder="1" applyAlignment="1">
      <alignment horizontal="left" vertical="center" wrapText="1"/>
    </xf>
    <xf numFmtId="0" fontId="3" fillId="68" borderId="25" xfId="704" applyFont="1" applyFill="1" applyBorder="1" applyAlignment="1">
      <alignment horizontal="right" vertical="center" wrapText="1"/>
    </xf>
    <xf numFmtId="168" fontId="3" fillId="68" borderId="25" xfId="704" applyNumberFormat="1" applyFont="1" applyFill="1" applyBorder="1" applyAlignment="1">
      <alignment vertical="center" wrapText="1"/>
    </xf>
    <xf numFmtId="0" fontId="3" fillId="68" borderId="25" xfId="704" applyFont="1" applyFill="1" applyBorder="1" applyAlignment="1">
      <alignment horizontal="center" vertical="center" wrapText="1"/>
    </xf>
    <xf numFmtId="2" fontId="3" fillId="68" borderId="25" xfId="704" applyNumberFormat="1" applyFont="1" applyFill="1" applyBorder="1" applyAlignment="1">
      <alignment horizontal="right" vertical="center" wrapText="1"/>
    </xf>
    <xf numFmtId="0" fontId="26" fillId="68" borderId="25" xfId="767" applyFont="1" applyFill="1" applyBorder="1" applyAlignment="1" applyProtection="1">
      <alignment horizontal="justify" vertical="center" wrapText="1"/>
      <protection locked="0"/>
    </xf>
    <xf numFmtId="2" fontId="28" fillId="68" borderId="25" xfId="767" applyNumberFormat="1" applyFont="1" applyFill="1" applyBorder="1" applyAlignment="1" applyProtection="1">
      <alignment horizontal="right" vertical="center" wrapText="1"/>
      <protection locked="0"/>
    </xf>
    <xf numFmtId="2" fontId="26" fillId="79" borderId="25" xfId="767" applyNumberFormat="1" applyFont="1" applyFill="1" applyBorder="1" applyAlignment="1" applyProtection="1">
      <alignment horizontal="right" vertical="center" wrapText="1"/>
      <protection locked="0"/>
    </xf>
    <xf numFmtId="0" fontId="4" fillId="4" borderId="25" xfId="704" applyFont="1" applyFill="1" applyBorder="1" applyAlignment="1">
      <alignment vertical="center" wrapText="1"/>
    </xf>
    <xf numFmtId="2" fontId="28" fillId="0" borderId="25" xfId="10" applyNumberFormat="1" applyFont="1" applyBorder="1" applyAlignment="1" applyProtection="1">
      <alignment horizontal="right" vertical="center" wrapText="1"/>
      <protection locked="0"/>
    </xf>
    <xf numFmtId="2" fontId="3" fillId="79" borderId="25" xfId="1281" applyNumberFormat="1" applyFont="1" applyFill="1" applyBorder="1" applyAlignment="1">
      <alignment vertical="center" wrapText="1"/>
    </xf>
    <xf numFmtId="0" fontId="28" fillId="0" borderId="25" xfId="1281" applyFont="1" applyBorder="1" applyAlignment="1">
      <alignment horizontal="left" vertical="center" wrapText="1"/>
    </xf>
    <xf numFmtId="0" fontId="28" fillId="0" borderId="25" xfId="704" applyFont="1" applyBorder="1" applyAlignment="1">
      <alignment horizontal="right" vertical="center" wrapText="1"/>
    </xf>
    <xf numFmtId="2" fontId="28" fillId="0" borderId="25" xfId="704" applyNumberFormat="1" applyFont="1" applyBorder="1" applyAlignment="1">
      <alignment vertical="center" wrapText="1"/>
    </xf>
    <xf numFmtId="0" fontId="2" fillId="0" borderId="25" xfId="704" applyFont="1" applyBorder="1" applyAlignment="1">
      <alignment horizontal="left" vertical="center" wrapText="1"/>
    </xf>
    <xf numFmtId="0" fontId="2" fillId="0" borderId="25" xfId="704" applyFont="1" applyBorder="1" applyAlignment="1">
      <alignment horizontal="right" vertical="center" wrapText="1"/>
    </xf>
    <xf numFmtId="2" fontId="26" fillId="0" borderId="25" xfId="704" applyNumberFormat="1" applyFont="1" applyBorder="1" applyAlignment="1">
      <alignment vertical="center" wrapText="1"/>
    </xf>
    <xf numFmtId="0" fontId="2" fillId="0" borderId="25" xfId="704" applyFont="1" applyBorder="1" applyAlignment="1">
      <alignment horizontal="center" vertical="center" wrapText="1"/>
    </xf>
    <xf numFmtId="2" fontId="2" fillId="0" borderId="25" xfId="704" applyNumberFormat="1" applyFont="1" applyBorder="1" applyAlignment="1">
      <alignment vertical="center" wrapText="1"/>
    </xf>
    <xf numFmtId="0" fontId="26" fillId="0" borderId="25" xfId="767" applyFont="1" applyBorder="1" applyAlignment="1">
      <alignment horizontal="left" vertical="center" wrapText="1"/>
    </xf>
    <xf numFmtId="0" fontId="26" fillId="0" borderId="25" xfId="767" applyFont="1" applyBorder="1" applyAlignment="1">
      <alignment horizontal="right" vertical="center" wrapText="1"/>
    </xf>
    <xf numFmtId="0" fontId="26" fillId="0" borderId="25" xfId="767" applyFont="1" applyBorder="1" applyAlignment="1">
      <alignment horizontal="center" vertical="center" wrapText="1"/>
    </xf>
    <xf numFmtId="0" fontId="88" fillId="86" borderId="25" xfId="1281" applyFont="1" applyFill="1" applyBorder="1" applyAlignment="1">
      <alignment horizontal="center" vertical="center" wrapText="1"/>
    </xf>
    <xf numFmtId="0" fontId="2" fillId="86" borderId="25" xfId="1281" applyFont="1" applyFill="1" applyBorder="1" applyAlignment="1">
      <alignment vertical="center" wrapText="1"/>
    </xf>
    <xf numFmtId="0" fontId="93" fillId="86" borderId="25" xfId="1281" applyFont="1" applyFill="1" applyBorder="1" applyAlignment="1">
      <alignment horizontal="left" vertical="center" wrapText="1"/>
    </xf>
    <xf numFmtId="0" fontId="93" fillId="86" borderId="25" xfId="1281" applyFont="1" applyFill="1" applyBorder="1" applyAlignment="1">
      <alignment horizontal="right" vertical="center" wrapText="1"/>
    </xf>
    <xf numFmtId="0" fontId="93" fillId="86" borderId="25" xfId="1281" applyFont="1" applyFill="1" applyBorder="1" applyAlignment="1">
      <alignment vertical="center" wrapText="1"/>
    </xf>
    <xf numFmtId="0" fontId="93" fillId="86" borderId="25" xfId="1281" applyFont="1" applyFill="1" applyBorder="1" applyAlignment="1">
      <alignment horizontal="center" vertical="center" wrapText="1"/>
    </xf>
    <xf numFmtId="2" fontId="26" fillId="86" borderId="25" xfId="1281" applyNumberFormat="1" applyFont="1" applyFill="1" applyBorder="1" applyAlignment="1">
      <alignment vertical="center" wrapText="1"/>
    </xf>
    <xf numFmtId="0" fontId="93" fillId="0" borderId="0" xfId="1281" applyFont="1" applyAlignment="1">
      <alignment vertical="center" wrapText="1"/>
    </xf>
    <xf numFmtId="0" fontId="88" fillId="0" borderId="0" xfId="1281" applyFont="1" applyAlignment="1">
      <alignment horizontal="center" vertical="center" wrapText="1"/>
    </xf>
    <xf numFmtId="0" fontId="93" fillId="0" borderId="0" xfId="1281" applyFont="1" applyAlignment="1">
      <alignment horizontal="left" vertical="center" wrapText="1"/>
    </xf>
    <xf numFmtId="0" fontId="93" fillId="0" borderId="0" xfId="1281" applyFont="1" applyAlignment="1">
      <alignment horizontal="right" vertical="center" wrapText="1"/>
    </xf>
    <xf numFmtId="0" fontId="93"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5" xfId="1281" applyFont="1" applyFill="1" applyBorder="1" applyAlignment="1">
      <alignment horizontal="center" vertical="center" wrapText="1"/>
    </xf>
    <xf numFmtId="2" fontId="4" fillId="0" borderId="25" xfId="6" applyNumberFormat="1" applyFont="1" applyBorder="1" applyAlignment="1">
      <alignment horizontal="right" vertical="center" wrapText="1"/>
    </xf>
    <xf numFmtId="0" fontId="26" fillId="0" borderId="25" xfId="1281" applyFont="1" applyBorder="1" applyAlignment="1">
      <alignment horizontal="justify" vertical="top" wrapText="1"/>
    </xf>
    <xf numFmtId="0" fontId="26" fillId="0" borderId="25" xfId="908" applyFont="1" applyBorder="1" applyAlignment="1" applyProtection="1">
      <alignment vertical="center" wrapText="1"/>
      <protection locked="0"/>
    </xf>
    <xf numFmtId="0" fontId="33" fillId="0" borderId="25" xfId="1281" applyFont="1" applyBorder="1" applyAlignment="1">
      <alignment horizontal="justify" vertical="center" wrapText="1"/>
    </xf>
    <xf numFmtId="0" fontId="28" fillId="25" borderId="25" xfId="1281" applyFont="1" applyFill="1" applyBorder="1" applyAlignment="1">
      <alignment horizontal="center" vertical="center" wrapText="1"/>
    </xf>
    <xf numFmtId="0" fontId="4" fillId="25" borderId="25" xfId="704" applyFont="1" applyFill="1" applyBorder="1" applyAlignment="1">
      <alignment vertical="center" wrapText="1"/>
    </xf>
    <xf numFmtId="0" fontId="4" fillId="25" borderId="25" xfId="10" applyFont="1" applyFill="1" applyBorder="1" applyAlignment="1" applyProtection="1">
      <alignment vertical="center" wrapText="1"/>
      <protection locked="0"/>
    </xf>
    <xf numFmtId="1" fontId="28" fillId="25" borderId="25" xfId="6" applyNumberFormat="1" applyFont="1" applyFill="1" applyBorder="1" applyAlignment="1" applyProtection="1">
      <alignment horizontal="right" vertical="center" wrapText="1"/>
      <protection locked="0"/>
    </xf>
    <xf numFmtId="1" fontId="4" fillId="25" borderId="25" xfId="10" applyNumberFormat="1" applyFont="1" applyFill="1" applyBorder="1" applyAlignment="1" applyProtection="1">
      <alignment horizontal="center" vertical="center" wrapText="1"/>
      <protection locked="0"/>
    </xf>
    <xf numFmtId="2" fontId="4" fillId="25" borderId="25" xfId="10" applyNumberFormat="1" applyFont="1" applyFill="1" applyBorder="1" applyAlignment="1">
      <alignment horizontal="right" vertical="center" wrapText="1"/>
    </xf>
    <xf numFmtId="0" fontId="28" fillId="25" borderId="25" xfId="1281" applyFont="1" applyFill="1" applyBorder="1" applyAlignment="1">
      <alignment horizontal="justify" vertical="center" wrapText="1"/>
    </xf>
    <xf numFmtId="2" fontId="28" fillId="25" borderId="25" xfId="1281" applyNumberFormat="1" applyFont="1" applyFill="1" applyBorder="1" applyAlignment="1">
      <alignment horizontal="justify" vertical="center" wrapText="1"/>
    </xf>
    <xf numFmtId="2" fontId="28" fillId="25" borderId="25" xfId="1281" applyNumberFormat="1" applyFont="1" applyFill="1" applyBorder="1" applyAlignment="1">
      <alignment horizontal="right" vertical="center" wrapText="1"/>
    </xf>
    <xf numFmtId="2" fontId="28" fillId="25" borderId="25" xfId="1281" applyNumberFormat="1" applyFont="1" applyFill="1" applyBorder="1" applyAlignment="1" applyProtection="1">
      <alignment vertical="center" wrapText="1"/>
      <protection locked="0"/>
    </xf>
    <xf numFmtId="0" fontId="33" fillId="0" borderId="25" xfId="1095" applyFont="1" applyBorder="1" applyAlignment="1">
      <alignment vertical="center" wrapText="1"/>
    </xf>
    <xf numFmtId="0" fontId="34" fillId="0" borderId="25" xfId="1281" applyFont="1" applyBorder="1" applyAlignment="1">
      <alignment horizontal="justify" vertical="center" wrapText="1"/>
    </xf>
    <xf numFmtId="0" fontId="28" fillId="0" borderId="25" xfId="1281" applyFont="1" applyBorder="1" applyAlignment="1">
      <alignment horizontal="center" vertical="center"/>
    </xf>
    <xf numFmtId="1" fontId="3" fillId="0" borderId="25" xfId="1281" applyNumberFormat="1" applyFont="1" applyBorder="1" applyAlignment="1">
      <alignment vertical="center"/>
    </xf>
    <xf numFmtId="0" fontId="2" fillId="0" borderId="25" xfId="1281" applyFont="1" applyBorder="1" applyAlignment="1">
      <alignment vertical="center"/>
    </xf>
    <xf numFmtId="0" fontId="26" fillId="0" borderId="25" xfId="1281" applyFont="1" applyBorder="1" applyAlignment="1">
      <alignment horizontal="center"/>
    </xf>
    <xf numFmtId="0" fontId="28" fillId="86" borderId="25" xfId="1281" applyFont="1" applyFill="1" applyBorder="1" applyAlignment="1">
      <alignment horizontal="center" vertical="center" wrapText="1"/>
    </xf>
    <xf numFmtId="0" fontId="3" fillId="86" borderId="25" xfId="1281" applyFont="1" applyFill="1" applyBorder="1" applyAlignment="1">
      <alignment vertical="center" wrapText="1"/>
    </xf>
    <xf numFmtId="1" fontId="3" fillId="86" borderId="25" xfId="1281" applyNumberFormat="1" applyFont="1" applyFill="1" applyBorder="1" applyAlignment="1">
      <alignment vertical="center" wrapText="1"/>
    </xf>
    <xf numFmtId="0" fontId="3" fillId="86" borderId="25" xfId="1281" applyFont="1" applyFill="1" applyBorder="1" applyAlignment="1">
      <alignment horizontal="right" vertical="center" wrapText="1"/>
    </xf>
    <xf numFmtId="1" fontId="3" fillId="86" borderId="25" xfId="1281" applyNumberFormat="1" applyFont="1" applyFill="1" applyBorder="1" applyAlignment="1">
      <alignment horizontal="center" vertical="center" wrapText="1"/>
    </xf>
    <xf numFmtId="43" fontId="2" fillId="86" borderId="25" xfId="1281" applyNumberFormat="1" applyFont="1" applyFill="1" applyBorder="1" applyAlignment="1">
      <alignment horizontal="right" vertical="center" wrapText="1"/>
    </xf>
    <xf numFmtId="2" fontId="42" fillId="0" borderId="25" xfId="1150" applyNumberFormat="1" applyFont="1" applyBorder="1" applyAlignment="1">
      <alignment horizontal="right" vertical="center" wrapText="1"/>
    </xf>
    <xf numFmtId="0" fontId="4" fillId="0" borderId="25" xfId="10" applyFont="1" applyBorder="1" applyAlignment="1" applyProtection="1">
      <alignment horizontal="left" vertical="center"/>
      <protection locked="0"/>
    </xf>
    <xf numFmtId="0" fontId="2" fillId="0" borderId="25" xfId="1150" applyFont="1" applyBorder="1" applyAlignment="1">
      <alignment horizontal="justify" vertical="center" wrapText="1"/>
    </xf>
    <xf numFmtId="0" fontId="4" fillId="0" borderId="25" xfId="10" applyFont="1" applyFill="1" applyBorder="1" applyAlignment="1" applyProtection="1">
      <alignment horizontal="left" vertical="center"/>
      <protection locked="0"/>
    </xf>
    <xf numFmtId="0" fontId="4" fillId="25" borderId="25" xfId="10" applyFont="1" applyFill="1" applyBorder="1" applyAlignment="1">
      <alignment horizontal="justify" vertical="center" wrapText="1"/>
    </xf>
    <xf numFmtId="0" fontId="4" fillId="25" borderId="25" xfId="766" applyFont="1" applyFill="1" applyBorder="1" applyAlignment="1" applyProtection="1">
      <alignment horizontal="left" vertical="center" wrapText="1"/>
      <protection locked="0"/>
    </xf>
    <xf numFmtId="2" fontId="28" fillId="25" borderId="25" xfId="10" applyNumberFormat="1" applyFont="1" applyFill="1" applyBorder="1" applyAlignment="1">
      <alignment horizontal="right" vertical="center"/>
    </xf>
    <xf numFmtId="2" fontId="28" fillId="25" borderId="25" xfId="1150" applyNumberFormat="1" applyFont="1" applyFill="1" applyBorder="1" applyAlignment="1" applyProtection="1">
      <alignment vertical="center" wrapText="1"/>
      <protection locked="0"/>
    </xf>
    <xf numFmtId="0" fontId="2" fillId="0" borderId="25" xfId="10" applyFont="1" applyBorder="1" applyAlignment="1">
      <alignment horizontal="justify" vertical="center" wrapText="1"/>
    </xf>
    <xf numFmtId="0" fontId="34" fillId="0" borderId="25" xfId="10" applyFont="1" applyBorder="1" applyAlignment="1" applyProtection="1">
      <alignment horizontal="left" vertical="center"/>
      <protection locked="0"/>
    </xf>
    <xf numFmtId="2" fontId="34" fillId="0" borderId="25" xfId="1150" applyNumberFormat="1" applyFont="1" applyBorder="1" applyAlignment="1">
      <alignment horizontal="right" vertical="center" wrapText="1"/>
    </xf>
    <xf numFmtId="0" fontId="34" fillId="0" borderId="25" xfId="1150" applyFont="1" applyBorder="1" applyAlignment="1">
      <alignment horizontal="justify" vertical="center" wrapText="1"/>
    </xf>
    <xf numFmtId="0" fontId="44" fillId="25" borderId="25" xfId="1150" applyFont="1" applyFill="1" applyBorder="1" applyAlignment="1">
      <alignment horizontal="center" vertical="center" wrapText="1"/>
    </xf>
    <xf numFmtId="0" fontId="4" fillId="25" borderId="25" xfId="10" applyFont="1" applyFill="1" applyBorder="1" applyAlignment="1" applyProtection="1">
      <alignment horizontal="left" vertical="center"/>
      <protection locked="0"/>
    </xf>
    <xf numFmtId="0" fontId="4" fillId="25" borderId="25" xfId="10" applyFont="1" applyFill="1" applyBorder="1" applyAlignment="1" applyProtection="1">
      <alignment horizontal="justify" vertical="center" wrapText="1"/>
      <protection locked="0"/>
    </xf>
    <xf numFmtId="2" fontId="4" fillId="25" borderId="25" xfId="10" applyNumberFormat="1" applyFont="1" applyFill="1" applyBorder="1" applyAlignment="1" applyProtection="1">
      <alignment horizontal="right" vertical="center" wrapText="1"/>
      <protection locked="0"/>
    </xf>
    <xf numFmtId="0" fontId="42" fillId="2" borderId="25" xfId="1150" applyFont="1" applyFill="1" applyBorder="1" applyAlignment="1">
      <alignment horizontal="center" vertical="center" wrapText="1"/>
    </xf>
    <xf numFmtId="0" fontId="28" fillId="58" borderId="25" xfId="1150" applyFont="1" applyFill="1" applyBorder="1" applyAlignment="1">
      <alignment vertical="center" wrapText="1"/>
    </xf>
    <xf numFmtId="0" fontId="28" fillId="58" borderId="25" xfId="1150" applyFont="1" applyFill="1" applyBorder="1" applyAlignment="1">
      <alignment horizontal="left" vertical="center" wrapText="1"/>
    </xf>
    <xf numFmtId="43" fontId="26" fillId="58" borderId="25" xfId="1150" applyNumberFormat="1" applyFont="1" applyFill="1" applyBorder="1" applyAlignment="1">
      <alignment horizontal="right" vertical="center" wrapText="1"/>
    </xf>
    <xf numFmtId="0" fontId="28" fillId="58" borderId="25" xfId="1150" applyFont="1" applyFill="1" applyBorder="1" applyAlignment="1">
      <alignment horizontal="justify" vertical="center" wrapText="1"/>
    </xf>
    <xf numFmtId="0" fontId="4" fillId="0" borderId="25" xfId="766" applyFont="1" applyBorder="1" applyAlignment="1" applyProtection="1">
      <alignment horizontal="left" vertical="center" wrapText="1"/>
      <protection locked="0"/>
    </xf>
    <xf numFmtId="166" fontId="4" fillId="0" borderId="25" xfId="9" applyNumberFormat="1" applyFont="1" applyFill="1" applyBorder="1" applyAlignment="1" applyProtection="1">
      <alignment horizontal="center" vertical="center" wrapText="1"/>
    </xf>
    <xf numFmtId="0" fontId="4" fillId="0" borderId="25" xfId="766" applyFont="1" applyFill="1" applyBorder="1" applyAlignment="1" applyProtection="1">
      <alignment horizontal="left" vertical="center" wrapText="1"/>
      <protection locked="0"/>
    </xf>
    <xf numFmtId="0" fontId="3" fillId="0" borderId="25" xfId="1150" applyFont="1" applyFill="1" applyBorder="1" applyAlignment="1">
      <alignment horizontal="left" vertical="center" wrapText="1"/>
    </xf>
    <xf numFmtId="0" fontId="43" fillId="58" borderId="25" xfId="1150" applyFont="1" applyFill="1" applyBorder="1" applyAlignment="1">
      <alignment horizontal="justify" vertical="center" wrapText="1"/>
    </xf>
    <xf numFmtId="0" fontId="28" fillId="86" borderId="25" xfId="1150" applyFont="1" applyFill="1" applyBorder="1" applyAlignment="1">
      <alignment horizontal="center" vertical="center" wrapText="1"/>
    </xf>
    <xf numFmtId="43" fontId="26" fillId="87" borderId="25" xfId="1150" applyNumberFormat="1" applyFont="1" applyFill="1" applyBorder="1" applyAlignment="1">
      <alignment horizontal="right" vertical="center" wrapText="1"/>
    </xf>
    <xf numFmtId="0" fontId="28" fillId="86" borderId="25" xfId="1150" applyFont="1" applyFill="1" applyBorder="1" applyAlignment="1">
      <alignment horizontal="justify" vertical="center" wrapText="1"/>
    </xf>
    <xf numFmtId="0" fontId="26" fillId="63" borderId="25" xfId="1095" applyFont="1" applyFill="1" applyBorder="1" applyAlignment="1">
      <alignment horizontal="right" vertical="center" wrapText="1"/>
    </xf>
    <xf numFmtId="43" fontId="26" fillId="63" borderId="25" xfId="1095" applyNumberFormat="1" applyFont="1" applyFill="1" applyBorder="1" applyAlignment="1">
      <alignment horizontal="right" vertical="center" wrapText="1"/>
    </xf>
    <xf numFmtId="0" fontId="26" fillId="21" borderId="25" xfId="1095" applyFont="1" applyFill="1" applyBorder="1" applyAlignment="1">
      <alignment horizontal="center" vertical="center" wrapText="1"/>
    </xf>
    <xf numFmtId="0" fontId="26" fillId="71" borderId="25" xfId="1095" applyFont="1" applyFill="1" applyBorder="1" applyAlignment="1">
      <alignment vertical="center" wrapText="1"/>
    </xf>
    <xf numFmtId="0" fontId="26" fillId="21" borderId="25" xfId="1095" applyFont="1" applyFill="1" applyBorder="1" applyAlignment="1">
      <alignment vertical="center" wrapText="1"/>
    </xf>
    <xf numFmtId="0" fontId="26" fillId="21" borderId="25" xfId="1095" applyFont="1" applyFill="1" applyBorder="1" applyAlignment="1">
      <alignment horizontal="right" vertical="center" wrapText="1"/>
    </xf>
    <xf numFmtId="2" fontId="26" fillId="21" borderId="25" xfId="1095" applyNumberFormat="1" applyFont="1" applyFill="1" applyBorder="1" applyAlignment="1">
      <alignment horizontal="right" vertical="center" wrapText="1"/>
    </xf>
    <xf numFmtId="0" fontId="3" fillId="0" borderId="25" xfId="1095" applyFont="1" applyBorder="1" applyAlignment="1">
      <alignment vertical="center" wrapText="1"/>
    </xf>
    <xf numFmtId="0" fontId="3" fillId="0" borderId="25" xfId="1095" applyFont="1" applyBorder="1" applyAlignment="1">
      <alignment horizontal="right" vertical="center" wrapText="1"/>
    </xf>
    <xf numFmtId="0" fontId="3" fillId="0" borderId="25" xfId="1095" applyFont="1" applyBorder="1" applyAlignment="1">
      <alignment horizontal="center" vertical="center" wrapText="1"/>
    </xf>
    <xf numFmtId="2" fontId="3" fillId="0" borderId="25" xfId="1095" applyNumberFormat="1" applyFont="1" applyBorder="1" applyAlignment="1">
      <alignment vertical="center" wrapText="1"/>
    </xf>
    <xf numFmtId="2" fontId="28" fillId="79" borderId="25" xfId="0" applyNumberFormat="1" applyFont="1" applyFill="1" applyBorder="1" applyAlignment="1" applyProtection="1">
      <alignment vertical="center" wrapText="1"/>
      <protection locked="0"/>
    </xf>
    <xf numFmtId="0" fontId="28" fillId="0" borderId="26" xfId="1095" applyFont="1" applyBorder="1" applyAlignment="1">
      <alignment vertical="center" wrapText="1"/>
    </xf>
    <xf numFmtId="0" fontId="4" fillId="0" borderId="26" xfId="7" applyFont="1" applyBorder="1" applyAlignment="1" applyProtection="1">
      <alignment vertical="center" wrapText="1"/>
      <protection locked="0"/>
    </xf>
    <xf numFmtId="0" fontId="4" fillId="0" borderId="26" xfId="7" applyFont="1" applyBorder="1" applyAlignment="1" applyProtection="1">
      <alignment horizontal="right" vertical="center" wrapText="1"/>
      <protection locked="0"/>
    </xf>
    <xf numFmtId="43" fontId="4" fillId="0" borderId="26" xfId="9" applyFont="1" applyFill="1" applyBorder="1" applyAlignment="1" applyProtection="1">
      <alignment horizontal="right" vertical="center" wrapText="1"/>
    </xf>
    <xf numFmtId="43" fontId="4" fillId="0" borderId="26" xfId="9" applyFont="1" applyFill="1" applyBorder="1" applyAlignment="1" applyProtection="1">
      <alignment vertical="center" wrapText="1"/>
    </xf>
    <xf numFmtId="43" fontId="32" fillId="0" borderId="25" xfId="7" applyNumberFormat="1" applyFont="1" applyBorder="1" applyAlignment="1" applyProtection="1">
      <alignment horizontal="justify" vertical="center" wrapText="1"/>
      <protection locked="0"/>
    </xf>
    <xf numFmtId="0" fontId="28" fillId="0" borderId="25" xfId="1095" applyFont="1" applyBorder="1" applyAlignment="1">
      <alignment horizontal="center" vertical="center" wrapText="1"/>
    </xf>
    <xf numFmtId="0" fontId="2" fillId="0" borderId="25" xfId="1095" applyFont="1" applyBorder="1" applyAlignment="1">
      <alignment horizontal="right" vertical="center" wrapText="1"/>
    </xf>
    <xf numFmtId="0" fontId="2" fillId="0" borderId="25" xfId="1095" applyFont="1" applyBorder="1" applyAlignment="1">
      <alignment horizontal="center" vertical="center" wrapText="1"/>
    </xf>
    <xf numFmtId="2" fontId="42" fillId="0" borderId="25" xfId="1095" applyNumberFormat="1" applyFont="1" applyBorder="1" applyAlignment="1">
      <alignment horizontal="right" vertical="center" wrapText="1"/>
    </xf>
    <xf numFmtId="0" fontId="28" fillId="0" borderId="25" xfId="1095" applyFont="1" applyBorder="1" applyAlignment="1">
      <alignment vertical="center" wrapText="1"/>
    </xf>
    <xf numFmtId="0" fontId="28" fillId="0" borderId="25" xfId="1095" applyFont="1" applyBorder="1" applyAlignment="1">
      <alignment horizontal="right" vertical="center" wrapText="1"/>
    </xf>
    <xf numFmtId="2" fontId="28" fillId="0" borderId="25" xfId="1095" applyNumberFormat="1" applyFont="1" applyBorder="1" applyAlignment="1">
      <alignment horizontal="right" vertical="center" wrapText="1"/>
    </xf>
    <xf numFmtId="43" fontId="2" fillId="0" borderId="25" xfId="1095" applyNumberFormat="1" applyFont="1" applyBorder="1" applyAlignment="1">
      <alignment horizontal="right" vertical="center" wrapText="1"/>
    </xf>
    <xf numFmtId="0" fontId="42" fillId="58" borderId="25" xfId="1095" applyFont="1" applyFill="1" applyBorder="1" applyAlignment="1">
      <alignment horizontal="center" vertical="center" wrapText="1"/>
    </xf>
    <xf numFmtId="0" fontId="42" fillId="64" borderId="25" xfId="1095" applyFont="1" applyFill="1" applyBorder="1" applyAlignment="1">
      <alignment vertical="center" wrapText="1"/>
    </xf>
    <xf numFmtId="0" fontId="4" fillId="58" borderId="25" xfId="7" applyFont="1" applyFill="1" applyBorder="1" applyAlignment="1" applyProtection="1">
      <alignment vertical="center" wrapText="1"/>
      <protection locked="0"/>
    </xf>
    <xf numFmtId="0" fontId="4" fillId="58" borderId="25" xfId="7" applyFont="1" applyFill="1" applyBorder="1" applyAlignment="1" applyProtection="1">
      <alignment horizontal="right" vertical="center" wrapText="1"/>
      <protection locked="0"/>
    </xf>
    <xf numFmtId="43" fontId="4" fillId="58" borderId="25" xfId="9" applyFont="1" applyFill="1" applyBorder="1" applyAlignment="1" applyProtection="1">
      <alignment horizontal="right" vertical="center" wrapText="1"/>
    </xf>
    <xf numFmtId="0" fontId="4" fillId="58" borderId="25" xfId="7" applyFont="1" applyFill="1" applyBorder="1" applyAlignment="1" applyProtection="1">
      <alignment horizontal="center" vertical="center" wrapText="1"/>
      <protection locked="0"/>
    </xf>
    <xf numFmtId="2" fontId="42" fillId="58" borderId="25" xfId="1095" applyNumberFormat="1" applyFont="1" applyFill="1" applyBorder="1" applyAlignment="1">
      <alignment horizontal="right" vertical="center" wrapText="1"/>
    </xf>
    <xf numFmtId="2" fontId="27" fillId="58" borderId="25" xfId="7" applyNumberFormat="1" applyFont="1" applyFill="1" applyBorder="1" applyAlignment="1" applyProtection="1">
      <alignment horizontal="right" vertical="center" wrapText="1"/>
      <protection locked="0"/>
    </xf>
    <xf numFmtId="0" fontId="42" fillId="0" borderId="25" xfId="1095" applyFont="1" applyBorder="1" applyAlignment="1">
      <alignment horizontal="center" vertical="center" wrapText="1"/>
    </xf>
    <xf numFmtId="0" fontId="4" fillId="0" borderId="25" xfId="7" applyFont="1" applyBorder="1" applyAlignment="1" applyProtection="1">
      <alignment horizontal="right" vertical="center" wrapText="1"/>
      <protection locked="0"/>
    </xf>
    <xf numFmtId="0" fontId="4" fillId="0" borderId="25" xfId="7" applyFont="1" applyBorder="1" applyAlignment="1" applyProtection="1">
      <alignment horizontal="center" vertical="center" wrapText="1"/>
      <protection locked="0"/>
    </xf>
    <xf numFmtId="0" fontId="42" fillId="0" borderId="26" xfId="1095" applyFont="1" applyBorder="1" applyAlignment="1">
      <alignment horizontal="center" vertical="center" wrapText="1"/>
    </xf>
    <xf numFmtId="0" fontId="4" fillId="0" borderId="26" xfId="7" applyFont="1" applyBorder="1" applyAlignment="1" applyProtection="1">
      <alignment horizontal="center" vertical="center" wrapText="1"/>
      <protection locked="0"/>
    </xf>
    <xf numFmtId="0" fontId="33" fillId="0" borderId="26" xfId="7" applyFont="1" applyBorder="1" applyAlignment="1" applyProtection="1">
      <alignment horizontal="justify" vertical="center" wrapText="1"/>
      <protection locked="0"/>
    </xf>
    <xf numFmtId="0" fontId="34" fillId="0" borderId="26" xfId="7" applyFont="1" applyBorder="1" applyAlignment="1" applyProtection="1">
      <alignment vertical="center" wrapText="1"/>
      <protection locked="0"/>
    </xf>
    <xf numFmtId="0" fontId="34" fillId="0" borderId="26" xfId="7" applyFont="1" applyBorder="1" applyAlignment="1" applyProtection="1">
      <alignment horizontal="right" vertical="center" wrapText="1"/>
      <protection locked="0"/>
    </xf>
    <xf numFmtId="43" fontId="34" fillId="0" borderId="26" xfId="9" applyFont="1" applyFill="1" applyBorder="1" applyAlignment="1" applyProtection="1">
      <alignment horizontal="right" vertical="center" wrapText="1"/>
    </xf>
    <xf numFmtId="0" fontId="34" fillId="0" borderId="26" xfId="7" applyFont="1" applyBorder="1" applyAlignment="1" applyProtection="1">
      <alignment horizontal="center" vertical="center" wrapText="1"/>
      <protection locked="0"/>
    </xf>
    <xf numFmtId="43" fontId="34" fillId="0" borderId="26" xfId="9" applyFont="1" applyFill="1" applyBorder="1" applyAlignment="1" applyProtection="1">
      <alignment vertical="center" wrapText="1"/>
    </xf>
    <xf numFmtId="0" fontId="27" fillId="0" borderId="26" xfId="7" applyFont="1" applyBorder="1" applyAlignment="1" applyProtection="1">
      <alignment horizontal="justify" vertical="center" wrapText="1"/>
      <protection locked="0"/>
    </xf>
    <xf numFmtId="0" fontId="34" fillId="0" borderId="25" xfId="7" applyFont="1" applyBorder="1" applyAlignment="1" applyProtection="1">
      <alignment vertical="center" wrapText="1"/>
      <protection locked="0"/>
    </xf>
    <xf numFmtId="0" fontId="34" fillId="0" borderId="25" xfId="7" applyFont="1" applyBorder="1" applyAlignment="1" applyProtection="1">
      <alignment horizontal="right" vertical="center" wrapText="1"/>
      <protection locked="0"/>
    </xf>
    <xf numFmtId="0" fontId="34" fillId="0" borderId="25" xfId="7" applyFont="1" applyBorder="1" applyAlignment="1" applyProtection="1">
      <alignment horizontal="center" vertical="center" wrapText="1"/>
      <protection locked="0"/>
    </xf>
    <xf numFmtId="0" fontId="42" fillId="58" borderId="26" xfId="1095" applyFont="1" applyFill="1" applyBorder="1" applyAlignment="1">
      <alignment horizontal="center" vertical="center" wrapText="1"/>
    </xf>
    <xf numFmtId="0" fontId="42" fillId="64" borderId="26" xfId="1095" applyFont="1" applyFill="1" applyBorder="1" applyAlignment="1">
      <alignment vertical="center" wrapText="1"/>
    </xf>
    <xf numFmtId="0" fontId="3" fillId="58" borderId="26" xfId="1095" applyFont="1" applyFill="1" applyBorder="1" applyAlignment="1">
      <alignment vertical="center" wrapText="1"/>
    </xf>
    <xf numFmtId="0" fontId="3" fillId="58" borderId="26" xfId="1095" applyFont="1" applyFill="1" applyBorder="1" applyAlignment="1">
      <alignment horizontal="right" vertical="center" wrapText="1"/>
    </xf>
    <xf numFmtId="0" fontId="3" fillId="58" borderId="26" xfId="1095" applyFont="1" applyFill="1" applyBorder="1" applyAlignment="1">
      <alignment horizontal="center" vertical="center" wrapText="1"/>
    </xf>
    <xf numFmtId="43" fontId="42" fillId="58" borderId="26" xfId="1095" applyNumberFormat="1" applyFont="1" applyFill="1" applyBorder="1" applyAlignment="1">
      <alignment horizontal="right" vertical="center" wrapText="1"/>
    </xf>
    <xf numFmtId="2" fontId="2" fillId="58" borderId="26" xfId="1095" applyNumberFormat="1" applyFont="1" applyFill="1" applyBorder="1" applyAlignment="1">
      <alignment vertical="center" wrapText="1"/>
    </xf>
    <xf numFmtId="0" fontId="3" fillId="0" borderId="25" xfId="1095" applyFont="1" applyFill="1" applyBorder="1" applyAlignment="1">
      <alignment horizontal="right" vertical="center" wrapText="1"/>
    </xf>
    <xf numFmtId="2" fontId="3" fillId="0" borderId="26" xfId="1095" applyNumberFormat="1" applyFont="1" applyFill="1" applyBorder="1" applyAlignment="1">
      <alignment vertical="center" wrapText="1"/>
    </xf>
    <xf numFmtId="2" fontId="28" fillId="0" borderId="25" xfId="0" applyNumberFormat="1" applyFont="1" applyFill="1" applyBorder="1" applyAlignment="1" applyProtection="1">
      <alignment vertical="center" wrapText="1"/>
      <protection locked="0"/>
    </xf>
    <xf numFmtId="2" fontId="3" fillId="0" borderId="26" xfId="1095" applyNumberFormat="1" applyFont="1" applyBorder="1" applyAlignment="1">
      <alignment vertical="center" wrapText="1"/>
    </xf>
    <xf numFmtId="0" fontId="26" fillId="0" borderId="26" xfId="704" applyFont="1" applyBorder="1" applyAlignment="1">
      <alignment horizontal="justify" vertical="center" wrapText="1"/>
    </xf>
    <xf numFmtId="0" fontId="2" fillId="0" borderId="26" xfId="1095" applyFont="1" applyBorder="1" applyAlignment="1">
      <alignment vertical="center" wrapText="1"/>
    </xf>
    <xf numFmtId="0" fontId="2" fillId="0" borderId="26" xfId="1095" applyFont="1" applyBorder="1" applyAlignment="1">
      <alignment horizontal="right" vertical="center" wrapText="1"/>
    </xf>
    <xf numFmtId="0" fontId="2" fillId="0" borderId="26" xfId="1095" applyFont="1" applyBorder="1" applyAlignment="1">
      <alignment horizontal="center" vertical="center" wrapText="1"/>
    </xf>
    <xf numFmtId="0" fontId="3" fillId="0" borderId="26" xfId="1095" applyFont="1" applyBorder="1" applyAlignment="1">
      <alignment vertical="center" wrapText="1"/>
    </xf>
    <xf numFmtId="0" fontId="3" fillId="0" borderId="26" xfId="1095" applyFont="1" applyBorder="1" applyAlignment="1">
      <alignment horizontal="right" vertical="center" wrapText="1"/>
    </xf>
    <xf numFmtId="0" fontId="26" fillId="0" borderId="26" xfId="0" applyFont="1" applyBorder="1" applyAlignment="1">
      <alignment horizontal="center" vertical="center" wrapText="1"/>
    </xf>
    <xf numFmtId="2" fontId="2" fillId="0" borderId="26" xfId="1095" applyNumberFormat="1" applyFont="1" applyBorder="1" applyAlignment="1">
      <alignment vertical="center" wrapText="1"/>
    </xf>
    <xf numFmtId="0" fontId="26" fillId="0" borderId="26" xfId="7" applyFont="1" applyBorder="1" applyAlignment="1" applyProtection="1">
      <alignment horizontal="justify" vertical="center" wrapText="1"/>
      <protection locked="0"/>
    </xf>
    <xf numFmtId="0" fontId="33" fillId="0" borderId="26" xfId="10" applyFont="1" applyBorder="1" applyAlignment="1" applyProtection="1">
      <alignment vertical="center" wrapText="1"/>
      <protection locked="0"/>
    </xf>
    <xf numFmtId="0" fontId="28" fillId="86" borderId="25" xfId="1095" applyFont="1" applyFill="1" applyBorder="1" applyAlignment="1">
      <alignment horizontal="center" vertical="center" wrapText="1"/>
    </xf>
    <xf numFmtId="0" fontId="26" fillId="86" borderId="25" xfId="1095" applyFont="1" applyFill="1" applyBorder="1" applyAlignment="1">
      <alignment vertical="center" wrapText="1"/>
    </xf>
    <xf numFmtId="0" fontId="28" fillId="86" borderId="25" xfId="1095" applyFont="1" applyFill="1" applyBorder="1" applyAlignment="1">
      <alignment vertical="center" wrapText="1"/>
    </xf>
    <xf numFmtId="0" fontId="28" fillId="86" borderId="25" xfId="1095" applyFont="1" applyFill="1" applyBorder="1" applyAlignment="1">
      <alignment horizontal="right" vertical="center" wrapText="1"/>
    </xf>
    <xf numFmtId="0" fontId="26" fillId="58" borderId="25" xfId="704" applyFont="1" applyFill="1" applyBorder="1" applyAlignment="1">
      <alignment vertical="center" wrapText="1"/>
    </xf>
    <xf numFmtId="0" fontId="3" fillId="2" borderId="25" xfId="1263" applyFont="1" applyFill="1" applyBorder="1" applyAlignment="1">
      <alignment horizontal="justify" vertical="center" wrapText="1"/>
    </xf>
    <xf numFmtId="0" fontId="2" fillId="2" borderId="25" xfId="1263" applyFont="1" applyFill="1" applyBorder="1" applyAlignment="1">
      <alignment horizontal="justify" vertical="center" wrapText="1"/>
    </xf>
    <xf numFmtId="2" fontId="28" fillId="0" borderId="25" xfId="1263" applyNumberFormat="1" applyFont="1" applyBorder="1" applyAlignment="1">
      <alignment horizontal="right" vertical="center" wrapText="1"/>
    </xf>
    <xf numFmtId="2" fontId="4" fillId="79" borderId="25" xfId="704" applyNumberFormat="1" applyFont="1" applyFill="1" applyBorder="1" applyAlignment="1">
      <alignment horizontal="right" vertical="center" wrapText="1"/>
    </xf>
    <xf numFmtId="2" fontId="26" fillId="58" borderId="25" xfId="704" applyNumberFormat="1" applyFont="1" applyFill="1" applyBorder="1" applyAlignment="1">
      <alignment horizontal="right" vertical="center" wrapText="1"/>
    </xf>
    <xf numFmtId="0" fontId="3" fillId="0" borderId="25" xfId="1263" applyFont="1" applyBorder="1" applyAlignment="1">
      <alignment horizontal="left" vertical="center" wrapText="1"/>
    </xf>
    <xf numFmtId="0" fontId="26" fillId="0" borderId="25" xfId="1263" applyFont="1" applyBorder="1" applyAlignment="1">
      <alignment horizontal="center" vertical="center" wrapText="1"/>
    </xf>
    <xf numFmtId="0" fontId="26" fillId="0" borderId="25" xfId="1263" applyFont="1" applyBorder="1" applyAlignment="1">
      <alignment vertical="center" wrapText="1"/>
    </xf>
    <xf numFmtId="2" fontId="42" fillId="0" borderId="25" xfId="1263" applyNumberFormat="1" applyFont="1" applyBorder="1" applyAlignment="1">
      <alignment horizontal="right" vertical="center" wrapText="1"/>
    </xf>
    <xf numFmtId="0" fontId="3" fillId="0" borderId="25" xfId="1263" applyFont="1" applyBorder="1" applyAlignment="1">
      <alignment horizontal="justify" vertical="center" wrapText="1"/>
    </xf>
    <xf numFmtId="0" fontId="28" fillId="25" borderId="25" xfId="1263" applyFont="1" applyFill="1" applyBorder="1" applyAlignment="1">
      <alignment horizontal="center" vertical="center" wrapText="1"/>
    </xf>
    <xf numFmtId="0" fontId="28" fillId="67" borderId="25" xfId="1263" applyFont="1" applyFill="1" applyBorder="1" applyAlignment="1">
      <alignment vertical="center" wrapText="1"/>
    </xf>
    <xf numFmtId="0" fontId="3" fillId="25" borderId="25" xfId="1263" applyFont="1" applyFill="1" applyBorder="1" applyAlignment="1">
      <alignment horizontal="left" vertical="center" wrapText="1"/>
    </xf>
    <xf numFmtId="0" fontId="3" fillId="25" borderId="25" xfId="1263" applyFont="1" applyFill="1" applyBorder="1" applyAlignment="1">
      <alignment vertical="center" wrapText="1"/>
    </xf>
    <xf numFmtId="2" fontId="3" fillId="25" borderId="25" xfId="1263" applyNumberFormat="1" applyFont="1" applyFill="1" applyBorder="1" applyAlignment="1">
      <alignment vertical="center" wrapText="1"/>
    </xf>
    <xf numFmtId="0" fontId="3" fillId="25" borderId="25" xfId="1263" applyFont="1" applyFill="1" applyBorder="1" applyAlignment="1">
      <alignment horizontal="center" vertical="center" wrapText="1"/>
    </xf>
    <xf numFmtId="2" fontId="28" fillId="25" borderId="25" xfId="1263" applyNumberFormat="1" applyFont="1" applyFill="1" applyBorder="1" applyAlignment="1">
      <alignment horizontal="right" vertical="center" wrapText="1"/>
    </xf>
    <xf numFmtId="2" fontId="4" fillId="25" borderId="25" xfId="704" applyNumberFormat="1" applyFont="1" applyFill="1" applyBorder="1" applyAlignment="1">
      <alignment horizontal="right" vertical="center" wrapText="1"/>
    </xf>
    <xf numFmtId="0" fontId="32" fillId="25" borderId="25" xfId="1263" applyFont="1" applyFill="1" applyBorder="1" applyAlignment="1">
      <alignment horizontal="justify" vertical="center" wrapText="1"/>
    </xf>
    <xf numFmtId="2" fontId="28" fillId="0" borderId="25" xfId="1261" applyNumberFormat="1" applyFont="1" applyFill="1" applyBorder="1" applyAlignment="1">
      <alignment horizontal="left" vertical="center" wrapText="1"/>
    </xf>
    <xf numFmtId="1" fontId="28" fillId="0" borderId="25" xfId="1261" applyNumberFormat="1" applyFont="1" applyFill="1" applyBorder="1" applyAlignment="1">
      <alignment horizontal="right" vertical="center" wrapText="1"/>
    </xf>
    <xf numFmtId="2" fontId="28" fillId="0" borderId="25" xfId="1261" applyNumberFormat="1" applyFont="1" applyFill="1" applyBorder="1" applyAlignment="1">
      <alignment horizontal="right" vertical="center" wrapText="1"/>
    </xf>
    <xf numFmtId="0" fontId="28" fillId="0" borderId="25" xfId="810" applyFont="1" applyFill="1" applyBorder="1" applyAlignment="1" applyProtection="1">
      <alignment horizontal="center" vertical="center" wrapText="1"/>
      <protection locked="0"/>
    </xf>
    <xf numFmtId="2" fontId="4" fillId="0" borderId="25" xfId="1263" applyNumberFormat="1" applyFont="1" applyBorder="1" applyAlignment="1">
      <alignment horizontal="right" vertical="center" wrapText="1"/>
    </xf>
    <xf numFmtId="2" fontId="4" fillId="0" borderId="25" xfId="704" applyNumberFormat="1" applyFont="1" applyBorder="1" applyAlignment="1">
      <alignment horizontal="right" vertical="center" wrapText="1"/>
    </xf>
    <xf numFmtId="0" fontId="32" fillId="0" borderId="25" xfId="1263" applyFont="1" applyFill="1" applyBorder="1" applyAlignment="1">
      <alignment horizontal="justify" vertical="center" wrapText="1"/>
    </xf>
    <xf numFmtId="0" fontId="32" fillId="0" borderId="25" xfId="1263" applyFont="1" applyBorder="1" applyAlignment="1">
      <alignment horizontal="justify" vertical="center" wrapText="1"/>
    </xf>
    <xf numFmtId="2" fontId="26" fillId="21" borderId="25" xfId="0" applyNumberFormat="1" applyFont="1" applyFill="1" applyBorder="1" applyAlignment="1">
      <alignment horizontal="justify" vertical="center" wrapText="1"/>
    </xf>
    <xf numFmtId="43" fontId="42" fillId="0" borderId="25" xfId="1263" applyNumberFormat="1" applyFont="1" applyBorder="1" applyAlignment="1">
      <alignment horizontal="right" vertical="center" wrapText="1"/>
    </xf>
    <xf numFmtId="0" fontId="4" fillId="0" borderId="25" xfId="1263" applyFont="1" applyBorder="1" applyAlignment="1">
      <alignment horizontal="justify" vertical="center" wrapText="1"/>
    </xf>
    <xf numFmtId="0" fontId="28" fillId="0" borderId="25" xfId="1263" applyFont="1" applyBorder="1" applyAlignment="1">
      <alignment horizontal="justify" vertical="center" wrapText="1"/>
    </xf>
    <xf numFmtId="167" fontId="28" fillId="0" borderId="25" xfId="1263" applyNumberFormat="1" applyFont="1" applyBorder="1" applyAlignment="1">
      <alignment horizontal="right" vertical="center" wrapText="1"/>
    </xf>
    <xf numFmtId="43" fontId="28" fillId="0" borderId="25" xfId="1263" applyNumberFormat="1" applyFont="1" applyBorder="1" applyAlignment="1">
      <alignment horizontal="right" vertical="center" wrapText="1"/>
    </xf>
    <xf numFmtId="43" fontId="3" fillId="0" borderId="25" xfId="1263" applyNumberFormat="1" applyFont="1" applyBorder="1" applyAlignment="1">
      <alignment vertical="center" wrapText="1"/>
    </xf>
    <xf numFmtId="0" fontId="4" fillId="0" borderId="25" xfId="1263" applyFont="1" applyBorder="1" applyAlignment="1">
      <alignment vertical="center" wrapText="1"/>
    </xf>
    <xf numFmtId="0" fontId="32" fillId="2" borderId="25" xfId="1263" applyFont="1" applyFill="1" applyBorder="1" applyAlignment="1">
      <alignment horizontal="justify" vertical="center" wrapText="1"/>
    </xf>
    <xf numFmtId="0" fontId="28" fillId="25" borderId="25" xfId="1263" applyFont="1" applyFill="1" applyBorder="1" applyAlignment="1">
      <alignment vertical="center" wrapText="1"/>
    </xf>
    <xf numFmtId="167" fontId="28" fillId="25" borderId="25" xfId="1263" applyNumberFormat="1" applyFont="1" applyFill="1" applyBorder="1" applyAlignment="1">
      <alignment horizontal="right" vertical="center" wrapText="1"/>
    </xf>
    <xf numFmtId="43" fontId="3" fillId="25" borderId="25" xfId="1263" applyNumberFormat="1" applyFont="1" applyFill="1" applyBorder="1" applyAlignment="1">
      <alignment vertical="center" wrapText="1"/>
    </xf>
    <xf numFmtId="0" fontId="3" fillId="25" borderId="25" xfId="1263" applyFont="1" applyFill="1" applyBorder="1" applyAlignment="1">
      <alignment horizontal="justify" vertical="center" wrapText="1"/>
    </xf>
    <xf numFmtId="2" fontId="3" fillId="0" borderId="25" xfId="1263" applyNumberFormat="1" applyFont="1" applyFill="1" applyBorder="1" applyAlignment="1">
      <alignment horizontal="center" vertical="center" wrapText="1"/>
    </xf>
    <xf numFmtId="0" fontId="33" fillId="0" borderId="25" xfId="1263" applyFont="1" applyFill="1" applyBorder="1" applyAlignment="1">
      <alignment horizontal="justify" vertical="center" wrapText="1"/>
    </xf>
    <xf numFmtId="0" fontId="33" fillId="0" borderId="25" xfId="1263" applyFont="1" applyBorder="1" applyAlignment="1">
      <alignment horizontal="justify" vertical="center" wrapText="1"/>
    </xf>
    <xf numFmtId="0" fontId="4" fillId="0" borderId="25" xfId="781" applyFont="1" applyBorder="1" applyAlignment="1" applyProtection="1">
      <alignment vertical="center"/>
      <protection locked="0"/>
    </xf>
    <xf numFmtId="0" fontId="4" fillId="0" borderId="25" xfId="810" applyFont="1" applyBorder="1" applyAlignment="1" applyProtection="1">
      <alignment horizontal="center" vertical="center" wrapText="1"/>
      <protection locked="0"/>
    </xf>
    <xf numFmtId="0" fontId="4" fillId="0" borderId="25" xfId="11" applyFont="1" applyBorder="1" applyAlignment="1" applyProtection="1">
      <alignment horizontal="center" vertical="center" wrapText="1"/>
      <protection locked="0"/>
    </xf>
    <xf numFmtId="0" fontId="26" fillId="79" borderId="25" xfId="1150" applyFont="1" applyFill="1" applyBorder="1" applyAlignment="1">
      <alignment vertical="center" wrapText="1"/>
    </xf>
    <xf numFmtId="0" fontId="4" fillId="0" borderId="25" xfId="1150" applyFont="1" applyBorder="1" applyAlignment="1">
      <alignment horizontal="justify" vertical="center" wrapText="1"/>
    </xf>
    <xf numFmtId="0" fontId="33" fillId="63" borderId="25" xfId="1150" applyFont="1" applyFill="1" applyBorder="1" applyAlignment="1">
      <alignment horizontal="left" vertical="center" wrapText="1"/>
    </xf>
    <xf numFmtId="0" fontId="2" fillId="72" borderId="25" xfId="1150" applyFont="1" applyFill="1" applyBorder="1" applyAlignment="1">
      <alignment horizontal="center" vertical="center" wrapText="1"/>
    </xf>
    <xf numFmtId="0" fontId="26" fillId="72" borderId="25" xfId="704" applyFont="1" applyFill="1" applyBorder="1" applyAlignment="1">
      <alignment vertical="center" wrapText="1"/>
    </xf>
    <xf numFmtId="0" fontId="28" fillId="72" borderId="25" xfId="11" applyFont="1" applyFill="1" applyBorder="1" applyAlignment="1" applyProtection="1">
      <alignment vertical="center" wrapText="1"/>
      <protection locked="0"/>
    </xf>
    <xf numFmtId="0" fontId="28" fillId="72" borderId="25" xfId="11" applyFont="1" applyFill="1" applyBorder="1" applyAlignment="1" applyProtection="1">
      <alignment horizontal="center" vertical="center" wrapText="1"/>
      <protection locked="0"/>
    </xf>
    <xf numFmtId="2" fontId="28" fillId="72" borderId="25" xfId="1150" applyNumberFormat="1" applyFont="1" applyFill="1" applyBorder="1" applyAlignment="1">
      <alignment horizontal="right" vertical="center" wrapText="1"/>
    </xf>
    <xf numFmtId="2" fontId="26" fillId="72" borderId="25" xfId="11" applyNumberFormat="1" applyFont="1" applyFill="1" applyBorder="1" applyAlignment="1">
      <alignment horizontal="right" vertical="center" wrapText="1"/>
    </xf>
    <xf numFmtId="0" fontId="33" fillId="72" borderId="25" xfId="11" applyFont="1" applyFill="1" applyBorder="1" applyAlignment="1" applyProtection="1">
      <alignment horizontal="left" vertical="center" wrapText="1"/>
      <protection locked="0"/>
    </xf>
    <xf numFmtId="0" fontId="28" fillId="0" borderId="25" xfId="704" applyFont="1" applyBorder="1" applyAlignment="1">
      <alignment vertical="center" wrapText="1"/>
    </xf>
    <xf numFmtId="2" fontId="4" fillId="0" borderId="25" xfId="767" applyNumberFormat="1" applyFont="1" applyBorder="1" applyAlignment="1">
      <alignment horizontal="right" vertical="center" wrapText="1"/>
    </xf>
    <xf numFmtId="0" fontId="4" fillId="0" borderId="25" xfId="15" applyFont="1" applyBorder="1" applyAlignment="1">
      <alignment horizontal="left" vertical="center" wrapText="1"/>
    </xf>
    <xf numFmtId="0" fontId="4" fillId="2" borderId="25" xfId="704" applyFont="1" applyFill="1" applyBorder="1" applyAlignment="1">
      <alignment horizontal="justify" vertical="center" wrapText="1"/>
    </xf>
    <xf numFmtId="2" fontId="4" fillId="0" borderId="25" xfId="822" applyNumberFormat="1" applyFont="1" applyBorder="1" applyAlignment="1" applyProtection="1">
      <alignment horizontal="left" vertical="top" wrapText="1"/>
      <protection locked="0"/>
    </xf>
    <xf numFmtId="0" fontId="28" fillId="0" borderId="25" xfId="943" applyFont="1" applyBorder="1" applyAlignment="1" applyProtection="1">
      <alignment horizontal="justify" vertical="center" wrapText="1"/>
      <protection locked="0"/>
    </xf>
    <xf numFmtId="0" fontId="2" fillId="25" borderId="25" xfId="1150" applyFont="1" applyFill="1" applyBorder="1" applyAlignment="1">
      <alignment horizontal="center" vertical="center" wrapText="1"/>
    </xf>
    <xf numFmtId="0" fontId="2" fillId="25" borderId="25" xfId="1150" applyFont="1" applyFill="1" applyBorder="1" applyAlignment="1">
      <alignment vertical="center" wrapText="1"/>
    </xf>
    <xf numFmtId="0" fontId="26" fillId="25" borderId="25" xfId="11" applyFont="1" applyFill="1" applyBorder="1" applyAlignment="1" applyProtection="1">
      <alignment vertical="center" wrapText="1"/>
      <protection locked="0"/>
    </xf>
    <xf numFmtId="0" fontId="26" fillId="25" borderId="25" xfId="11" applyFont="1" applyFill="1" applyBorder="1" applyAlignment="1" applyProtection="1">
      <alignment horizontal="center" vertical="center" wrapText="1"/>
      <protection locked="0"/>
    </xf>
    <xf numFmtId="2" fontId="34" fillId="25" borderId="25" xfId="1150" applyNumberFormat="1" applyFont="1" applyFill="1" applyBorder="1" applyAlignment="1">
      <alignment horizontal="right" vertical="center" wrapText="1"/>
    </xf>
    <xf numFmtId="0" fontId="34" fillId="25" borderId="25" xfId="766" applyFont="1" applyFill="1" applyBorder="1" applyAlignment="1" applyProtection="1">
      <alignment horizontal="center" vertical="center" wrapText="1"/>
      <protection locked="0"/>
    </xf>
    <xf numFmtId="2" fontId="34" fillId="25" borderId="25" xfId="767" applyNumberFormat="1" applyFont="1" applyFill="1" applyBorder="1" applyAlignment="1">
      <alignment horizontal="right" vertical="center" wrapText="1"/>
    </xf>
    <xf numFmtId="0" fontId="28" fillId="25" borderId="25" xfId="11" applyFont="1" applyFill="1" applyBorder="1" applyAlignment="1" applyProtection="1">
      <alignment horizontal="justify" vertical="center" wrapText="1"/>
      <protection locked="0"/>
    </xf>
    <xf numFmtId="0" fontId="34" fillId="72" borderId="25" xfId="704" applyFont="1" applyFill="1" applyBorder="1" applyAlignment="1">
      <alignment horizontal="justify" vertical="center" wrapText="1"/>
    </xf>
    <xf numFmtId="0" fontId="4" fillId="72" borderId="25" xfId="767" applyFont="1" applyFill="1" applyBorder="1" applyAlignment="1" applyProtection="1">
      <alignment vertical="center" wrapText="1"/>
      <protection locked="0"/>
    </xf>
    <xf numFmtId="0" fontId="4" fillId="72" borderId="25" xfId="766" applyFont="1" applyFill="1" applyBorder="1" applyAlignment="1" applyProtection="1">
      <alignment horizontal="center" vertical="center" wrapText="1"/>
      <protection locked="0"/>
    </xf>
    <xf numFmtId="2" fontId="4" fillId="72" borderId="25" xfId="1150" applyNumberFormat="1" applyFont="1" applyFill="1" applyBorder="1" applyAlignment="1">
      <alignment horizontal="right" vertical="center" wrapText="1"/>
    </xf>
    <xf numFmtId="2" fontId="34" fillId="72" borderId="25" xfId="767" applyNumberFormat="1" applyFont="1" applyFill="1" applyBorder="1" applyAlignment="1">
      <alignment horizontal="right" vertical="center" wrapText="1"/>
    </xf>
    <xf numFmtId="0" fontId="33" fillId="72" borderId="25" xfId="767" applyFont="1" applyFill="1" applyBorder="1" applyAlignment="1" applyProtection="1">
      <alignment horizontal="justify" vertical="center" wrapText="1"/>
      <protection locked="0"/>
    </xf>
    <xf numFmtId="2" fontId="33" fillId="72" borderId="25" xfId="1150" applyNumberFormat="1" applyFont="1" applyFill="1" applyBorder="1" applyAlignment="1">
      <alignment horizontal="left" vertical="center" wrapText="1"/>
    </xf>
    <xf numFmtId="0" fontId="26" fillId="72" borderId="25" xfId="704" applyFont="1" applyFill="1" applyBorder="1" applyAlignment="1">
      <alignment horizontal="center" vertical="center" wrapText="1"/>
    </xf>
    <xf numFmtId="0" fontId="26" fillId="72" borderId="25" xfId="704" applyFont="1" applyFill="1" applyBorder="1" applyAlignment="1">
      <alignment horizontal="justify" vertical="center" wrapText="1"/>
    </xf>
    <xf numFmtId="2" fontId="26" fillId="72" borderId="25" xfId="704" applyNumberFormat="1" applyFont="1" applyFill="1" applyBorder="1" applyAlignment="1">
      <alignment horizontal="right" vertical="center" wrapText="1"/>
    </xf>
    <xf numFmtId="0" fontId="3" fillId="72" borderId="25" xfId="1150" applyFont="1" applyFill="1" applyBorder="1" applyAlignment="1">
      <alignment vertical="center" wrapText="1"/>
    </xf>
    <xf numFmtId="0" fontId="26" fillId="0" borderId="25" xfId="625" applyFont="1" applyBorder="1" applyAlignment="1" applyProtection="1">
      <alignment horizontal="left" vertical="center" wrapText="1"/>
      <protection locked="0"/>
    </xf>
    <xf numFmtId="0" fontId="28" fillId="0" borderId="25" xfId="908" applyFont="1" applyBorder="1" applyAlignment="1" applyProtection="1">
      <alignment horizontal="center" vertical="center"/>
      <protection locked="0"/>
    </xf>
    <xf numFmtId="0" fontId="26" fillId="0" borderId="25" xfId="908" applyFont="1" applyBorder="1" applyAlignment="1" applyProtection="1">
      <alignment horizontal="center" vertical="center"/>
      <protection locked="0"/>
    </xf>
    <xf numFmtId="0" fontId="26" fillId="0" borderId="25" xfId="943" applyFont="1" applyBorder="1" applyAlignment="1" applyProtection="1">
      <alignment horizontal="justify" vertical="center" wrapText="1"/>
      <protection locked="0"/>
    </xf>
    <xf numFmtId="2" fontId="34" fillId="0" borderId="25" xfId="822" applyNumberFormat="1" applyFont="1" applyBorder="1" applyAlignment="1" applyProtection="1">
      <alignment horizontal="left" vertical="center" wrapText="1"/>
      <protection locked="0"/>
    </xf>
    <xf numFmtId="0" fontId="4" fillId="0" borderId="25" xfId="1070" applyFont="1" applyBorder="1" applyAlignment="1" applyProtection="1">
      <alignment horizontal="center" vertical="center"/>
      <protection locked="0"/>
    </xf>
    <xf numFmtId="43" fontId="34" fillId="0" borderId="25" xfId="9" applyFont="1" applyBorder="1" applyAlignment="1" applyProtection="1">
      <alignment horizontal="right" vertical="center"/>
    </xf>
    <xf numFmtId="0" fontId="4" fillId="0" borderId="25" xfId="1070" applyFont="1" applyBorder="1" applyAlignment="1" applyProtection="1">
      <alignment horizontal="left" vertical="top"/>
      <protection locked="0"/>
    </xf>
    <xf numFmtId="2" fontId="33" fillId="0" borderId="25" xfId="822" applyNumberFormat="1" applyFont="1" applyBorder="1" applyAlignment="1" applyProtection="1">
      <alignment horizontal="justify" vertical="center" wrapText="1"/>
      <protection locked="0"/>
    </xf>
    <xf numFmtId="1" fontId="26" fillId="58" borderId="25" xfId="1150" applyNumberFormat="1" applyFont="1" applyFill="1" applyBorder="1" applyAlignment="1">
      <alignment vertical="center" wrapText="1"/>
    </xf>
    <xf numFmtId="43" fontId="26" fillId="58" borderId="25" xfId="1150" applyNumberFormat="1" applyFont="1" applyFill="1" applyBorder="1" applyAlignment="1">
      <alignment horizontal="left" vertical="center" wrapText="1"/>
    </xf>
    <xf numFmtId="0" fontId="44" fillId="0" borderId="25" xfId="1150" applyFont="1" applyBorder="1" applyAlignment="1">
      <alignment horizontal="center" vertical="center" wrapText="1"/>
    </xf>
    <xf numFmtId="1" fontId="28" fillId="0" borderId="25" xfId="1150" applyNumberFormat="1" applyFont="1" applyBorder="1" applyAlignment="1">
      <alignment horizontal="center" vertical="center"/>
    </xf>
    <xf numFmtId="0" fontId="42" fillId="0" borderId="25" xfId="1150" applyFont="1" applyBorder="1" applyAlignment="1">
      <alignment horizontal="center" vertical="center" wrapText="1"/>
    </xf>
    <xf numFmtId="0" fontId="28" fillId="0" borderId="25" xfId="908" applyFont="1" applyBorder="1" applyAlignment="1" applyProtection="1">
      <alignment horizontal="left" vertical="center" wrapText="1"/>
      <protection locked="0"/>
    </xf>
    <xf numFmtId="0" fontId="28" fillId="0" borderId="25" xfId="908" applyFont="1" applyBorder="1" applyAlignment="1" applyProtection="1">
      <alignment horizontal="right" vertical="center"/>
      <protection locked="0"/>
    </xf>
    <xf numFmtId="0" fontId="33" fillId="0" borderId="25" xfId="943" applyFont="1" applyBorder="1" applyAlignment="1" applyProtection="1">
      <alignment horizontal="justify" vertical="center" wrapText="1"/>
      <protection locked="0"/>
    </xf>
    <xf numFmtId="0" fontId="4" fillId="0" borderId="25" xfId="10" applyFont="1" applyFill="1" applyBorder="1" applyAlignment="1">
      <alignment horizontal="justify" vertical="center" wrapText="1"/>
    </xf>
    <xf numFmtId="43" fontId="26" fillId="58" borderId="25" xfId="1150" applyNumberFormat="1" applyFont="1" applyFill="1" applyBorder="1" applyAlignment="1">
      <alignment vertical="center" wrapText="1"/>
    </xf>
    <xf numFmtId="0" fontId="26" fillId="0" borderId="25" xfId="1150" applyFont="1" applyBorder="1" applyAlignment="1" applyProtection="1">
      <alignment horizontal="center" vertical="center" wrapText="1"/>
      <protection locked="0"/>
    </xf>
    <xf numFmtId="2" fontId="34" fillId="0" borderId="25" xfId="9" applyNumberFormat="1" applyFont="1" applyFill="1" applyBorder="1" applyAlignment="1" applyProtection="1">
      <alignment horizontal="center" vertical="center" wrapText="1"/>
    </xf>
    <xf numFmtId="2" fontId="27" fillId="0" borderId="25" xfId="1150" applyNumberFormat="1" applyFont="1" applyBorder="1" applyAlignment="1">
      <alignment horizontal="right" vertical="center" wrapText="1"/>
    </xf>
    <xf numFmtId="0" fontId="43" fillId="0" borderId="25" xfId="1150" applyFont="1" applyBorder="1" applyAlignment="1">
      <alignment horizontal="justify" vertical="center" wrapText="1"/>
    </xf>
    <xf numFmtId="167" fontId="4" fillId="0" borderId="25" xfId="9" applyNumberFormat="1" applyFont="1" applyFill="1" applyBorder="1" applyAlignment="1" applyProtection="1">
      <alignment horizontal="right" vertical="center" wrapText="1"/>
    </xf>
    <xf numFmtId="0" fontId="27" fillId="0" borderId="25" xfId="1150" applyFont="1" applyBorder="1" applyAlignment="1">
      <alignment horizontal="justify" vertical="center" wrapText="1"/>
    </xf>
    <xf numFmtId="2" fontId="3" fillId="79" borderId="25" xfId="1150" applyNumberFormat="1" applyFont="1" applyFill="1" applyBorder="1" applyAlignment="1">
      <alignment horizontal="right" vertical="center" wrapText="1"/>
    </xf>
    <xf numFmtId="2" fontId="26" fillId="63" borderId="25"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1" fillId="0" borderId="0" xfId="1150" applyFont="1" applyAlignment="1">
      <alignment vertical="center" wrapText="1"/>
    </xf>
    <xf numFmtId="0" fontId="2" fillId="62" borderId="25" xfId="1150" applyFont="1" applyFill="1" applyBorder="1" applyAlignment="1">
      <alignment horizontal="left" vertical="center" wrapText="1"/>
    </xf>
    <xf numFmtId="0" fontId="26" fillId="0" borderId="25" xfId="908" applyFont="1" applyBorder="1" applyAlignment="1" applyProtection="1">
      <alignment horizontal="left" vertical="center" wrapText="1"/>
      <protection locked="0"/>
    </xf>
    <xf numFmtId="0" fontId="34" fillId="0" borderId="25" xfId="766" applyFont="1" applyBorder="1" applyAlignment="1" applyProtection="1">
      <alignment horizontal="left" vertical="center" wrapText="1"/>
      <protection locked="0"/>
    </xf>
    <xf numFmtId="0" fontId="33" fillId="0" borderId="25" xfId="914" applyFont="1" applyBorder="1" applyAlignment="1" applyProtection="1">
      <alignment horizontal="justify" vertical="center" wrapText="1"/>
      <protection locked="0"/>
    </xf>
    <xf numFmtId="0" fontId="3" fillId="68" borderId="25" xfId="1150" applyFont="1" applyFill="1" applyBorder="1" applyAlignment="1">
      <alignment vertical="center" wrapText="1"/>
    </xf>
    <xf numFmtId="2" fontId="2" fillId="68" borderId="25" xfId="1150" applyNumberFormat="1" applyFont="1" applyFill="1" applyBorder="1" applyAlignment="1">
      <alignment vertical="center" wrapText="1"/>
    </xf>
    <xf numFmtId="0" fontId="3" fillId="0" borderId="25"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5" xfId="7" applyFont="1" applyBorder="1" applyAlignment="1" applyProtection="1">
      <alignment horizontal="justify" vertical="center" wrapText="1"/>
      <protection locked="0"/>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164" fontId="2" fillId="85" borderId="25" xfId="4" applyFont="1" applyFill="1" applyBorder="1" applyAlignment="1">
      <alignment horizontal="center" vertical="center" wrapText="1"/>
    </xf>
    <xf numFmtId="2" fontId="28" fillId="0" borderId="25"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0" fontId="26" fillId="9" borderId="25" xfId="1150" applyFont="1" applyFill="1" applyBorder="1" applyAlignment="1">
      <alignment horizontal="center" vertical="center" wrapText="1"/>
    </xf>
    <xf numFmtId="0" fontId="26" fillId="86" borderId="25" xfId="1150" applyFont="1" applyFill="1" applyBorder="1" applyAlignment="1">
      <alignment horizontal="center" vertical="center" wrapText="1"/>
    </xf>
    <xf numFmtId="0" fontId="26" fillId="11" borderId="25" xfId="1150" applyFont="1" applyFill="1" applyBorder="1" applyAlignment="1">
      <alignment horizontal="center" vertical="center" wrapText="1"/>
    </xf>
    <xf numFmtId="0" fontId="32" fillId="0" borderId="26" xfId="7" applyFont="1" applyBorder="1" applyAlignment="1" applyProtection="1">
      <alignment horizontal="justify" vertical="center" wrapText="1"/>
      <protection locked="0"/>
    </xf>
    <xf numFmtId="0" fontId="28" fillId="25" borderId="25" xfId="1150" applyFont="1" applyFill="1" applyBorder="1" applyAlignment="1">
      <alignment horizontal="justify" vertical="center" wrapText="1"/>
    </xf>
    <xf numFmtId="0" fontId="28" fillId="0"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0" fontId="28" fillId="86" borderId="25" xfId="1281" applyFont="1" applyFill="1" applyBorder="1" applyAlignment="1">
      <alignment vertical="center" wrapText="1"/>
    </xf>
    <xf numFmtId="0" fontId="26" fillId="86" borderId="25"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5" xfId="1150" applyNumberFormat="1" applyFont="1" applyFill="1" applyBorder="1" applyAlignment="1">
      <alignment horizontal="justify" vertical="center"/>
    </xf>
    <xf numFmtId="0" fontId="28" fillId="0" borderId="25" xfId="1096" applyFont="1" applyFill="1" applyBorder="1" applyAlignment="1" applyProtection="1">
      <alignment horizontal="justify" vertical="center" wrapText="1"/>
      <protection locked="0"/>
    </xf>
    <xf numFmtId="0" fontId="28" fillId="58" borderId="25" xfId="7" applyFont="1" applyFill="1" applyBorder="1" applyAlignment="1" applyProtection="1">
      <alignment horizontal="justify" vertical="center" wrapText="1"/>
      <protection locked="0"/>
    </xf>
    <xf numFmtId="0" fontId="2" fillId="0" borderId="25" xfId="1263" applyFont="1" applyBorder="1" applyAlignment="1">
      <alignment horizontal="justify" vertical="center" wrapText="1"/>
    </xf>
    <xf numFmtId="0" fontId="2" fillId="86" borderId="25" xfId="1263" applyFont="1" applyFill="1" applyBorder="1" applyAlignment="1">
      <alignment vertical="center" wrapText="1"/>
    </xf>
    <xf numFmtId="0" fontId="2" fillId="86" borderId="25" xfId="1263" applyFont="1" applyFill="1" applyBorder="1" applyAlignment="1">
      <alignment horizontal="center" vertical="center" wrapText="1"/>
    </xf>
    <xf numFmtId="2" fontId="2" fillId="86" borderId="25"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5" xfId="1150" applyNumberFormat="1" applyFont="1" applyFill="1" applyBorder="1" applyAlignment="1">
      <alignment horizontal="right" vertical="center" wrapText="1"/>
    </xf>
    <xf numFmtId="0" fontId="28" fillId="9" borderId="25" xfId="1150" applyFont="1" applyFill="1" applyBorder="1" applyAlignment="1">
      <alignment horizontal="center" vertical="center" wrapText="1"/>
    </xf>
    <xf numFmtId="2" fontId="4" fillId="0" borderId="25" xfId="822" applyNumberFormat="1" applyFont="1" applyBorder="1" applyAlignment="1" applyProtection="1">
      <alignment horizontal="left" vertical="center" wrapText="1"/>
      <protection locked="0"/>
    </xf>
    <xf numFmtId="0" fontId="3" fillId="86" borderId="25" xfId="1150" applyFont="1" applyFill="1" applyBorder="1" applyAlignment="1">
      <alignment horizontal="center" vertical="center" wrapText="1"/>
    </xf>
    <xf numFmtId="43" fontId="42" fillId="70" borderId="25" xfId="1150" applyNumberFormat="1" applyFont="1" applyFill="1" applyBorder="1" applyAlignment="1">
      <alignment horizontal="center" vertical="center"/>
    </xf>
    <xf numFmtId="0" fontId="3" fillId="9" borderId="25" xfId="1150" applyFont="1" applyFill="1" applyBorder="1" applyAlignment="1">
      <alignment vertical="center" wrapText="1"/>
    </xf>
    <xf numFmtId="0" fontId="3" fillId="9" borderId="25" xfId="1150" applyFont="1" applyFill="1" applyBorder="1" applyAlignment="1">
      <alignment horizontal="center" vertical="center" wrapText="1"/>
    </xf>
    <xf numFmtId="0" fontId="3" fillId="86" borderId="25" xfId="1150" applyFont="1" applyFill="1" applyBorder="1" applyAlignment="1">
      <alignment horizontal="justify" vertical="center" wrapText="1"/>
    </xf>
    <xf numFmtId="43" fontId="42" fillId="87" borderId="25" xfId="1150" applyNumberFormat="1" applyFont="1" applyFill="1" applyBorder="1" applyAlignment="1">
      <alignment horizontal="right" vertical="center" wrapText="1"/>
    </xf>
    <xf numFmtId="2" fontId="26" fillId="86" borderId="25" xfId="1150" applyNumberFormat="1" applyFont="1" applyFill="1" applyBorder="1" applyAlignment="1">
      <alignment vertical="center" wrapText="1"/>
    </xf>
    <xf numFmtId="0" fontId="4" fillId="86" borderId="25" xfId="0" applyFont="1" applyFill="1" applyBorder="1"/>
    <xf numFmtId="0" fontId="34" fillId="86" borderId="25" xfId="0" applyFont="1" applyFill="1" applyBorder="1"/>
    <xf numFmtId="2" fontId="34" fillId="86" borderId="25" xfId="0" applyNumberFormat="1" applyFont="1" applyFill="1" applyBorder="1"/>
    <xf numFmtId="0" fontId="3" fillId="58" borderId="25" xfId="1150" applyFont="1" applyFill="1" applyBorder="1" applyAlignment="1">
      <alignment vertical="center" wrapText="1"/>
    </xf>
    <xf numFmtId="0" fontId="33" fillId="58" borderId="25" xfId="1150" applyFont="1" applyFill="1" applyBorder="1" applyAlignment="1">
      <alignment vertical="center" wrapText="1"/>
    </xf>
    <xf numFmtId="0" fontId="3" fillId="86" borderId="25" xfId="1150" applyFont="1" applyFill="1" applyBorder="1" applyAlignment="1">
      <alignment horizontal="left" vertical="center" wrapText="1"/>
    </xf>
    <xf numFmtId="0" fontId="2" fillId="58" borderId="25" xfId="1150" applyFont="1" applyFill="1" applyBorder="1" applyAlignment="1">
      <alignment vertical="center" wrapText="1"/>
    </xf>
    <xf numFmtId="0" fontId="3" fillId="72" borderId="25"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5" xfId="1150" applyFont="1" applyFill="1" applyBorder="1" applyAlignment="1">
      <alignment horizontal="justify" vertical="center" wrapText="1"/>
    </xf>
    <xf numFmtId="0" fontId="49" fillId="86" borderId="25" xfId="0" applyFont="1" applyFill="1" applyBorder="1" applyAlignment="1">
      <alignment horizontal="center" vertical="center" wrapText="1"/>
    </xf>
    <xf numFmtId="43" fontId="49" fillId="88" borderId="25" xfId="100" applyFont="1" applyFill="1" applyBorder="1" applyAlignment="1">
      <alignment horizontal="center" vertical="center" wrapText="1"/>
    </xf>
    <xf numFmtId="1" fontId="49" fillId="88" borderId="25" xfId="100" applyNumberFormat="1" applyFont="1" applyFill="1" applyBorder="1" applyAlignment="1">
      <alignment horizontal="center" vertical="center" wrapText="1"/>
    </xf>
    <xf numFmtId="2" fontId="28" fillId="0" borderId="25" xfId="0" applyNumberFormat="1" applyFont="1" applyFill="1" applyBorder="1" applyAlignment="1" applyProtection="1">
      <alignment horizontal="right" vertical="center" wrapText="1"/>
      <protection locked="0"/>
    </xf>
    <xf numFmtId="2" fontId="26" fillId="89" borderId="25" xfId="0" applyNumberFormat="1" applyFont="1" applyFill="1" applyBorder="1" applyAlignment="1" applyProtection="1">
      <alignment horizontal="right" vertical="center" wrapText="1"/>
      <protection locked="0"/>
    </xf>
    <xf numFmtId="2" fontId="26" fillId="78" borderId="25" xfId="0" applyNumberFormat="1" applyFont="1" applyFill="1" applyBorder="1" applyAlignment="1" applyProtection="1">
      <alignment horizontal="right" vertical="center" wrapText="1"/>
      <protection locked="0"/>
    </xf>
    <xf numFmtId="0" fontId="28" fillId="11" borderId="25" xfId="0" applyFont="1" applyFill="1" applyBorder="1" applyAlignment="1" applyProtection="1">
      <alignment horizontal="right" vertical="center" wrapText="1"/>
      <protection locked="0"/>
    </xf>
    <xf numFmtId="2" fontId="28" fillId="11" borderId="25" xfId="0" applyNumberFormat="1" applyFont="1" applyFill="1" applyBorder="1" applyAlignment="1" applyProtection="1">
      <alignment horizontal="right" vertical="center" wrapText="1"/>
      <protection locked="0"/>
    </xf>
    <xf numFmtId="2" fontId="26" fillId="92" borderId="25" xfId="0" applyNumberFormat="1" applyFont="1" applyFill="1" applyBorder="1" applyAlignment="1" applyProtection="1">
      <alignment horizontal="right" vertical="center" wrapText="1"/>
      <protection locked="0"/>
    </xf>
    <xf numFmtId="0" fontId="28" fillId="0" borderId="25" xfId="0" applyFont="1" applyFill="1" applyBorder="1" applyAlignment="1">
      <alignment horizontal="justify" vertical="center" wrapText="1"/>
    </xf>
    <xf numFmtId="0" fontId="34" fillId="11" borderId="25" xfId="0" applyFont="1" applyFill="1" applyBorder="1" applyAlignment="1">
      <alignment horizontal="center" vertical="center"/>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5" xfId="0" applyNumberFormat="1" applyFont="1" applyBorder="1" applyAlignment="1">
      <alignment vertical="center"/>
    </xf>
    <xf numFmtId="0" fontId="4" fillId="0" borderId="25" xfId="0" applyFont="1" applyBorder="1" applyAlignment="1">
      <alignment vertical="center"/>
    </xf>
    <xf numFmtId="0" fontId="4" fillId="0" borderId="25" xfId="0" applyFont="1" applyBorder="1" applyAlignment="1">
      <alignment horizontal="justify" vertical="center"/>
    </xf>
    <xf numFmtId="0" fontId="4" fillId="0" borderId="25" xfId="0" applyFont="1" applyFill="1" applyBorder="1" applyAlignment="1">
      <alignment vertical="center"/>
    </xf>
    <xf numFmtId="0" fontId="4" fillId="0" borderId="25" xfId="0" applyFont="1" applyFill="1" applyBorder="1" applyAlignment="1">
      <alignment horizontal="justify" vertical="center"/>
    </xf>
    <xf numFmtId="2" fontId="4" fillId="0" borderId="0" xfId="0" applyNumberFormat="1" applyFont="1" applyFill="1" applyBorder="1"/>
    <xf numFmtId="1" fontId="4" fillId="11" borderId="25" xfId="0" applyNumberFormat="1" applyFont="1" applyFill="1" applyBorder="1" applyAlignment="1">
      <alignment vertical="center"/>
    </xf>
    <xf numFmtId="1" fontId="34" fillId="11" borderId="25" xfId="0" applyNumberFormat="1" applyFont="1" applyFill="1" applyBorder="1" applyAlignment="1">
      <alignment vertical="center"/>
    </xf>
    <xf numFmtId="0" fontId="34" fillId="11" borderId="25" xfId="0" applyFont="1" applyFill="1" applyBorder="1" applyAlignment="1">
      <alignment vertical="center"/>
    </xf>
    <xf numFmtId="2" fontId="34" fillId="11" borderId="25" xfId="0" applyNumberFormat="1" applyFont="1" applyFill="1" applyBorder="1" applyAlignment="1">
      <alignment vertical="center"/>
    </xf>
    <xf numFmtId="0" fontId="34" fillId="11" borderId="25"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5" xfId="0" applyNumberFormat="1" applyFont="1" applyFill="1" applyBorder="1" applyAlignment="1">
      <alignment vertical="center"/>
    </xf>
    <xf numFmtId="1" fontId="28" fillId="0" borderId="25" xfId="0" applyNumberFormat="1" applyFont="1" applyBorder="1" applyAlignment="1">
      <alignment vertical="center"/>
    </xf>
    <xf numFmtId="2" fontId="4" fillId="0" borderId="25" xfId="0" applyNumberFormat="1" applyFont="1" applyBorder="1" applyAlignment="1">
      <alignment horizontal="justify" vertical="center"/>
    </xf>
    <xf numFmtId="2" fontId="4" fillId="0" borderId="29" xfId="0" applyNumberFormat="1" applyFont="1" applyFill="1" applyBorder="1" applyAlignment="1"/>
    <xf numFmtId="0" fontId="4" fillId="0" borderId="29" xfId="0" applyFont="1" applyFill="1" applyBorder="1"/>
    <xf numFmtId="0" fontId="34" fillId="0" borderId="25" xfId="0" applyFont="1" applyBorder="1" applyAlignment="1">
      <alignment horizontal="justify" vertical="center"/>
    </xf>
    <xf numFmtId="0" fontId="34" fillId="93" borderId="25" xfId="0" applyFont="1" applyFill="1" applyBorder="1" applyAlignment="1">
      <alignment horizontal="center" vertical="center"/>
    </xf>
    <xf numFmtId="0" fontId="34" fillId="93" borderId="25" xfId="0" applyFont="1" applyFill="1" applyBorder="1" applyAlignment="1">
      <alignment vertical="center" wrapText="1"/>
    </xf>
    <xf numFmtId="1" fontId="4" fillId="93" borderId="25" xfId="0" applyNumberFormat="1" applyFont="1" applyFill="1" applyBorder="1" applyAlignment="1">
      <alignment vertical="center"/>
    </xf>
    <xf numFmtId="1" fontId="34" fillId="93" borderId="25" xfId="0" applyNumberFormat="1" applyFont="1" applyFill="1" applyBorder="1" applyAlignment="1">
      <alignment vertical="center"/>
    </xf>
    <xf numFmtId="0" fontId="34" fillId="93" borderId="25" xfId="0" applyFont="1" applyFill="1" applyBorder="1" applyAlignment="1">
      <alignment vertical="center"/>
    </xf>
    <xf numFmtId="2" fontId="34" fillId="93" borderId="25" xfId="0" applyNumberFormat="1" applyFont="1" applyFill="1" applyBorder="1" applyAlignment="1">
      <alignment vertical="center"/>
    </xf>
    <xf numFmtId="0" fontId="34" fillId="93" borderId="25" xfId="0" applyFont="1" applyFill="1" applyBorder="1" applyAlignment="1">
      <alignment horizontal="justify" vertical="center"/>
    </xf>
    <xf numFmtId="0" fontId="34" fillId="86" borderId="25" xfId="0" applyFont="1" applyFill="1" applyBorder="1" applyAlignment="1">
      <alignment horizontal="center" vertical="center"/>
    </xf>
    <xf numFmtId="0" fontId="34" fillId="86" borderId="25" xfId="0" applyFont="1" applyFill="1" applyBorder="1" applyAlignment="1">
      <alignment vertical="center" wrapText="1"/>
    </xf>
    <xf numFmtId="0" fontId="34" fillId="86" borderId="25" xfId="0" applyFont="1" applyFill="1" applyBorder="1" applyAlignment="1">
      <alignment vertical="center"/>
    </xf>
    <xf numFmtId="1" fontId="34" fillId="86" borderId="25" xfId="0" applyNumberFormat="1" applyFont="1" applyFill="1" applyBorder="1" applyAlignment="1">
      <alignment vertical="center"/>
    </xf>
    <xf numFmtId="2" fontId="34" fillId="86" borderId="25" xfId="0" applyNumberFormat="1" applyFont="1" applyFill="1" applyBorder="1" applyAlignment="1">
      <alignment horizontal="justify" vertical="center"/>
    </xf>
    <xf numFmtId="2" fontId="4" fillId="0" borderId="0" xfId="0" applyNumberFormat="1" applyFont="1" applyAlignment="1">
      <alignment horizontal="justify" vertical="center"/>
    </xf>
    <xf numFmtId="0" fontId="26" fillId="90" borderId="25" xfId="0" applyFont="1" applyFill="1" applyBorder="1" applyAlignment="1">
      <alignment horizontal="center" vertical="center" wrapText="1"/>
    </xf>
    <xf numFmtId="0" fontId="26" fillId="90" borderId="25" xfId="0" applyFont="1" applyFill="1" applyBorder="1" applyAlignment="1">
      <alignment vertical="center" wrapText="1"/>
    </xf>
    <xf numFmtId="43" fontId="26" fillId="91" borderId="25" xfId="100" applyFont="1" applyFill="1" applyBorder="1" applyAlignment="1">
      <alignment horizontal="center" vertical="center" wrapText="1"/>
    </xf>
    <xf numFmtId="1" fontId="26" fillId="91" borderId="25" xfId="100" applyNumberFormat="1" applyFont="1" applyFill="1" applyBorder="1" applyAlignment="1">
      <alignment horizontal="center" vertical="center" wrapText="1"/>
    </xf>
    <xf numFmtId="43" fontId="26" fillId="91" borderId="25" xfId="100" applyFont="1" applyFill="1" applyBorder="1" applyAlignment="1">
      <alignment horizontal="justify" vertical="center" wrapText="1"/>
    </xf>
    <xf numFmtId="1" fontId="26" fillId="0" borderId="25" xfId="100" applyNumberFormat="1" applyFont="1" applyFill="1" applyBorder="1" applyAlignment="1">
      <alignment vertical="center" wrapText="1"/>
    </xf>
    <xf numFmtId="1" fontId="28" fillId="0" borderId="25" xfId="100" applyNumberFormat="1" applyFont="1" applyFill="1" applyBorder="1" applyAlignment="1">
      <alignment vertical="center" wrapText="1"/>
    </xf>
    <xf numFmtId="2" fontId="26" fillId="0" borderId="25" xfId="100" applyNumberFormat="1" applyFont="1" applyFill="1" applyBorder="1" applyAlignment="1">
      <alignment vertical="center" wrapText="1"/>
    </xf>
    <xf numFmtId="1" fontId="26" fillId="11" borderId="25" xfId="100" applyNumberFormat="1" applyFont="1" applyFill="1" applyBorder="1" applyAlignment="1">
      <alignment vertical="center" wrapText="1"/>
    </xf>
    <xf numFmtId="0" fontId="4" fillId="25" borderId="25" xfId="0" applyFont="1" applyFill="1" applyBorder="1" applyAlignment="1">
      <alignment horizontal="center" vertical="center" wrapText="1"/>
    </xf>
    <xf numFmtId="0" fontId="4" fillId="0" borderId="25" xfId="0" applyFont="1" applyBorder="1" applyAlignment="1">
      <alignment horizontal="justify" vertical="center"/>
    </xf>
    <xf numFmtId="1" fontId="94" fillId="88" borderId="25" xfId="100" applyNumberFormat="1" applyFont="1" applyFill="1" applyBorder="1" applyAlignment="1">
      <alignment horizontal="center" vertical="center" wrapText="1"/>
    </xf>
    <xf numFmtId="1" fontId="4" fillId="0" borderId="25" xfId="1279" applyNumberFormat="1" applyFont="1" applyFill="1" applyBorder="1" applyAlignment="1">
      <alignment vertical="center" wrapText="1"/>
    </xf>
    <xf numFmtId="175" fontId="28" fillId="0" borderId="25" xfId="1150" applyNumberFormat="1" applyFont="1" applyFill="1" applyBorder="1" applyAlignment="1">
      <alignment vertical="center" wrapText="1"/>
    </xf>
    <xf numFmtId="175" fontId="3" fillId="0" borderId="25" xfId="1150" applyNumberFormat="1" applyFont="1" applyBorder="1" applyAlignment="1">
      <alignment vertical="center" wrapText="1"/>
    </xf>
    <xf numFmtId="0" fontId="3" fillId="0" borderId="0" xfId="1141" applyFont="1" applyAlignment="1">
      <alignment horizontal="center" vertical="center"/>
    </xf>
    <xf numFmtId="0" fontId="34" fillId="11" borderId="25" xfId="1141" applyFont="1" applyFill="1" applyBorder="1" applyAlignment="1">
      <alignment horizontal="center" vertical="center" wrapText="1"/>
    </xf>
    <xf numFmtId="164" fontId="95" fillId="8" borderId="25" xfId="2019" applyNumberFormat="1" applyFont="1" applyFill="1" applyBorder="1" applyAlignment="1">
      <alignment horizontal="center" vertical="center" wrapText="1"/>
    </xf>
    <xf numFmtId="164" fontId="2" fillId="8" borderId="25" xfId="2019" applyNumberFormat="1" applyFont="1" applyFill="1" applyBorder="1" applyAlignment="1">
      <alignment horizontal="center" wrapText="1"/>
    </xf>
    <xf numFmtId="0" fontId="28" fillId="0" borderId="25"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xf>
    <xf numFmtId="2" fontId="4" fillId="0" borderId="0" xfId="0" applyNumberFormat="1" applyFont="1" applyAlignment="1">
      <alignment vertical="center"/>
    </xf>
    <xf numFmtId="2" fontId="4" fillId="0" borderId="25" xfId="0" applyNumberFormat="1" applyFont="1" applyFill="1" applyBorder="1" applyAlignment="1">
      <alignment horizontal="right" vertical="center"/>
    </xf>
    <xf numFmtId="2" fontId="4" fillId="25" borderId="25" xfId="0" applyNumberFormat="1" applyFont="1" applyFill="1" applyBorder="1" applyAlignment="1">
      <alignment horizontal="right" vertical="center"/>
    </xf>
    <xf numFmtId="2" fontId="4" fillId="0" borderId="25" xfId="0" applyNumberFormat="1" applyFont="1" applyBorder="1" applyAlignment="1">
      <alignment horizontal="right" vertical="center"/>
    </xf>
    <xf numFmtId="2" fontId="34" fillId="11" borderId="25" xfId="0" applyNumberFormat="1" applyFont="1" applyFill="1" applyBorder="1" applyAlignment="1">
      <alignment horizontal="right" vertical="center"/>
    </xf>
    <xf numFmtId="2" fontId="4" fillId="0" borderId="25" xfId="1" applyNumberFormat="1" applyFont="1" applyBorder="1" applyAlignment="1">
      <alignment horizontal="right" vertical="center" wrapText="1"/>
    </xf>
    <xf numFmtId="2" fontId="34" fillId="9" borderId="25" xfId="1" applyNumberFormat="1" applyFont="1" applyFill="1" applyBorder="1" applyAlignment="1">
      <alignment horizontal="right" vertical="center"/>
    </xf>
    <xf numFmtId="0" fontId="2" fillId="8" borderId="25" xfId="0" applyFont="1" applyFill="1" applyBorder="1" applyAlignment="1">
      <alignment horizontal="center" vertical="center" wrapText="1"/>
    </xf>
    <xf numFmtId="0" fontId="57" fillId="0" borderId="25" xfId="0" applyFont="1" applyBorder="1" applyAlignment="1">
      <alignment horizontal="center" vertical="center" wrapText="1"/>
    </xf>
    <xf numFmtId="0" fontId="58" fillId="0" borderId="25"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5" xfId="0" applyFont="1" applyBorder="1" applyAlignment="1">
      <alignment horizontal="center" vertical="center" wrapText="1"/>
    </xf>
    <xf numFmtId="0" fontId="57" fillId="0" borderId="25" xfId="0" applyFont="1" applyBorder="1" applyAlignment="1">
      <alignment horizontal="center" vertical="center" textRotation="90" wrapText="1"/>
    </xf>
    <xf numFmtId="0" fontId="57" fillId="4" borderId="25" xfId="0" applyFont="1" applyFill="1" applyBorder="1" applyAlignment="1">
      <alignment horizontal="center" vertical="center" wrapText="1"/>
    </xf>
    <xf numFmtId="0" fontId="57" fillId="13" borderId="25"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8" borderId="25"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center" vertical="center" wrapText="1"/>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9"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9" xfId="0" applyFont="1" applyFill="1" applyBorder="1" applyAlignment="1">
      <alignment horizontal="center" vertical="center" wrapText="1"/>
    </xf>
    <xf numFmtId="164" fontId="34" fillId="7" borderId="26"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5" xfId="0" applyFont="1" applyFill="1" applyBorder="1" applyAlignment="1">
      <alignment horizontal="center" vertical="center" wrapText="1"/>
    </xf>
    <xf numFmtId="0" fontId="34" fillId="9" borderId="29"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5" xfId="5" applyNumberFormat="1" applyFont="1" applyBorder="1" applyAlignment="1" applyProtection="1">
      <alignment horizontal="justify" vertical="center" wrapText="1"/>
      <protection locked="0"/>
    </xf>
    <xf numFmtId="2" fontId="4" fillId="0" borderId="25" xfId="5" applyNumberFormat="1" applyFont="1" applyBorder="1" applyAlignment="1" applyProtection="1">
      <alignment horizontal="justify" vertical="center" wrapText="1"/>
      <protection locked="0"/>
    </xf>
    <xf numFmtId="0" fontId="28" fillId="0" borderId="25" xfId="2" applyFont="1" applyBorder="1" applyAlignment="1">
      <alignment horizontal="justify" vertical="center" wrapText="1"/>
    </xf>
    <xf numFmtId="0" fontId="32" fillId="0" borderId="25" xfId="7" applyFont="1" applyBorder="1" applyAlignment="1" applyProtection="1">
      <alignment horizontal="justify" vertical="center" wrapText="1"/>
      <protection locked="0"/>
    </xf>
    <xf numFmtId="0" fontId="4" fillId="0" borderId="25" xfId="10" applyFont="1" applyBorder="1" applyAlignment="1" applyProtection="1">
      <alignment horizontal="justify" vertical="center" wrapText="1"/>
      <protection locked="0"/>
    </xf>
    <xf numFmtId="0" fontId="28" fillId="0" borderId="25" xfId="2" applyFont="1" applyFill="1" applyBorder="1" applyAlignment="1">
      <alignment horizontal="left" vertical="center" wrapText="1"/>
    </xf>
    <xf numFmtId="164" fontId="2" fillId="8" borderId="25" xfId="4" applyFont="1" applyFill="1" applyBorder="1" applyAlignment="1">
      <alignment horizontal="center" vertical="center" wrapText="1"/>
    </xf>
    <xf numFmtId="0" fontId="26" fillId="11" borderId="25" xfId="2" applyFont="1" applyFill="1" applyBorder="1" applyAlignment="1">
      <alignment horizontal="center" vertical="center" wrapText="1"/>
    </xf>
    <xf numFmtId="0" fontId="2" fillId="8" borderId="25" xfId="2" applyFont="1" applyFill="1" applyBorder="1" applyAlignment="1">
      <alignment horizontal="center" vertical="center" wrapText="1"/>
    </xf>
    <xf numFmtId="0" fontId="2" fillId="85" borderId="25"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5" borderId="25" xfId="2" applyFont="1" applyFill="1" applyBorder="1" applyAlignment="1">
      <alignment horizontal="center" vertical="center" wrapText="1"/>
    </xf>
    <xf numFmtId="0" fontId="28" fillId="9" borderId="25" xfId="2" applyFont="1" applyFill="1" applyBorder="1" applyAlignment="1">
      <alignment vertical="center" wrapText="1"/>
    </xf>
    <xf numFmtId="0" fontId="26" fillId="86" borderId="25" xfId="2" applyFont="1" applyFill="1" applyBorder="1" applyAlignment="1">
      <alignment horizontal="center" vertical="center" wrapText="1"/>
    </xf>
    <xf numFmtId="164" fontId="2" fillId="8" borderId="26"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6"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6"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5" borderId="26" xfId="2"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5" xfId="2" applyFont="1" applyBorder="1" applyAlignment="1" applyProtection="1">
      <alignment horizontal="justify" vertical="center" wrapText="1"/>
      <protection locked="0"/>
    </xf>
    <xf numFmtId="164" fontId="2" fillId="85" borderId="25" xfId="4" applyFont="1" applyFill="1" applyBorder="1" applyAlignment="1">
      <alignment horizontal="center" vertical="center" wrapText="1"/>
    </xf>
    <xf numFmtId="0" fontId="87" fillId="0" borderId="6" xfId="2" applyFont="1" applyBorder="1" applyAlignment="1">
      <alignment horizontal="center" vertical="center" wrapText="1"/>
    </xf>
    <xf numFmtId="0" fontId="28" fillId="86" borderId="25" xfId="2" applyFont="1" applyFill="1" applyBorder="1" applyAlignment="1">
      <alignment vertical="center" wrapText="1"/>
    </xf>
    <xf numFmtId="0" fontId="87" fillId="0" borderId="0" xfId="2" applyFont="1" applyAlignment="1">
      <alignment horizontal="center" vertical="center" wrapText="1"/>
    </xf>
    <xf numFmtId="0" fontId="2" fillId="66" borderId="25" xfId="2" applyFont="1" applyFill="1" applyBorder="1" applyAlignment="1">
      <alignment horizontal="center" vertical="center" wrapText="1"/>
    </xf>
    <xf numFmtId="0" fontId="26" fillId="0" borderId="25" xfId="2" applyFont="1" applyFill="1" applyBorder="1" applyAlignment="1" applyProtection="1">
      <alignment horizontal="justify" vertical="center" wrapText="1"/>
      <protection locked="0"/>
    </xf>
    <xf numFmtId="0" fontId="2" fillId="85" borderId="26" xfId="2" applyFont="1" applyFill="1" applyBorder="1" applyAlignment="1">
      <alignment horizontal="center" vertical="center" wrapText="1"/>
    </xf>
    <xf numFmtId="0" fontId="2" fillId="85" borderId="3" xfId="2" applyFont="1" applyFill="1" applyBorder="1" applyAlignment="1">
      <alignment horizontal="center" vertical="center" wrapText="1"/>
    </xf>
    <xf numFmtId="0" fontId="2" fillId="85" borderId="4" xfId="2" applyFont="1" applyFill="1" applyBorder="1" applyAlignment="1">
      <alignment horizontal="center" vertical="center" wrapText="1"/>
    </xf>
    <xf numFmtId="0" fontId="25" fillId="0" borderId="6" xfId="2" applyFont="1" applyBorder="1" applyAlignment="1">
      <alignment horizontal="center" wrapText="1"/>
    </xf>
    <xf numFmtId="0" fontId="26" fillId="86" borderId="26" xfId="2" applyFont="1" applyFill="1" applyBorder="1" applyAlignment="1">
      <alignment horizontal="center" vertical="center" wrapText="1"/>
    </xf>
    <xf numFmtId="0" fontId="26" fillId="86" borderId="4" xfId="2" applyFont="1" applyFill="1" applyBorder="1" applyAlignment="1">
      <alignment horizontal="center" vertical="center" wrapText="1"/>
    </xf>
    <xf numFmtId="0" fontId="28" fillId="2" borderId="26"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6"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5" borderId="26" xfId="4" applyFont="1" applyFill="1" applyBorder="1" applyAlignment="1">
      <alignment horizontal="center" vertical="center" wrapText="1"/>
    </xf>
    <xf numFmtId="164" fontId="2" fillId="85" borderId="4" xfId="4" applyFont="1" applyFill="1" applyBorder="1" applyAlignment="1">
      <alignment horizontal="center" vertical="center" wrapText="1"/>
    </xf>
    <xf numFmtId="0" fontId="26" fillId="86" borderId="3" xfId="2" applyFont="1" applyFill="1" applyBorder="1" applyAlignment="1">
      <alignment horizontal="center" vertical="center" wrapText="1"/>
    </xf>
    <xf numFmtId="0" fontId="25" fillId="0" borderId="0" xfId="2" applyFont="1" applyAlignment="1">
      <alignment horizontal="center" vertical="center" wrapText="1"/>
    </xf>
    <xf numFmtId="0" fontId="2" fillId="85" borderId="26" xfId="2" applyFont="1" applyFill="1" applyBorder="1" applyAlignment="1">
      <alignment horizontal="justify" vertical="center" wrapText="1"/>
    </xf>
    <xf numFmtId="0" fontId="2" fillId="85" borderId="3" xfId="2" applyFont="1" applyFill="1" applyBorder="1" applyAlignment="1">
      <alignment horizontal="justify" vertical="center" wrapText="1"/>
    </xf>
    <xf numFmtId="0" fontId="2" fillId="85" borderId="4" xfId="2" applyFont="1" applyFill="1" applyBorder="1" applyAlignment="1">
      <alignment horizontal="justify" vertical="center" wrapText="1"/>
    </xf>
    <xf numFmtId="0" fontId="25" fillId="0" borderId="6" xfId="1150" applyFont="1" applyBorder="1" applyAlignment="1">
      <alignment horizontal="center" vertical="center" wrapText="1"/>
    </xf>
    <xf numFmtId="0" fontId="28" fillId="0" borderId="25" xfId="1150" applyFont="1" applyFill="1" applyBorder="1" applyAlignment="1">
      <alignment horizontal="justify" vertical="center" wrapText="1"/>
    </xf>
    <xf numFmtId="0" fontId="26" fillId="25" borderId="25" xfId="2019" applyNumberFormat="1" applyFont="1" applyFill="1" applyBorder="1" applyAlignment="1">
      <alignment horizontal="justify" vertical="center" wrapText="1"/>
    </xf>
    <xf numFmtId="0" fontId="28" fillId="0" borderId="25" xfId="982" applyFont="1" applyFill="1" applyBorder="1" applyAlignment="1" applyProtection="1">
      <alignment horizontal="justify" vertical="center" wrapText="1"/>
      <protection locked="0"/>
    </xf>
    <xf numFmtId="0" fontId="28" fillId="0" borderId="25" xfId="1150" applyFont="1" applyBorder="1" applyAlignment="1">
      <alignment horizontal="left" vertical="center" wrapText="1"/>
    </xf>
    <xf numFmtId="2" fontId="28" fillId="0" borderId="25" xfId="1150" applyNumberFormat="1" applyFont="1" applyBorder="1" applyAlignment="1">
      <alignment horizontal="right" vertical="center" wrapText="1"/>
    </xf>
    <xf numFmtId="0" fontId="28" fillId="0" borderId="25" xfId="1150" applyFont="1" applyBorder="1" applyAlignment="1">
      <alignment horizontal="right" vertical="center" wrapText="1"/>
    </xf>
    <xf numFmtId="0" fontId="28" fillId="79" borderId="25" xfId="1150" applyFont="1" applyFill="1" applyBorder="1" applyAlignment="1">
      <alignment horizontal="right" vertical="center" wrapText="1"/>
    </xf>
    <xf numFmtId="0" fontId="4" fillId="0" borderId="25" xfId="0" applyFont="1" applyBorder="1"/>
    <xf numFmtId="2" fontId="28" fillId="79" borderId="25" xfId="1150" applyNumberFormat="1" applyFont="1" applyFill="1" applyBorder="1" applyAlignment="1">
      <alignment horizontal="right" vertical="center" wrapText="1"/>
    </xf>
    <xf numFmtId="0" fontId="4" fillId="79" borderId="25" xfId="0" applyFont="1" applyFill="1" applyBorder="1"/>
    <xf numFmtId="0" fontId="87" fillId="0" borderId="6" xfId="1150" applyFont="1" applyBorder="1" applyAlignment="1">
      <alignment horizontal="center" vertical="center" wrapText="1"/>
    </xf>
    <xf numFmtId="0" fontId="26" fillId="8" borderId="25" xfId="2" applyFont="1" applyFill="1" applyBorder="1" applyAlignment="1">
      <alignment horizontal="center" vertical="center" wrapText="1"/>
    </xf>
    <xf numFmtId="0" fontId="26" fillId="9" borderId="25" xfId="2" applyFont="1" applyFill="1" applyBorder="1" applyAlignment="1">
      <alignment horizontal="center" vertical="center" wrapText="1"/>
    </xf>
    <xf numFmtId="2" fontId="28" fillId="0" borderId="26"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5" xfId="1150" applyNumberFormat="1" applyFont="1" applyFill="1" applyBorder="1" applyAlignment="1" applyProtection="1">
      <alignment horizontal="justify" vertical="center" wrapText="1"/>
      <protection locked="0"/>
    </xf>
    <xf numFmtId="164" fontId="2" fillId="8" borderId="26"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6"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5" xfId="1150" applyFont="1" applyFill="1" applyBorder="1" applyAlignment="1">
      <alignment horizontal="center" vertical="center" wrapText="1"/>
    </xf>
    <xf numFmtId="0" fontId="2" fillId="8" borderId="26"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8" fillId="9" borderId="25" xfId="1150" applyFont="1" applyFill="1" applyBorder="1" applyAlignment="1">
      <alignment vertical="center" wrapText="1"/>
    </xf>
    <xf numFmtId="0" fontId="26" fillId="9" borderId="26"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5" xfId="1150" applyFont="1" applyFill="1" applyBorder="1" applyAlignment="1">
      <alignment horizontal="center" vertical="center" wrapText="1"/>
    </xf>
    <xf numFmtId="0" fontId="27" fillId="25" borderId="26"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5" borderId="26" xfId="3" applyNumberFormat="1" applyFont="1" applyFill="1" applyBorder="1" applyAlignment="1">
      <alignment horizontal="center" vertical="center" wrapText="1"/>
    </xf>
    <xf numFmtId="164" fontId="2" fillId="85" borderId="4" xfId="3" applyNumberFormat="1" applyFont="1" applyFill="1" applyBorder="1" applyAlignment="1">
      <alignment horizontal="center" vertical="center" wrapText="1"/>
    </xf>
    <xf numFmtId="0" fontId="26" fillId="86" borderId="26" xfId="1150" applyFont="1" applyFill="1" applyBorder="1" applyAlignment="1">
      <alignment horizontal="center" vertical="center" wrapText="1"/>
    </xf>
    <xf numFmtId="0" fontId="26" fillId="86" borderId="4" xfId="1150" applyFont="1" applyFill="1" applyBorder="1" applyAlignment="1">
      <alignment horizontal="center" vertical="center" wrapText="1"/>
    </xf>
    <xf numFmtId="0" fontId="2" fillId="85" borderId="25" xfId="1150" applyFont="1" applyFill="1" applyBorder="1" applyAlignment="1">
      <alignment horizontal="center" vertical="center" wrapText="1"/>
    </xf>
    <xf numFmtId="0" fontId="2" fillId="85" borderId="26" xfId="1150" applyFont="1" applyFill="1" applyBorder="1" applyAlignment="1">
      <alignment horizontal="center" vertical="center" wrapText="1"/>
    </xf>
    <xf numFmtId="0" fontId="2" fillId="85" borderId="3" xfId="1150" applyFont="1" applyFill="1" applyBorder="1" applyAlignment="1">
      <alignment horizontal="center" vertical="center" wrapText="1"/>
    </xf>
    <xf numFmtId="0" fontId="2" fillId="85" borderId="4" xfId="1150" applyFont="1" applyFill="1" applyBorder="1" applyAlignment="1">
      <alignment horizontal="center" vertical="center" wrapText="1"/>
    </xf>
    <xf numFmtId="0" fontId="89" fillId="0" borderId="0" xfId="1211" applyFont="1" applyAlignment="1">
      <alignment horizontal="center" vertical="center" wrapText="1"/>
    </xf>
    <xf numFmtId="0" fontId="26" fillId="85" borderId="25" xfId="1150" applyFont="1" applyFill="1" applyBorder="1" applyAlignment="1">
      <alignment horizontal="center" vertical="center" wrapText="1"/>
    </xf>
    <xf numFmtId="0" fontId="28" fillId="86" borderId="25" xfId="1150" applyFont="1" applyFill="1" applyBorder="1" applyAlignment="1">
      <alignment vertical="center" wrapText="1"/>
    </xf>
    <xf numFmtId="0" fontId="26" fillId="86" borderId="25"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5"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5" xfId="1150" applyFont="1" applyFill="1" applyBorder="1" applyAlignment="1">
      <alignment horizontal="center" vertical="center" wrapText="1"/>
    </xf>
    <xf numFmtId="0" fontId="89" fillId="0" borderId="6" xfId="1281" applyFont="1" applyBorder="1" applyAlignment="1">
      <alignment horizontal="center" vertical="center" wrapText="1"/>
    </xf>
    <xf numFmtId="0" fontId="3" fillId="0" borderId="26"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8" xfId="1150" applyFont="1" applyFill="1" applyBorder="1" applyAlignment="1">
      <alignment horizontal="center" vertical="center" wrapText="1"/>
    </xf>
    <xf numFmtId="0" fontId="51" fillId="9" borderId="29" xfId="1150" applyFont="1" applyFill="1" applyBorder="1" applyAlignment="1">
      <alignment horizontal="center" vertical="center" wrapText="1"/>
    </xf>
    <xf numFmtId="0" fontId="51" fillId="86" borderId="25" xfId="1150" applyFont="1" applyFill="1" applyBorder="1" applyAlignment="1">
      <alignment horizontal="center" vertical="center" wrapText="1"/>
    </xf>
    <xf numFmtId="0" fontId="80" fillId="0" borderId="6" xfId="0" applyFont="1" applyBorder="1" applyAlignment="1">
      <alignment horizontal="center" vertical="center"/>
    </xf>
    <xf numFmtId="0" fontId="3" fillId="0" borderId="25" xfId="0" applyFont="1" applyBorder="1" applyAlignment="1">
      <alignment horizontal="center" vertical="center" wrapText="1"/>
    </xf>
    <xf numFmtId="0" fontId="2" fillId="0" borderId="25" xfId="0" applyFont="1" applyBorder="1" applyAlignment="1">
      <alignment horizontal="center" vertical="center" textRotation="90" wrapText="1"/>
    </xf>
    <xf numFmtId="0" fontId="3" fillId="0" borderId="26"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4" fillId="9" borderId="25" xfId="0" applyFont="1" applyFill="1" applyBorder="1" applyAlignment="1">
      <alignment horizontal="center" vertical="center" wrapText="1"/>
    </xf>
    <xf numFmtId="0" fontId="3" fillId="0" borderId="25" xfId="0" applyFont="1" applyBorder="1" applyAlignment="1">
      <alignment horizontal="left" vertical="center" wrapText="1"/>
    </xf>
    <xf numFmtId="0" fontId="34" fillId="0" borderId="26" xfId="1098" applyFont="1" applyFill="1" applyBorder="1" applyAlignment="1">
      <alignment horizontal="justify" vertical="center" wrapText="1"/>
    </xf>
    <xf numFmtId="0" fontId="34" fillId="0" borderId="3" xfId="1098" applyFont="1" applyFill="1" applyBorder="1" applyAlignment="1">
      <alignment horizontal="justify" vertical="center" wrapText="1"/>
    </xf>
    <xf numFmtId="0" fontId="34" fillId="0" borderId="4" xfId="1098" applyFont="1" applyFill="1" applyBorder="1" applyAlignment="1">
      <alignment horizontal="justify" vertical="center" wrapText="1"/>
    </xf>
    <xf numFmtId="2" fontId="2" fillId="8" borderId="25" xfId="0" applyNumberFormat="1" applyFont="1" applyFill="1" applyBorder="1" applyAlignment="1">
      <alignment vertical="center" wrapText="1"/>
    </xf>
    <xf numFmtId="0" fontId="2" fillId="8" borderId="26" xfId="0" applyFont="1" applyFill="1" applyBorder="1" applyAlignment="1">
      <alignment horizontal="center" vertical="center" wrapText="1"/>
    </xf>
    <xf numFmtId="0" fontId="26" fillId="8" borderId="25" xfId="0" applyFont="1" applyFill="1" applyBorder="1" applyAlignment="1">
      <alignment horizontal="center" vertical="center" wrapText="1"/>
    </xf>
    <xf numFmtId="43" fontId="2" fillId="8" borderId="25" xfId="100" applyFont="1" applyFill="1" applyBorder="1" applyAlignment="1">
      <alignment horizontal="center" vertical="center" wrapText="1"/>
    </xf>
    <xf numFmtId="0" fontId="28" fillId="9" borderId="25" xfId="0" applyFont="1" applyFill="1" applyBorder="1" applyAlignment="1">
      <alignment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5" xfId="0" applyFont="1" applyFill="1" applyBorder="1" applyAlignment="1">
      <alignment horizontal="left" vertical="center" wrapText="1"/>
    </xf>
    <xf numFmtId="0" fontId="26" fillId="8" borderId="25" xfId="0" applyFont="1" applyFill="1" applyBorder="1" applyAlignment="1">
      <alignment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5" xfId="0" applyFont="1" applyFill="1" applyBorder="1" applyAlignment="1">
      <alignment horizontal="center" vertical="center" wrapText="1"/>
    </xf>
    <xf numFmtId="0" fontId="26" fillId="9" borderId="25" xfId="0" applyFont="1" applyFill="1" applyBorder="1" applyAlignment="1">
      <alignment vertical="center" wrapText="1"/>
    </xf>
    <xf numFmtId="2" fontId="49" fillId="81" borderId="26" xfId="100" applyNumberFormat="1" applyFont="1" applyFill="1" applyBorder="1" applyAlignment="1">
      <alignment horizontal="center" vertical="center" wrapText="1"/>
    </xf>
    <xf numFmtId="2" fontId="49" fillId="81" borderId="4" xfId="100" applyNumberFormat="1" applyFont="1" applyFill="1" applyBorder="1" applyAlignment="1">
      <alignment horizontal="center" vertical="center" wrapText="1"/>
    </xf>
    <xf numFmtId="2" fontId="26" fillId="21" borderId="26"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0" fontId="49" fillId="9" borderId="26" xfId="0" applyFont="1" applyFill="1" applyBorder="1" applyAlignment="1">
      <alignment horizontal="center" vertical="center" wrapText="1"/>
    </xf>
    <xf numFmtId="0" fontId="49" fillId="9" borderId="4" xfId="0" applyFont="1" applyFill="1" applyBorder="1" applyAlignment="1">
      <alignment horizontal="center" vertical="center" wrapText="1"/>
    </xf>
    <xf numFmtId="0" fontId="28" fillId="0" borderId="26"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34" fillId="0" borderId="6" xfId="0" applyFont="1" applyBorder="1" applyAlignment="1">
      <alignment horizontal="center"/>
    </xf>
    <xf numFmtId="0" fontId="49" fillId="9" borderId="25" xfId="0" applyFont="1" applyFill="1" applyBorder="1" applyAlignment="1">
      <alignment horizontal="center" vertical="center" wrapText="1"/>
    </xf>
    <xf numFmtId="43" fontId="49" fillId="81" borderId="26"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43" fontId="49" fillId="82" borderId="26" xfId="100" applyFont="1" applyFill="1" applyBorder="1" applyAlignment="1">
      <alignment horizontal="center" vertical="center" wrapText="1"/>
    </xf>
    <xf numFmtId="43" fontId="49" fillId="82"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6"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6"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5"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71" fillId="0" borderId="26" xfId="767" applyNumberFormat="1" applyFont="1" applyFill="1" applyBorder="1" applyAlignment="1" applyProtection="1">
      <alignment horizontal="left" vertical="center" wrapText="1"/>
      <protection locked="0"/>
    </xf>
    <xf numFmtId="0" fontId="71" fillId="0" borderId="3" xfId="767" applyNumberFormat="1" applyFont="1" applyFill="1" applyBorder="1" applyAlignment="1" applyProtection="1">
      <alignment horizontal="left" vertical="center" wrapText="1"/>
      <protection locked="0"/>
    </xf>
    <xf numFmtId="0" fontId="71"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6" fillId="8" borderId="11"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6" fillId="8" borderId="11" xfId="0" applyFont="1" applyFill="1" applyBorder="1" applyAlignment="1">
      <alignment horizontal="center" vertical="center" wrapText="1"/>
    </xf>
    <xf numFmtId="0" fontId="51" fillId="0" borderId="25" xfId="1098" applyFont="1" applyFill="1" applyBorder="1" applyAlignment="1">
      <alignment horizontal="center" vertical="center" wrapText="1"/>
    </xf>
    <xf numFmtId="0" fontId="51" fillId="11" borderId="25" xfId="1098" applyFont="1" applyFill="1" applyBorder="1" applyAlignment="1">
      <alignment horizontal="center" vertical="center" wrapText="1"/>
    </xf>
    <xf numFmtId="43" fontId="26" fillId="9" borderId="25" xfId="3" applyFont="1" applyFill="1" applyBorder="1" applyAlignment="1">
      <alignment horizontal="center" vertical="center" wrapText="1"/>
    </xf>
    <xf numFmtId="0" fontId="26" fillId="9" borderId="25" xfId="1098" applyFont="1" applyFill="1" applyBorder="1" applyAlignment="1">
      <alignment horizontal="center" vertical="center" wrapText="1"/>
    </xf>
    <xf numFmtId="0" fontId="2" fillId="8" borderId="25"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5" xfId="1098" applyFont="1" applyFill="1" applyBorder="1" applyAlignment="1">
      <alignment horizontal="center" vertical="center" wrapText="1"/>
    </xf>
    <xf numFmtId="2" fontId="2" fillId="8" borderId="25" xfId="4" applyNumberFormat="1"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6" fillId="8" borderId="28" xfId="1150" applyFont="1" applyFill="1" applyBorder="1" applyAlignment="1">
      <alignment horizontal="center" vertical="center" wrapText="1"/>
    </xf>
    <xf numFmtId="0" fontId="26" fillId="8" borderId="29" xfId="1150" applyFont="1" applyFill="1" applyBorder="1" applyAlignment="1">
      <alignment horizontal="center" vertical="center" wrapText="1"/>
    </xf>
    <xf numFmtId="0" fontId="28" fillId="0" borderId="21" xfId="766" applyNumberFormat="1" applyFont="1" applyFill="1" applyBorder="1" applyAlignment="1" applyProtection="1">
      <alignment horizontal="left" vertical="center" wrapText="1"/>
      <protection locked="0"/>
    </xf>
    <xf numFmtId="0" fontId="28" fillId="0" borderId="7" xfId="766" applyNumberFormat="1" applyFont="1" applyFill="1" applyBorder="1" applyAlignment="1" applyProtection="1">
      <alignment horizontal="left" vertical="center" wrapText="1"/>
      <protection locked="0"/>
    </xf>
    <xf numFmtId="0" fontId="28" fillId="0" borderId="8"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4" xfId="1150" applyNumberFormat="1" applyFont="1" applyFill="1" applyBorder="1" applyAlignment="1" applyProtection="1">
      <alignment horizontal="justify" vertical="center" wrapText="1"/>
      <protection locked="0"/>
    </xf>
    <xf numFmtId="0" fontId="28" fillId="0" borderId="9" xfId="1150" applyNumberFormat="1" applyFont="1" applyFill="1" applyBorder="1" applyAlignment="1" applyProtection="1">
      <alignment horizontal="justify" vertical="center" wrapText="1"/>
      <protection locked="0"/>
    </xf>
    <xf numFmtId="0" fontId="28" fillId="0" borderId="26" xfId="6" applyNumberFormat="1" applyFont="1" applyFill="1" applyBorder="1" applyAlignment="1" applyProtection="1">
      <alignment horizontal="left" vertical="center" wrapText="1"/>
      <protection locked="0"/>
    </xf>
    <xf numFmtId="0" fontId="28" fillId="0" borderId="3" xfId="6" applyNumberFormat="1" applyFont="1" applyFill="1" applyBorder="1" applyAlignment="1" applyProtection="1">
      <alignment horizontal="left" vertical="center" wrapText="1"/>
      <protection locked="0"/>
    </xf>
    <xf numFmtId="0" fontId="28" fillId="0" borderId="4"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6"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6" xfId="321"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6" fillId="8" borderId="28"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26" fillId="8" borderId="29" xfId="0" applyFont="1" applyFill="1" applyBorder="1" applyAlignment="1">
      <alignment horizontal="center" vertical="center" wrapText="1"/>
    </xf>
    <xf numFmtId="0" fontId="28" fillId="0" borderId="26"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6"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6"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6"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6"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5" xfId="766" applyFont="1" applyBorder="1" applyAlignment="1">
      <alignment horizontal="left" vertical="center" wrapText="1"/>
    </xf>
    <xf numFmtId="0" fontId="3" fillId="0" borderId="25" xfId="766" applyFont="1" applyBorder="1" applyAlignment="1">
      <alignment horizontal="left" vertical="center" wrapText="1"/>
    </xf>
    <xf numFmtId="2" fontId="34" fillId="86" borderId="25" xfId="0" applyNumberFormat="1" applyFont="1" applyFill="1" applyBorder="1" applyAlignment="1">
      <alignment horizontal="center" vertical="center"/>
    </xf>
    <xf numFmtId="0" fontId="4" fillId="0" borderId="25" xfId="0" applyFont="1" applyBorder="1" applyAlignment="1">
      <alignment horizontal="center" vertical="center" wrapText="1"/>
    </xf>
    <xf numFmtId="0" fontId="28" fillId="0" borderId="25" xfId="0" applyFont="1" applyFill="1" applyBorder="1" applyAlignment="1">
      <alignment horizontal="justify" vertical="center" wrapText="1"/>
    </xf>
    <xf numFmtId="2" fontId="4" fillId="0" borderId="0" xfId="0" applyNumberFormat="1" applyFont="1" applyFill="1" applyBorder="1" applyAlignment="1">
      <alignment horizontal="center"/>
    </xf>
    <xf numFmtId="0" fontId="28" fillId="0" borderId="25" xfId="0" applyFont="1" applyBorder="1" applyAlignment="1">
      <alignment horizontal="center" vertical="center" wrapText="1"/>
    </xf>
    <xf numFmtId="0" fontId="4" fillId="0" borderId="25" xfId="0" applyFont="1" applyBorder="1" applyAlignment="1">
      <alignment horizontal="justify" vertical="center"/>
    </xf>
    <xf numFmtId="0" fontId="80" fillId="0" borderId="6" xfId="2018" applyFont="1" applyBorder="1" applyAlignment="1">
      <alignment horizontal="center" vertical="center"/>
    </xf>
    <xf numFmtId="0" fontId="26" fillId="8" borderId="25" xfId="1095" applyFont="1" applyFill="1" applyBorder="1" applyAlignment="1">
      <alignment horizontal="center" vertical="center" wrapText="1"/>
    </xf>
    <xf numFmtId="0" fontId="26" fillId="9" borderId="25" xfId="1095" applyFont="1" applyFill="1" applyBorder="1" applyAlignment="1">
      <alignment horizontal="center" vertical="center" wrapText="1"/>
    </xf>
    <xf numFmtId="0" fontId="2" fillId="8" borderId="25" xfId="1215" applyFont="1" applyFill="1" applyBorder="1" applyAlignment="1">
      <alignment horizontal="center" vertical="center" wrapText="1"/>
    </xf>
    <xf numFmtId="0" fontId="28" fillId="9" borderId="25"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6"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6" fillId="8" borderId="28" xfId="1215" applyFont="1" applyFill="1" applyBorder="1" applyAlignment="1">
      <alignment horizontal="center" vertical="center" wrapText="1"/>
    </xf>
    <xf numFmtId="0" fontId="26" fillId="9" borderId="26"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9" xfId="1215" applyFont="1" applyFill="1" applyBorder="1" applyAlignment="1">
      <alignment horizontal="center" vertical="center" wrapText="1"/>
    </xf>
    <xf numFmtId="0" fontId="2" fillId="8" borderId="26"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6"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6"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5" xfId="2020" applyFont="1" applyBorder="1" applyAlignment="1">
      <alignment horizontal="justify" vertical="center" wrapText="1"/>
      <protection locked="0"/>
    </xf>
    <xf numFmtId="0" fontId="3" fillId="68" borderId="25" xfId="2020" applyFont="1" applyFill="1" applyBorder="1" applyAlignment="1">
      <alignment horizontal="justify" vertical="center" wrapText="1"/>
      <protection locked="0"/>
    </xf>
    <xf numFmtId="0" fontId="71" fillId="0" borderId="25" xfId="0" applyFont="1" applyBorder="1" applyAlignment="1" applyProtection="1">
      <alignment horizontal="justify" vertical="center" wrapText="1"/>
      <protection locked="0"/>
    </xf>
    <xf numFmtId="0" fontId="3" fillId="0" borderId="25" xfId="0" applyFont="1" applyBorder="1" applyAlignment="1">
      <alignment horizontal="justify" vertical="center" wrapText="1"/>
    </xf>
    <xf numFmtId="0" fontId="34" fillId="9" borderId="25" xfId="0" applyFont="1" applyFill="1" applyBorder="1" applyAlignment="1">
      <alignment horizontal="left" vertical="center" wrapText="1"/>
    </xf>
    <xf numFmtId="0" fontId="43" fillId="0" borderId="25" xfId="0" applyFont="1" applyFill="1" applyBorder="1" applyAlignment="1">
      <alignment horizontal="justify" vertical="center" wrapText="1"/>
    </xf>
    <xf numFmtId="0" fontId="65" fillId="80" borderId="21" xfId="0" applyFont="1" applyFill="1" applyBorder="1" applyAlignment="1">
      <alignment horizontal="center" vertical="center" wrapText="1"/>
    </xf>
    <xf numFmtId="0" fontId="65" fillId="80" borderId="22"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55" fillId="15" borderId="23"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5" xfId="0" applyFont="1" applyFill="1" applyBorder="1" applyAlignment="1" applyProtection="1">
      <alignment horizontal="justify" vertical="center" wrapText="1"/>
      <protection locked="0"/>
    </xf>
    <xf numFmtId="0" fontId="28" fillId="0" borderId="26"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6" xfId="0" applyFont="1" applyFill="1" applyBorder="1" applyAlignment="1">
      <alignment vertical="center" wrapText="1"/>
    </xf>
    <xf numFmtId="0" fontId="4" fillId="0" borderId="4" xfId="0" applyFont="1" applyFill="1" applyBorder="1" applyAlignment="1">
      <alignment vertical="center" wrapText="1"/>
    </xf>
    <xf numFmtId="0" fontId="75" fillId="25" borderId="26"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80" borderId="7" xfId="0" applyFont="1" applyFill="1" applyBorder="1" applyAlignment="1">
      <alignment horizontal="center" vertical="center" wrapText="1"/>
    </xf>
    <xf numFmtId="0" fontId="65" fillId="80"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7" xfId="0" applyFont="1" applyFill="1" applyBorder="1" applyAlignment="1">
      <alignment horizontal="center" vertical="center" wrapText="1"/>
    </xf>
    <xf numFmtId="0" fontId="34" fillId="11" borderId="28" xfId="0" applyFont="1" applyFill="1" applyBorder="1" applyAlignment="1">
      <alignment horizontal="center" vertical="center" wrapText="1"/>
    </xf>
    <xf numFmtId="0" fontId="34" fillId="11" borderId="29" xfId="0" applyFont="1" applyFill="1" applyBorder="1" applyAlignment="1">
      <alignment horizontal="center" vertical="center" wrapText="1"/>
    </xf>
    <xf numFmtId="0" fontId="28" fillId="0" borderId="26"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7" xfId="0" applyFont="1" applyFill="1" applyBorder="1" applyAlignment="1">
      <alignment horizontal="center" vertical="center" wrapText="1"/>
    </xf>
    <xf numFmtId="0" fontId="34" fillId="68" borderId="28" xfId="0" applyFont="1" applyFill="1" applyBorder="1" applyAlignment="1">
      <alignment horizontal="center" vertical="center" wrapText="1"/>
    </xf>
    <xf numFmtId="0" fontId="34" fillId="68" borderId="29" xfId="0" applyFont="1" applyFill="1" applyBorder="1" applyAlignment="1">
      <alignment horizontal="center" vertical="center" wrapText="1"/>
    </xf>
    <xf numFmtId="164" fontId="2" fillId="8" borderId="25" xfId="1" applyFont="1" applyFill="1" applyBorder="1" applyAlignment="1">
      <alignment horizontal="left" vertical="center" wrapText="1"/>
    </xf>
    <xf numFmtId="0" fontId="4" fillId="25" borderId="25" xfId="0" applyFont="1" applyFill="1" applyBorder="1" applyAlignment="1">
      <alignment horizontal="center" vertical="center" wrapText="1"/>
    </xf>
    <xf numFmtId="164" fontId="2" fillId="8" borderId="25" xfId="2024" applyNumberFormat="1" applyFont="1" applyFill="1" applyBorder="1" applyAlignment="1">
      <alignment horizontal="left" vertical="center" wrapText="1"/>
    </xf>
    <xf numFmtId="0" fontId="65" fillId="80" borderId="7" xfId="1141" applyFont="1" applyFill="1" applyBorder="1" applyAlignment="1">
      <alignment horizontal="center" vertical="center" wrapText="1"/>
    </xf>
    <xf numFmtId="0" fontId="65" fillId="80"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6"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6"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6"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6"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6" xfId="0" applyNumberFormat="1" applyFont="1" applyFill="1" applyBorder="1" applyAlignment="1">
      <alignment horizontal="justify" vertical="center" wrapText="1"/>
    </xf>
    <xf numFmtId="0" fontId="3" fillId="18" borderId="26"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21" borderId="25" xfId="0" applyFont="1" applyFill="1" applyBorder="1" applyAlignment="1">
      <alignment horizontal="center" vertical="center"/>
    </xf>
    <xf numFmtId="164" fontId="2" fillId="77" borderId="25" xfId="1" applyFont="1" applyFill="1" applyBorder="1" applyAlignment="1">
      <alignment horizontal="left" vertical="center" wrapText="1"/>
    </xf>
    <xf numFmtId="164" fontId="2" fillId="17" borderId="25" xfId="1" applyFont="1" applyFill="1" applyBorder="1" applyAlignment="1">
      <alignment horizontal="left" vertical="center" wrapText="1"/>
    </xf>
    <xf numFmtId="0" fontId="32" fillId="0" borderId="26"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5" xfId="1" applyFont="1" applyFill="1" applyBorder="1" applyAlignment="1">
      <alignment horizontal="left" vertical="center" wrapText="1"/>
    </xf>
    <xf numFmtId="0" fontId="34" fillId="11" borderId="27" xfId="0" applyFont="1" applyFill="1" applyBorder="1" applyAlignment="1">
      <alignment horizontal="center" vertical="center"/>
    </xf>
    <xf numFmtId="0" fontId="34" fillId="11" borderId="29" xfId="0" applyFont="1" applyFill="1" applyBorder="1" applyAlignment="1">
      <alignment horizontal="center" vertical="center"/>
    </xf>
    <xf numFmtId="0" fontId="26" fillId="0" borderId="25" xfId="0" applyFont="1" applyBorder="1" applyAlignment="1">
      <alignment horizontal="justify" vertical="center" wrapText="1"/>
    </xf>
    <xf numFmtId="0" fontId="26" fillId="0" borderId="25" xfId="7" applyFont="1" applyFill="1" applyBorder="1" applyAlignment="1" applyProtection="1">
      <alignment horizontal="justify" vertical="center" wrapText="1"/>
      <protection locked="0"/>
    </xf>
    <xf numFmtId="0" fontId="3" fillId="61" borderId="26"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6"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6"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3" borderId="21" xfId="0" applyFont="1" applyFill="1" applyBorder="1" applyAlignment="1">
      <alignment horizontal="center" vertical="center" wrapText="1"/>
    </xf>
    <xf numFmtId="0" fontId="65" fillId="83" borderId="22" xfId="0" applyFont="1" applyFill="1" applyBorder="1" applyAlignment="1">
      <alignment horizontal="center" vertical="center" wrapText="1"/>
    </xf>
    <xf numFmtId="0" fontId="55" fillId="83" borderId="23"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6"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80" borderId="7" xfId="1150" applyFont="1" applyFill="1" applyBorder="1" applyAlignment="1">
      <alignment horizontal="center" vertical="center" wrapText="1"/>
    </xf>
    <xf numFmtId="0" fontId="65" fillId="80"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5" xfId="1150" applyFont="1" applyFill="1" applyBorder="1" applyAlignment="1">
      <alignment horizontal="justify" vertical="center" wrapText="1"/>
    </xf>
    <xf numFmtId="0" fontId="28" fillId="25" borderId="25" xfId="1150" applyFont="1" applyFill="1" applyBorder="1" applyAlignment="1">
      <alignment horizontal="justify" vertical="center" wrapText="1"/>
    </xf>
    <xf numFmtId="0" fontId="26" fillId="0" borderId="25" xfId="1150" applyFont="1" applyFill="1" applyBorder="1" applyAlignment="1">
      <alignment horizontal="justify" vertical="center" wrapText="1"/>
    </xf>
    <xf numFmtId="164" fontId="2" fillId="77" borderId="27" xfId="2019" applyNumberFormat="1" applyFont="1" applyFill="1" applyBorder="1" applyAlignment="1">
      <alignment horizontal="center" vertical="center" wrapText="1"/>
    </xf>
    <xf numFmtId="164" fontId="2" fillId="77" borderId="29" xfId="2019" applyNumberFormat="1" applyFont="1" applyFill="1" applyBorder="1" applyAlignment="1">
      <alignment horizontal="center" vertical="center" wrapText="1"/>
    </xf>
    <xf numFmtId="0" fontId="34" fillId="0" borderId="26"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6"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6"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6"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65" fillId="80" borderId="7" xfId="2018" applyFont="1" applyFill="1" applyBorder="1" applyAlignment="1">
      <alignment horizontal="center" vertical="center" wrapText="1"/>
    </xf>
    <xf numFmtId="0" fontId="65" fillId="80"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6"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027">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5" xfId="80"/>
    <cellStyle name="Comma 11 2 2 6" xfId="81"/>
    <cellStyle name="Comma 11 2 3" xfId="82"/>
    <cellStyle name="Comma 11 3" xfId="83"/>
    <cellStyle name="Comma 11 4" xfId="84"/>
    <cellStyle name="Comma 11 5" xfId="85"/>
    <cellStyle name="Comma 11 5 2" xfId="86"/>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3" xfId="182"/>
    <cellStyle name="Comma 17 5 2 4 3 12 3 2" xfId="1386"/>
    <cellStyle name="Comma 17 5 2 4 3 12 4" xfId="1387"/>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6" xfId="1393"/>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2" xfId="9"/>
    <cellStyle name="Comma 2 2 2" xfId="284"/>
    <cellStyle name="Comma 2 2 3" xfId="285"/>
    <cellStyle name="Comma 2 2 3 2" xfId="286"/>
    <cellStyle name="Comma 2 2 3 3" xfId="287"/>
    <cellStyle name="Comma 2 2 3 6" xfId="288"/>
    <cellStyle name="Comma 2 3" xfId="289"/>
    <cellStyle name="Comma 2 3 2" xfId="290"/>
    <cellStyle name="Comma 2 4" xfId="291"/>
    <cellStyle name="Comma 2 4 2" xfId="292"/>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2" xfId="776"/>
    <cellStyle name="Normal 3 12 2" xfId="1712"/>
    <cellStyle name="Normal 3 13" xfId="1137"/>
    <cellStyle name="Normal 3 13 2" xfId="1713"/>
    <cellStyle name="Normal 3 14" xfId="1714"/>
    <cellStyle name="Normal 3 2" xfId="777"/>
    <cellStyle name="Normal 3 2 10" xfId="778"/>
    <cellStyle name="Normal 3 2 11" xfId="1278"/>
    <cellStyle name="Normal 3 2 13" xfId="779"/>
    <cellStyle name="Normal 3 2 13 2" xfId="780"/>
    <cellStyle name="Normal 3 2 13 2 2" xfId="1715"/>
    <cellStyle name="Normal 3 2 13 3" xfId="1716"/>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3" xfId="837"/>
    <cellStyle name="Normal 3 3 2" xfId="838"/>
    <cellStyle name="Normal 3 3 2 2" xfId="839"/>
    <cellStyle name="Normal 3 3 3" xfId="1771"/>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5" xfId="853"/>
    <cellStyle name="Normal 3 5 2" xfId="1784"/>
    <cellStyle name="Normal 3 6" xfId="854"/>
    <cellStyle name="Normal 3 6 2" xfId="855"/>
    <cellStyle name="Normal 3 6 2 2" xfId="1785"/>
    <cellStyle name="Normal 3 6 3" xfId="856"/>
    <cellStyle name="Normal 3 6 3 2" xfId="1786"/>
    <cellStyle name="Normal 3 6 4" xfId="1212"/>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2" xfId="936"/>
    <cellStyle name="Normal 4 2 2 2" xfId="937"/>
    <cellStyle name="Normal 4 2 2 2 2" xfId="938"/>
    <cellStyle name="Normal 4 2 3" xfId="939"/>
    <cellStyle name="Normal 4 2 4" xfId="940"/>
    <cellStyle name="Normal 4 2 4 2" xfId="1862"/>
    <cellStyle name="Normal 4 2 5" xfId="1863"/>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2" xfId="980"/>
    <cellStyle name="Normal 5 2 2 2" xfId="1902"/>
    <cellStyle name="Normal 5 2 3" xfId="981"/>
    <cellStyle name="Normal 5 2 3 2" xfId="1260"/>
    <cellStyle name="Normal 5 2 3 2 2" xfId="1903"/>
    <cellStyle name="Normal 5 2 3 3" xfId="1904"/>
    <cellStyle name="Normal 5 2 4" xfId="1905"/>
    <cellStyle name="Normal 5 3" xfId="982"/>
    <cellStyle name="Normal 5 3 10" xfId="1273"/>
    <cellStyle name="Normal 5 3 2" xfId="983"/>
    <cellStyle name="Normal 5 3 2 2" xfId="984"/>
    <cellStyle name="Normal 5 3 2 2 2" xfId="1906"/>
    <cellStyle name="Normal 5 3 3" xfId="985"/>
    <cellStyle name="Normal 5 3 4" xfId="986"/>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2" xfId="1029"/>
    <cellStyle name="Normal 6 2 2" xfId="1030"/>
    <cellStyle name="Normal 6 2 2 2" xfId="1946"/>
    <cellStyle name="Normal 6 2 3" xfId="1947"/>
    <cellStyle name="Normal 6 3" xfId="1031"/>
    <cellStyle name="Normal 6 3 2" xfId="1948"/>
    <cellStyle name="Normal 6 4" xfId="1032"/>
    <cellStyle name="Normal 6 4 2" xfId="1033"/>
    <cellStyle name="Normal 6 4 2 2" xfId="1949"/>
    <cellStyle name="Normal 6 4 3" xfId="1950"/>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2" xfId="1071"/>
    <cellStyle name="Normal 7 2 2" xfId="1985"/>
    <cellStyle name="Normal 7 3" xfId="1072"/>
    <cellStyle name="Normal 7 3 2" xfId="1986"/>
    <cellStyle name="Normal 7 4" xfId="1073"/>
    <cellStyle name="Normal 7 4 2" xfId="1987"/>
    <cellStyle name="Normal 7 5" xfId="1147"/>
    <cellStyle name="Normal 7 6" xfId="1988"/>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8" xfId="1210"/>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3.xml"/><Relationship Id="rId63"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5.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4.xml"/><Relationship Id="rId64"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HSS-4_%20IPHS%20Civil%20Format%202026-27%201st%20Draft%20final%20(05-01-26).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SS-4%20Civil%20%202026-27%20final/Reviledation%20&amp;%20Civil%20%20PIP%20Final/Annexure%205_%20Revalidation%20Format%20Additional%20works.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C7">
            <v>1</v>
          </cell>
          <cell r="D7">
            <v>15840</v>
          </cell>
          <cell r="E7">
            <v>3570</v>
          </cell>
        </row>
        <row r="8">
          <cell r="B8" t="str">
            <v>Baragada</v>
          </cell>
          <cell r="D8">
            <v>6480</v>
          </cell>
          <cell r="E8">
            <v>3360</v>
          </cell>
        </row>
        <row r="9">
          <cell r="B9" t="str">
            <v>Bhadrak</v>
          </cell>
          <cell r="D9">
            <v>9360</v>
          </cell>
          <cell r="E9">
            <v>0</v>
          </cell>
        </row>
        <row r="10">
          <cell r="B10" t="str">
            <v>Balangir</v>
          </cell>
          <cell r="C10">
            <v>1</v>
          </cell>
          <cell r="D10">
            <v>10800</v>
          </cell>
          <cell r="E10">
            <v>10290</v>
          </cell>
        </row>
        <row r="11">
          <cell r="B11" t="str">
            <v>Boudh</v>
          </cell>
          <cell r="D11">
            <v>6480</v>
          </cell>
          <cell r="E11">
            <v>0</v>
          </cell>
        </row>
        <row r="12">
          <cell r="B12" t="str">
            <v>Kataka</v>
          </cell>
          <cell r="C12">
            <v>4</v>
          </cell>
          <cell r="D12">
            <v>10800</v>
          </cell>
          <cell r="E12">
            <v>7560</v>
          </cell>
        </row>
        <row r="13">
          <cell r="B13" t="str">
            <v>Debagada</v>
          </cell>
          <cell r="D13">
            <v>3600</v>
          </cell>
          <cell r="E13">
            <v>0</v>
          </cell>
        </row>
        <row r="14">
          <cell r="B14" t="str">
            <v>Dhenkanal</v>
          </cell>
          <cell r="C14">
            <v>3</v>
          </cell>
          <cell r="D14">
            <v>7200</v>
          </cell>
          <cell r="E14">
            <v>7350</v>
          </cell>
        </row>
        <row r="15">
          <cell r="B15" t="str">
            <v>Gajapati</v>
          </cell>
          <cell r="D15">
            <v>3600</v>
          </cell>
          <cell r="E15">
            <v>0</v>
          </cell>
        </row>
        <row r="16">
          <cell r="B16" t="str">
            <v>Ganjam</v>
          </cell>
          <cell r="C16">
            <v>7</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C20">
            <v>2</v>
          </cell>
          <cell r="D20">
            <v>5040</v>
          </cell>
          <cell r="E20">
            <v>3780</v>
          </cell>
        </row>
        <row r="21">
          <cell r="B21" t="str">
            <v>Kandhamal</v>
          </cell>
          <cell r="C21">
            <v>1</v>
          </cell>
          <cell r="D21">
            <v>3600</v>
          </cell>
          <cell r="E21">
            <v>3570</v>
          </cell>
        </row>
        <row r="22">
          <cell r="B22" t="str">
            <v>Kendrapada</v>
          </cell>
          <cell r="C22">
            <v>1</v>
          </cell>
          <cell r="D22">
            <v>7920</v>
          </cell>
          <cell r="E22">
            <v>3570</v>
          </cell>
        </row>
        <row r="23">
          <cell r="B23" t="str">
            <v>Kendujhar</v>
          </cell>
          <cell r="C23">
            <v>3</v>
          </cell>
          <cell r="D23">
            <v>17280</v>
          </cell>
          <cell r="E23">
            <v>7350</v>
          </cell>
        </row>
        <row r="24">
          <cell r="B24" t="str">
            <v>Khordha</v>
          </cell>
          <cell r="C24">
            <v>2</v>
          </cell>
          <cell r="E24">
            <v>4620</v>
          </cell>
        </row>
        <row r="25">
          <cell r="B25" t="str">
            <v>Koraput</v>
          </cell>
          <cell r="C25">
            <v>1</v>
          </cell>
          <cell r="D25">
            <v>3600</v>
          </cell>
          <cell r="E25">
            <v>210</v>
          </cell>
        </row>
        <row r="26">
          <cell r="B26" t="str">
            <v>Malkanagiri</v>
          </cell>
          <cell r="D26">
            <v>5040</v>
          </cell>
          <cell r="E26">
            <v>6720</v>
          </cell>
        </row>
        <row r="27">
          <cell r="B27" t="str">
            <v>Mayurbhanj</v>
          </cell>
          <cell r="C27">
            <v>3</v>
          </cell>
          <cell r="D27">
            <v>10080</v>
          </cell>
          <cell r="E27">
            <v>10710</v>
          </cell>
        </row>
        <row r="28">
          <cell r="B28" t="str">
            <v>Nabarangpur</v>
          </cell>
          <cell r="C28">
            <v>2</v>
          </cell>
          <cell r="D28">
            <v>3600</v>
          </cell>
          <cell r="E28">
            <v>3780</v>
          </cell>
        </row>
        <row r="29">
          <cell r="B29" t="str">
            <v>Nayagada</v>
          </cell>
          <cell r="D29">
            <v>7920</v>
          </cell>
          <cell r="E29">
            <v>3360</v>
          </cell>
        </row>
        <row r="30">
          <cell r="B30" t="str">
            <v>Nuapada</v>
          </cell>
          <cell r="C30">
            <v>1</v>
          </cell>
          <cell r="D30">
            <v>5760</v>
          </cell>
          <cell r="E30">
            <v>210</v>
          </cell>
        </row>
        <row r="31">
          <cell r="B31" t="str">
            <v>Puri</v>
          </cell>
          <cell r="D31">
            <v>5040</v>
          </cell>
          <cell r="E31">
            <v>0</v>
          </cell>
        </row>
        <row r="32">
          <cell r="B32" t="str">
            <v>Rayagada</v>
          </cell>
          <cell r="C32">
            <v>2</v>
          </cell>
          <cell r="D32">
            <v>4320</v>
          </cell>
          <cell r="E32">
            <v>3780</v>
          </cell>
        </row>
        <row r="33">
          <cell r="B33" t="str">
            <v>Sambalpur</v>
          </cell>
          <cell r="C33">
            <v>1</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D10">
            <v>0</v>
          </cell>
          <cell r="E10">
            <v>0</v>
          </cell>
          <cell r="F10">
            <v>192</v>
          </cell>
          <cell r="G10">
            <v>0</v>
          </cell>
          <cell r="H10">
            <v>2</v>
          </cell>
          <cell r="I10">
            <v>24</v>
          </cell>
          <cell r="J10">
            <v>48</v>
          </cell>
          <cell r="K10">
            <v>80</v>
          </cell>
          <cell r="L10">
            <v>16</v>
          </cell>
          <cell r="M10">
            <v>10</v>
          </cell>
          <cell r="N10">
            <v>2</v>
          </cell>
          <cell r="O10">
            <v>0</v>
          </cell>
          <cell r="P10">
            <v>0</v>
          </cell>
          <cell r="Q10">
            <v>0</v>
          </cell>
          <cell r="R10">
            <v>2</v>
          </cell>
          <cell r="S10">
            <v>0</v>
          </cell>
          <cell r="T10">
            <v>0</v>
          </cell>
          <cell r="U10">
            <v>0</v>
          </cell>
          <cell r="V10">
            <v>0</v>
          </cell>
          <cell r="W10">
            <v>24</v>
          </cell>
          <cell r="X10">
            <v>0</v>
          </cell>
          <cell r="Y10">
            <v>6</v>
          </cell>
          <cell r="Z10">
            <v>2</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1998720</v>
          </cell>
          <cell r="AS10">
            <v>0</v>
          </cell>
          <cell r="AT10">
            <v>0</v>
          </cell>
          <cell r="AU10">
            <v>2</v>
          </cell>
          <cell r="AV10">
            <v>0</v>
          </cell>
          <cell r="AW10">
            <v>0</v>
          </cell>
          <cell r="AX10">
            <v>0</v>
          </cell>
          <cell r="AY10">
            <v>0</v>
          </cell>
          <cell r="AZ10">
            <v>0</v>
          </cell>
          <cell r="BA10">
            <v>0</v>
          </cell>
          <cell r="BB10">
            <v>0</v>
          </cell>
          <cell r="BC10">
            <v>2</v>
          </cell>
          <cell r="BD10">
            <v>0</v>
          </cell>
          <cell r="BE10">
            <v>0</v>
          </cell>
          <cell r="BF10">
            <v>0</v>
          </cell>
          <cell r="BG10">
            <v>48</v>
          </cell>
          <cell r="BH10">
            <v>0</v>
          </cell>
          <cell r="BI10">
            <v>0</v>
          </cell>
          <cell r="BJ10">
            <v>0</v>
          </cell>
          <cell r="BK10">
            <v>88</v>
          </cell>
          <cell r="BL10">
            <v>0</v>
          </cell>
          <cell r="BM10">
            <v>48</v>
          </cell>
          <cell r="BN10">
            <v>2</v>
          </cell>
          <cell r="BO10">
            <v>1</v>
          </cell>
          <cell r="BP10">
            <v>0</v>
          </cell>
          <cell r="BQ10">
            <v>0</v>
          </cell>
          <cell r="BR10">
            <v>0</v>
          </cell>
          <cell r="BS10">
            <v>0</v>
          </cell>
          <cell r="BT10">
            <v>0</v>
          </cell>
          <cell r="BU10">
            <v>0</v>
          </cell>
          <cell r="BV10">
            <v>0</v>
          </cell>
          <cell r="BW10">
            <v>0</v>
          </cell>
          <cell r="BX10">
            <v>0</v>
          </cell>
          <cell r="BY10">
            <v>0</v>
          </cell>
          <cell r="BZ10">
            <v>0</v>
          </cell>
        </row>
        <row r="11">
          <cell r="C11" t="str">
            <v>Baleshwar</v>
          </cell>
          <cell r="D11">
            <v>0</v>
          </cell>
          <cell r="E11">
            <v>0</v>
          </cell>
          <cell r="F11">
            <v>480</v>
          </cell>
          <cell r="G11">
            <v>0</v>
          </cell>
          <cell r="H11">
            <v>2</v>
          </cell>
          <cell r="I11">
            <v>66</v>
          </cell>
          <cell r="J11">
            <v>132</v>
          </cell>
          <cell r="K11">
            <v>184</v>
          </cell>
          <cell r="L11">
            <v>16</v>
          </cell>
          <cell r="M11">
            <v>23</v>
          </cell>
          <cell r="N11">
            <v>4</v>
          </cell>
          <cell r="O11">
            <v>0</v>
          </cell>
          <cell r="P11">
            <v>0</v>
          </cell>
          <cell r="Q11">
            <v>0</v>
          </cell>
          <cell r="R11">
            <v>5</v>
          </cell>
          <cell r="S11">
            <v>0</v>
          </cell>
          <cell r="T11">
            <v>1</v>
          </cell>
          <cell r="U11">
            <v>0</v>
          </cell>
          <cell r="V11">
            <v>1</v>
          </cell>
          <cell r="W11">
            <v>60</v>
          </cell>
          <cell r="X11">
            <v>0</v>
          </cell>
          <cell r="Y11">
            <v>14</v>
          </cell>
          <cell r="Z11">
            <v>3</v>
          </cell>
          <cell r="AA11">
            <v>0</v>
          </cell>
          <cell r="AB11">
            <v>0</v>
          </cell>
          <cell r="AC11">
            <v>0</v>
          </cell>
          <cell r="AD11">
            <v>0</v>
          </cell>
          <cell r="AE11">
            <v>0</v>
          </cell>
          <cell r="AF11">
            <v>0</v>
          </cell>
          <cell r="AG11">
            <v>0</v>
          </cell>
          <cell r="AH11">
            <v>5</v>
          </cell>
          <cell r="AI11">
            <v>0</v>
          </cell>
          <cell r="AJ11">
            <v>0</v>
          </cell>
          <cell r="AK11">
            <v>0</v>
          </cell>
          <cell r="AL11">
            <v>0</v>
          </cell>
          <cell r="AM11">
            <v>0</v>
          </cell>
          <cell r="AN11">
            <v>0</v>
          </cell>
          <cell r="AO11">
            <v>0</v>
          </cell>
          <cell r="AP11">
            <v>0</v>
          </cell>
          <cell r="AQ11">
            <v>0</v>
          </cell>
          <cell r="AR11">
            <v>3997440</v>
          </cell>
          <cell r="AS11">
            <v>999360</v>
          </cell>
          <cell r="AT11">
            <v>0</v>
          </cell>
          <cell r="AU11">
            <v>5</v>
          </cell>
          <cell r="AV11">
            <v>0</v>
          </cell>
          <cell r="AW11">
            <v>0</v>
          </cell>
          <cell r="AX11">
            <v>0</v>
          </cell>
          <cell r="AY11">
            <v>0</v>
          </cell>
          <cell r="AZ11">
            <v>0</v>
          </cell>
          <cell r="BA11">
            <v>1</v>
          </cell>
          <cell r="BB11">
            <v>0</v>
          </cell>
          <cell r="BC11">
            <v>4</v>
          </cell>
          <cell r="BD11">
            <v>1</v>
          </cell>
          <cell r="BE11">
            <v>0</v>
          </cell>
          <cell r="BF11">
            <v>0</v>
          </cell>
          <cell r="BG11">
            <v>132</v>
          </cell>
          <cell r="BH11">
            <v>0</v>
          </cell>
          <cell r="BI11">
            <v>0</v>
          </cell>
          <cell r="BJ11">
            <v>0</v>
          </cell>
          <cell r="BK11">
            <v>96</v>
          </cell>
          <cell r="BL11">
            <v>0</v>
          </cell>
          <cell r="BM11">
            <v>132</v>
          </cell>
          <cell r="BN11">
            <v>4</v>
          </cell>
          <cell r="BO11">
            <v>5</v>
          </cell>
          <cell r="BP11">
            <v>0</v>
          </cell>
          <cell r="BQ11">
            <v>0</v>
          </cell>
          <cell r="BR11">
            <v>0</v>
          </cell>
          <cell r="BS11">
            <v>0</v>
          </cell>
          <cell r="BT11">
            <v>0</v>
          </cell>
          <cell r="BU11">
            <v>0</v>
          </cell>
          <cell r="BV11">
            <v>0</v>
          </cell>
          <cell r="BW11">
            <v>0</v>
          </cell>
          <cell r="BX11">
            <v>0</v>
          </cell>
          <cell r="BY11">
            <v>0</v>
          </cell>
          <cell r="BZ11">
            <v>0</v>
          </cell>
        </row>
        <row r="12">
          <cell r="C12" t="str">
            <v>Baragada</v>
          </cell>
          <cell r="D12">
            <v>0</v>
          </cell>
          <cell r="E12">
            <v>0</v>
          </cell>
          <cell r="F12">
            <v>192</v>
          </cell>
          <cell r="G12">
            <v>0</v>
          </cell>
          <cell r="H12">
            <v>1</v>
          </cell>
          <cell r="I12">
            <v>38</v>
          </cell>
          <cell r="J12">
            <v>75</v>
          </cell>
          <cell r="K12">
            <v>80</v>
          </cell>
          <cell r="L12">
            <v>0</v>
          </cell>
          <cell r="M12">
            <v>10</v>
          </cell>
          <cell r="N12">
            <v>2</v>
          </cell>
          <cell r="O12">
            <v>0</v>
          </cell>
          <cell r="P12">
            <v>0</v>
          </cell>
          <cell r="Q12">
            <v>0</v>
          </cell>
          <cell r="R12">
            <v>2</v>
          </cell>
          <cell r="S12">
            <v>0</v>
          </cell>
          <cell r="T12">
            <v>1</v>
          </cell>
          <cell r="U12">
            <v>0</v>
          </cell>
          <cell r="V12">
            <v>0</v>
          </cell>
          <cell r="W12">
            <v>24</v>
          </cell>
          <cell r="X12">
            <v>0</v>
          </cell>
          <cell r="Y12">
            <v>5</v>
          </cell>
          <cell r="Z12">
            <v>1</v>
          </cell>
          <cell r="AA12">
            <v>0</v>
          </cell>
          <cell r="AB12">
            <v>0</v>
          </cell>
          <cell r="AC12">
            <v>0</v>
          </cell>
          <cell r="AD12">
            <v>0</v>
          </cell>
          <cell r="AE12">
            <v>0</v>
          </cell>
          <cell r="AF12">
            <v>0</v>
          </cell>
          <cell r="AG12">
            <v>0</v>
          </cell>
          <cell r="AH12">
            <v>4</v>
          </cell>
          <cell r="AI12">
            <v>0</v>
          </cell>
          <cell r="AJ12">
            <v>0</v>
          </cell>
          <cell r="AK12">
            <v>0</v>
          </cell>
          <cell r="AL12">
            <v>0</v>
          </cell>
          <cell r="AM12">
            <v>0</v>
          </cell>
          <cell r="AN12">
            <v>0</v>
          </cell>
          <cell r="AO12">
            <v>0</v>
          </cell>
          <cell r="AP12">
            <v>0</v>
          </cell>
          <cell r="AQ12">
            <v>0</v>
          </cell>
          <cell r="AR12">
            <v>1998720</v>
          </cell>
          <cell r="AS12">
            <v>0</v>
          </cell>
          <cell r="AT12">
            <v>0</v>
          </cell>
          <cell r="AU12">
            <v>2</v>
          </cell>
          <cell r="AV12">
            <v>0</v>
          </cell>
          <cell r="AW12">
            <v>0</v>
          </cell>
          <cell r="AX12">
            <v>0</v>
          </cell>
          <cell r="AY12">
            <v>0</v>
          </cell>
          <cell r="AZ12">
            <v>0</v>
          </cell>
          <cell r="BA12">
            <v>0</v>
          </cell>
          <cell r="BB12">
            <v>0</v>
          </cell>
          <cell r="BC12">
            <v>2</v>
          </cell>
          <cell r="BD12">
            <v>0</v>
          </cell>
          <cell r="BE12">
            <v>0</v>
          </cell>
          <cell r="BF12">
            <v>0</v>
          </cell>
          <cell r="BG12">
            <v>75</v>
          </cell>
          <cell r="BH12">
            <v>0</v>
          </cell>
          <cell r="BI12">
            <v>0</v>
          </cell>
          <cell r="BJ12">
            <v>0</v>
          </cell>
          <cell r="BK12">
            <v>38</v>
          </cell>
          <cell r="BL12">
            <v>0</v>
          </cell>
          <cell r="BM12">
            <v>75</v>
          </cell>
          <cell r="BN12">
            <v>2</v>
          </cell>
          <cell r="BO12">
            <v>4</v>
          </cell>
          <cell r="BP12">
            <v>0</v>
          </cell>
          <cell r="BQ12">
            <v>0</v>
          </cell>
          <cell r="BR12">
            <v>0</v>
          </cell>
          <cell r="BS12">
            <v>0</v>
          </cell>
          <cell r="BT12">
            <v>0</v>
          </cell>
          <cell r="BU12">
            <v>0</v>
          </cell>
          <cell r="BV12">
            <v>0</v>
          </cell>
          <cell r="BW12">
            <v>0</v>
          </cell>
          <cell r="BX12">
            <v>0</v>
          </cell>
          <cell r="BY12">
            <v>0</v>
          </cell>
          <cell r="BZ12">
            <v>0</v>
          </cell>
        </row>
        <row r="13">
          <cell r="C13" t="str">
            <v>Bhadrak</v>
          </cell>
          <cell r="D13">
            <v>0</v>
          </cell>
          <cell r="E13">
            <v>0</v>
          </cell>
          <cell r="F13">
            <v>288</v>
          </cell>
          <cell r="G13">
            <v>0</v>
          </cell>
          <cell r="H13">
            <v>1</v>
          </cell>
          <cell r="I13">
            <v>30</v>
          </cell>
          <cell r="J13">
            <v>62</v>
          </cell>
          <cell r="K13">
            <v>120</v>
          </cell>
          <cell r="L13">
            <v>0</v>
          </cell>
          <cell r="M13">
            <v>15</v>
          </cell>
          <cell r="N13">
            <v>3</v>
          </cell>
          <cell r="O13">
            <v>0</v>
          </cell>
          <cell r="P13">
            <v>0</v>
          </cell>
          <cell r="Q13">
            <v>0</v>
          </cell>
          <cell r="R13">
            <v>3</v>
          </cell>
          <cell r="S13">
            <v>0</v>
          </cell>
          <cell r="T13">
            <v>1</v>
          </cell>
          <cell r="U13">
            <v>0</v>
          </cell>
          <cell r="V13">
            <v>0</v>
          </cell>
          <cell r="W13">
            <v>36</v>
          </cell>
          <cell r="X13">
            <v>0</v>
          </cell>
          <cell r="Y13">
            <v>8</v>
          </cell>
          <cell r="Z13">
            <v>3</v>
          </cell>
          <cell r="AA13">
            <v>0</v>
          </cell>
          <cell r="AB13">
            <v>0</v>
          </cell>
          <cell r="AC13">
            <v>0</v>
          </cell>
          <cell r="AD13">
            <v>0</v>
          </cell>
          <cell r="AE13">
            <v>0</v>
          </cell>
          <cell r="AF13">
            <v>0</v>
          </cell>
          <cell r="AG13">
            <v>0</v>
          </cell>
          <cell r="AH13">
            <v>3</v>
          </cell>
          <cell r="AI13">
            <v>0</v>
          </cell>
          <cell r="AJ13">
            <v>0</v>
          </cell>
          <cell r="AK13">
            <v>0</v>
          </cell>
          <cell r="AL13">
            <v>0</v>
          </cell>
          <cell r="AM13">
            <v>0</v>
          </cell>
          <cell r="AN13">
            <v>0</v>
          </cell>
          <cell r="AO13">
            <v>0</v>
          </cell>
          <cell r="AP13">
            <v>0</v>
          </cell>
          <cell r="AQ13">
            <v>0</v>
          </cell>
          <cell r="AR13">
            <v>2998080</v>
          </cell>
          <cell r="AS13">
            <v>0</v>
          </cell>
          <cell r="AT13">
            <v>0</v>
          </cell>
          <cell r="AU13">
            <v>3</v>
          </cell>
          <cell r="AV13">
            <v>0</v>
          </cell>
          <cell r="AW13">
            <v>0</v>
          </cell>
          <cell r="AX13">
            <v>0</v>
          </cell>
          <cell r="AY13">
            <v>0</v>
          </cell>
          <cell r="AZ13">
            <v>0</v>
          </cell>
          <cell r="BA13">
            <v>0</v>
          </cell>
          <cell r="BB13">
            <v>0</v>
          </cell>
          <cell r="BC13">
            <v>3</v>
          </cell>
          <cell r="BD13">
            <v>0</v>
          </cell>
          <cell r="BE13">
            <v>0</v>
          </cell>
          <cell r="BF13">
            <v>0</v>
          </cell>
          <cell r="BG13">
            <v>62</v>
          </cell>
          <cell r="BH13">
            <v>0</v>
          </cell>
          <cell r="BI13">
            <v>0</v>
          </cell>
          <cell r="BJ13">
            <v>0</v>
          </cell>
          <cell r="BK13">
            <v>60</v>
          </cell>
          <cell r="BL13">
            <v>0</v>
          </cell>
          <cell r="BM13">
            <v>62</v>
          </cell>
          <cell r="BN13">
            <v>3</v>
          </cell>
          <cell r="BO13">
            <v>3</v>
          </cell>
          <cell r="BP13">
            <v>0</v>
          </cell>
          <cell r="BQ13">
            <v>0</v>
          </cell>
          <cell r="BR13">
            <v>0</v>
          </cell>
          <cell r="BS13">
            <v>0</v>
          </cell>
          <cell r="BT13">
            <v>0</v>
          </cell>
          <cell r="BU13">
            <v>0</v>
          </cell>
          <cell r="BV13">
            <v>0</v>
          </cell>
          <cell r="BW13">
            <v>0</v>
          </cell>
          <cell r="BX13">
            <v>0</v>
          </cell>
          <cell r="BY13">
            <v>0</v>
          </cell>
          <cell r="BZ13">
            <v>0</v>
          </cell>
        </row>
        <row r="14">
          <cell r="C14" t="str">
            <v>Balangir</v>
          </cell>
          <cell r="D14">
            <v>0</v>
          </cell>
          <cell r="E14">
            <v>0</v>
          </cell>
          <cell r="F14">
            <v>192</v>
          </cell>
          <cell r="G14">
            <v>0</v>
          </cell>
          <cell r="H14">
            <v>1</v>
          </cell>
          <cell r="I14">
            <v>30</v>
          </cell>
          <cell r="J14">
            <v>62</v>
          </cell>
          <cell r="K14">
            <v>80</v>
          </cell>
          <cell r="L14">
            <v>24</v>
          </cell>
          <cell r="M14">
            <v>10</v>
          </cell>
          <cell r="N14">
            <v>2</v>
          </cell>
          <cell r="O14">
            <v>0</v>
          </cell>
          <cell r="P14">
            <v>0</v>
          </cell>
          <cell r="Q14">
            <v>0</v>
          </cell>
          <cell r="R14">
            <v>2</v>
          </cell>
          <cell r="S14">
            <v>0</v>
          </cell>
          <cell r="T14">
            <v>1</v>
          </cell>
          <cell r="U14">
            <v>0</v>
          </cell>
          <cell r="V14">
            <v>0</v>
          </cell>
          <cell r="W14">
            <v>24</v>
          </cell>
          <cell r="X14">
            <v>0</v>
          </cell>
          <cell r="Y14">
            <v>5</v>
          </cell>
          <cell r="Z14">
            <v>0</v>
          </cell>
          <cell r="AA14">
            <v>0</v>
          </cell>
          <cell r="AB14">
            <v>0</v>
          </cell>
          <cell r="AC14">
            <v>0</v>
          </cell>
          <cell r="AD14">
            <v>0</v>
          </cell>
          <cell r="AE14">
            <v>0</v>
          </cell>
          <cell r="AF14">
            <v>0</v>
          </cell>
          <cell r="AG14">
            <v>0</v>
          </cell>
          <cell r="AH14">
            <v>3</v>
          </cell>
          <cell r="AI14">
            <v>0</v>
          </cell>
          <cell r="AJ14">
            <v>0</v>
          </cell>
          <cell r="AK14">
            <v>0</v>
          </cell>
          <cell r="AL14">
            <v>0</v>
          </cell>
          <cell r="AM14">
            <v>0</v>
          </cell>
          <cell r="AN14">
            <v>0</v>
          </cell>
          <cell r="AO14">
            <v>0</v>
          </cell>
          <cell r="AP14">
            <v>0</v>
          </cell>
          <cell r="AQ14">
            <v>0</v>
          </cell>
          <cell r="AR14">
            <v>1998720</v>
          </cell>
          <cell r="AS14">
            <v>0</v>
          </cell>
          <cell r="AT14">
            <v>0</v>
          </cell>
          <cell r="AU14">
            <v>2</v>
          </cell>
          <cell r="AV14">
            <v>0</v>
          </cell>
          <cell r="AW14">
            <v>0</v>
          </cell>
          <cell r="AX14">
            <v>0</v>
          </cell>
          <cell r="AY14">
            <v>0</v>
          </cell>
          <cell r="AZ14">
            <v>0</v>
          </cell>
          <cell r="BA14">
            <v>2</v>
          </cell>
          <cell r="BB14">
            <v>0</v>
          </cell>
          <cell r="BC14">
            <v>2</v>
          </cell>
          <cell r="BD14">
            <v>0</v>
          </cell>
          <cell r="BE14">
            <v>0</v>
          </cell>
          <cell r="BF14">
            <v>0</v>
          </cell>
          <cell r="BG14">
            <v>62</v>
          </cell>
          <cell r="BH14">
            <v>0</v>
          </cell>
          <cell r="BI14">
            <v>0</v>
          </cell>
          <cell r="BJ14">
            <v>0</v>
          </cell>
          <cell r="BK14">
            <v>42</v>
          </cell>
          <cell r="BL14">
            <v>0</v>
          </cell>
          <cell r="BM14">
            <v>62</v>
          </cell>
          <cell r="BN14">
            <v>2</v>
          </cell>
          <cell r="BO14">
            <v>3</v>
          </cell>
          <cell r="BP14">
            <v>0</v>
          </cell>
          <cell r="BQ14">
            <v>0</v>
          </cell>
          <cell r="BR14">
            <v>0</v>
          </cell>
          <cell r="BS14">
            <v>0</v>
          </cell>
          <cell r="BT14">
            <v>0</v>
          </cell>
          <cell r="BU14">
            <v>0</v>
          </cell>
          <cell r="BV14">
            <v>0</v>
          </cell>
          <cell r="BW14">
            <v>0</v>
          </cell>
          <cell r="BX14">
            <v>0</v>
          </cell>
          <cell r="BY14">
            <v>0</v>
          </cell>
          <cell r="BZ14">
            <v>0</v>
          </cell>
        </row>
        <row r="15">
          <cell r="C15" t="str">
            <v>Boudh</v>
          </cell>
          <cell r="D15">
            <v>0</v>
          </cell>
          <cell r="E15">
            <v>0</v>
          </cell>
          <cell r="F15">
            <v>0</v>
          </cell>
          <cell r="G15">
            <v>0</v>
          </cell>
          <cell r="H15">
            <v>1</v>
          </cell>
          <cell r="I15">
            <v>6</v>
          </cell>
          <cell r="J15">
            <v>12</v>
          </cell>
          <cell r="K15">
            <v>24</v>
          </cell>
          <cell r="L15">
            <v>0</v>
          </cell>
          <cell r="M15">
            <v>3</v>
          </cell>
          <cell r="N15">
            <v>0</v>
          </cell>
          <cell r="O15">
            <v>0</v>
          </cell>
          <cell r="P15">
            <v>0</v>
          </cell>
          <cell r="Q15">
            <v>0</v>
          </cell>
          <cell r="R15">
            <v>0</v>
          </cell>
          <cell r="S15">
            <v>1</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1</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12</v>
          </cell>
          <cell r="BH15">
            <v>0</v>
          </cell>
          <cell r="BI15">
            <v>0</v>
          </cell>
          <cell r="BJ15">
            <v>0</v>
          </cell>
          <cell r="BK15">
            <v>34</v>
          </cell>
          <cell r="BL15">
            <v>0</v>
          </cell>
          <cell r="BM15">
            <v>12</v>
          </cell>
          <cell r="BN15">
            <v>0</v>
          </cell>
          <cell r="BO15">
            <v>1</v>
          </cell>
          <cell r="BP15">
            <v>0</v>
          </cell>
          <cell r="BQ15">
            <v>0</v>
          </cell>
          <cell r="BR15">
            <v>0</v>
          </cell>
          <cell r="BS15">
            <v>0</v>
          </cell>
          <cell r="BT15">
            <v>0</v>
          </cell>
          <cell r="BU15">
            <v>0</v>
          </cell>
          <cell r="BV15">
            <v>0</v>
          </cell>
          <cell r="BW15">
            <v>0</v>
          </cell>
          <cell r="BX15">
            <v>0</v>
          </cell>
          <cell r="BY15">
            <v>0</v>
          </cell>
          <cell r="BZ15">
            <v>0</v>
          </cell>
        </row>
        <row r="16">
          <cell r="C16" t="str">
            <v>Kataka</v>
          </cell>
          <cell r="D16">
            <v>0</v>
          </cell>
          <cell r="E16">
            <v>0</v>
          </cell>
          <cell r="F16">
            <v>96</v>
          </cell>
          <cell r="G16">
            <v>0</v>
          </cell>
          <cell r="H16">
            <v>1</v>
          </cell>
          <cell r="I16">
            <v>18</v>
          </cell>
          <cell r="J16">
            <v>36</v>
          </cell>
          <cell r="K16">
            <v>40</v>
          </cell>
          <cell r="L16">
            <v>16</v>
          </cell>
          <cell r="M16">
            <v>5</v>
          </cell>
          <cell r="N16">
            <v>1</v>
          </cell>
          <cell r="O16">
            <v>0</v>
          </cell>
          <cell r="P16">
            <v>0</v>
          </cell>
          <cell r="Q16">
            <v>0</v>
          </cell>
          <cell r="R16">
            <v>1</v>
          </cell>
          <cell r="S16">
            <v>0</v>
          </cell>
          <cell r="T16">
            <v>0</v>
          </cell>
          <cell r="U16">
            <v>0</v>
          </cell>
          <cell r="V16">
            <v>0</v>
          </cell>
          <cell r="W16">
            <v>12</v>
          </cell>
          <cell r="X16">
            <v>0</v>
          </cell>
          <cell r="Y16">
            <v>3</v>
          </cell>
          <cell r="Z16">
            <v>0</v>
          </cell>
          <cell r="AA16">
            <v>0</v>
          </cell>
          <cell r="AB16">
            <v>0</v>
          </cell>
          <cell r="AC16">
            <v>0</v>
          </cell>
          <cell r="AD16">
            <v>0</v>
          </cell>
          <cell r="AE16">
            <v>0</v>
          </cell>
          <cell r="AF16">
            <v>0</v>
          </cell>
          <cell r="AG16">
            <v>0</v>
          </cell>
          <cell r="AH16">
            <v>3</v>
          </cell>
          <cell r="AI16">
            <v>0</v>
          </cell>
          <cell r="AJ16">
            <v>0</v>
          </cell>
          <cell r="AK16">
            <v>0</v>
          </cell>
          <cell r="AL16">
            <v>0</v>
          </cell>
          <cell r="AM16">
            <v>0</v>
          </cell>
          <cell r="AN16">
            <v>0</v>
          </cell>
          <cell r="AO16">
            <v>0</v>
          </cell>
          <cell r="AP16">
            <v>0</v>
          </cell>
          <cell r="AQ16">
            <v>0</v>
          </cell>
          <cell r="AR16">
            <v>999360</v>
          </cell>
          <cell r="AS16">
            <v>0</v>
          </cell>
          <cell r="AT16">
            <v>0</v>
          </cell>
          <cell r="AU16">
            <v>1</v>
          </cell>
          <cell r="AV16">
            <v>0</v>
          </cell>
          <cell r="AW16">
            <v>0</v>
          </cell>
          <cell r="AX16">
            <v>0</v>
          </cell>
          <cell r="AY16">
            <v>0</v>
          </cell>
          <cell r="AZ16">
            <v>0</v>
          </cell>
          <cell r="BA16">
            <v>1</v>
          </cell>
          <cell r="BB16">
            <v>0</v>
          </cell>
          <cell r="BC16">
            <v>1</v>
          </cell>
          <cell r="BD16">
            <v>0</v>
          </cell>
          <cell r="BE16">
            <v>0</v>
          </cell>
          <cell r="BF16">
            <v>0</v>
          </cell>
          <cell r="BG16">
            <v>36</v>
          </cell>
          <cell r="BH16">
            <v>0</v>
          </cell>
          <cell r="BI16">
            <v>0</v>
          </cell>
          <cell r="BJ16">
            <v>0</v>
          </cell>
          <cell r="BK16">
            <v>156</v>
          </cell>
          <cell r="BL16">
            <v>0</v>
          </cell>
          <cell r="BM16">
            <v>36</v>
          </cell>
          <cell r="BN16">
            <v>1</v>
          </cell>
          <cell r="BO16">
            <v>3</v>
          </cell>
          <cell r="BP16">
            <v>0</v>
          </cell>
          <cell r="BQ16">
            <v>0</v>
          </cell>
          <cell r="BR16">
            <v>0</v>
          </cell>
          <cell r="BS16">
            <v>0</v>
          </cell>
          <cell r="BT16">
            <v>0</v>
          </cell>
          <cell r="BU16">
            <v>0</v>
          </cell>
          <cell r="BV16">
            <v>0</v>
          </cell>
          <cell r="BW16">
            <v>0</v>
          </cell>
          <cell r="BX16">
            <v>0</v>
          </cell>
          <cell r="BY16">
            <v>0</v>
          </cell>
          <cell r="BZ16">
            <v>0</v>
          </cell>
        </row>
        <row r="17">
          <cell r="C17" t="str">
            <v>Debagada</v>
          </cell>
          <cell r="D17">
            <v>0</v>
          </cell>
          <cell r="E17">
            <v>0</v>
          </cell>
          <cell r="F17">
            <v>0</v>
          </cell>
          <cell r="G17">
            <v>0</v>
          </cell>
          <cell r="H17">
            <v>1</v>
          </cell>
          <cell r="I17">
            <v>9</v>
          </cell>
          <cell r="J17">
            <v>18</v>
          </cell>
          <cell r="K17">
            <v>24</v>
          </cell>
          <cell r="L17">
            <v>0</v>
          </cell>
          <cell r="M17">
            <v>3</v>
          </cell>
          <cell r="N17">
            <v>0</v>
          </cell>
          <cell r="O17">
            <v>0</v>
          </cell>
          <cell r="P17">
            <v>0</v>
          </cell>
          <cell r="Q17">
            <v>0</v>
          </cell>
          <cell r="R17">
            <v>0</v>
          </cell>
          <cell r="S17">
            <v>1</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1</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18</v>
          </cell>
          <cell r="BH17">
            <v>0</v>
          </cell>
          <cell r="BI17">
            <v>0</v>
          </cell>
          <cell r="BJ17">
            <v>0</v>
          </cell>
          <cell r="BK17">
            <v>22</v>
          </cell>
          <cell r="BL17">
            <v>0</v>
          </cell>
          <cell r="BM17">
            <v>18</v>
          </cell>
          <cell r="BN17">
            <v>0</v>
          </cell>
          <cell r="BO17">
            <v>1</v>
          </cell>
          <cell r="BP17">
            <v>0</v>
          </cell>
          <cell r="BQ17">
            <v>0</v>
          </cell>
          <cell r="BR17">
            <v>0</v>
          </cell>
          <cell r="BS17">
            <v>0</v>
          </cell>
          <cell r="BT17">
            <v>0</v>
          </cell>
          <cell r="BU17">
            <v>0</v>
          </cell>
          <cell r="BV17">
            <v>0</v>
          </cell>
          <cell r="BW17">
            <v>0</v>
          </cell>
          <cell r="BX17">
            <v>0</v>
          </cell>
          <cell r="BY17">
            <v>0</v>
          </cell>
          <cell r="BZ17">
            <v>0</v>
          </cell>
        </row>
        <row r="18">
          <cell r="C18" t="str">
            <v>Dhenkanal</v>
          </cell>
          <cell r="D18">
            <v>0</v>
          </cell>
          <cell r="E18">
            <v>0</v>
          </cell>
          <cell r="F18">
            <v>96</v>
          </cell>
          <cell r="G18">
            <v>0</v>
          </cell>
          <cell r="H18">
            <v>1</v>
          </cell>
          <cell r="I18">
            <v>16</v>
          </cell>
          <cell r="J18">
            <v>34</v>
          </cell>
          <cell r="K18">
            <v>56</v>
          </cell>
          <cell r="L18">
            <v>24</v>
          </cell>
          <cell r="M18">
            <v>7</v>
          </cell>
          <cell r="N18">
            <v>1</v>
          </cell>
          <cell r="O18">
            <v>0</v>
          </cell>
          <cell r="P18">
            <v>0</v>
          </cell>
          <cell r="Q18">
            <v>0</v>
          </cell>
          <cell r="R18">
            <v>1</v>
          </cell>
          <cell r="S18">
            <v>0</v>
          </cell>
          <cell r="T18">
            <v>0</v>
          </cell>
          <cell r="U18">
            <v>0</v>
          </cell>
          <cell r="V18">
            <v>0</v>
          </cell>
          <cell r="W18">
            <v>12</v>
          </cell>
          <cell r="X18">
            <v>0</v>
          </cell>
          <cell r="Y18">
            <v>3</v>
          </cell>
          <cell r="Z18">
            <v>0</v>
          </cell>
          <cell r="AA18">
            <v>0</v>
          </cell>
          <cell r="AB18">
            <v>0</v>
          </cell>
          <cell r="AC18">
            <v>0</v>
          </cell>
          <cell r="AD18">
            <v>0</v>
          </cell>
          <cell r="AE18">
            <v>0</v>
          </cell>
          <cell r="AF18">
            <v>0</v>
          </cell>
          <cell r="AG18">
            <v>0</v>
          </cell>
          <cell r="AH18">
            <v>4</v>
          </cell>
          <cell r="AI18">
            <v>0</v>
          </cell>
          <cell r="AJ18">
            <v>0</v>
          </cell>
          <cell r="AK18">
            <v>0</v>
          </cell>
          <cell r="AL18">
            <v>0</v>
          </cell>
          <cell r="AM18">
            <v>0</v>
          </cell>
          <cell r="AN18">
            <v>0</v>
          </cell>
          <cell r="AO18">
            <v>0</v>
          </cell>
          <cell r="AP18">
            <v>0</v>
          </cell>
          <cell r="AQ18">
            <v>0</v>
          </cell>
          <cell r="AR18">
            <v>999360</v>
          </cell>
          <cell r="AS18">
            <v>0</v>
          </cell>
          <cell r="AT18">
            <v>0</v>
          </cell>
          <cell r="AU18">
            <v>1</v>
          </cell>
          <cell r="AV18">
            <v>0</v>
          </cell>
          <cell r="AW18">
            <v>0</v>
          </cell>
          <cell r="AX18">
            <v>0</v>
          </cell>
          <cell r="AY18">
            <v>0</v>
          </cell>
          <cell r="AZ18">
            <v>0</v>
          </cell>
          <cell r="BA18">
            <v>0</v>
          </cell>
          <cell r="BB18">
            <v>0</v>
          </cell>
          <cell r="BC18">
            <v>1</v>
          </cell>
          <cell r="BD18">
            <v>0</v>
          </cell>
          <cell r="BE18">
            <v>0</v>
          </cell>
          <cell r="BF18">
            <v>0</v>
          </cell>
          <cell r="BG18">
            <v>34</v>
          </cell>
          <cell r="BH18">
            <v>0</v>
          </cell>
          <cell r="BI18">
            <v>0</v>
          </cell>
          <cell r="BJ18">
            <v>0</v>
          </cell>
          <cell r="BK18">
            <v>46</v>
          </cell>
          <cell r="BL18">
            <v>0</v>
          </cell>
          <cell r="BM18">
            <v>34</v>
          </cell>
          <cell r="BN18">
            <v>1</v>
          </cell>
          <cell r="BO18">
            <v>4</v>
          </cell>
          <cell r="BP18">
            <v>0</v>
          </cell>
          <cell r="BQ18">
            <v>0</v>
          </cell>
          <cell r="BR18">
            <v>0</v>
          </cell>
          <cell r="BS18">
            <v>0</v>
          </cell>
          <cell r="BT18">
            <v>0</v>
          </cell>
          <cell r="BU18">
            <v>0</v>
          </cell>
          <cell r="BV18">
            <v>0</v>
          </cell>
          <cell r="BW18">
            <v>0</v>
          </cell>
          <cell r="BX18">
            <v>0</v>
          </cell>
          <cell r="BY18">
            <v>0</v>
          </cell>
          <cell r="BZ18">
            <v>0</v>
          </cell>
        </row>
        <row r="19">
          <cell r="C19" t="str">
            <v>Gajapati</v>
          </cell>
          <cell r="D19">
            <v>0</v>
          </cell>
          <cell r="E19">
            <v>0</v>
          </cell>
          <cell r="F19">
            <v>96</v>
          </cell>
          <cell r="G19">
            <v>0</v>
          </cell>
          <cell r="H19">
            <v>1</v>
          </cell>
          <cell r="I19">
            <v>16</v>
          </cell>
          <cell r="J19">
            <v>34</v>
          </cell>
          <cell r="K19">
            <v>40</v>
          </cell>
          <cell r="L19">
            <v>16</v>
          </cell>
          <cell r="M19">
            <v>5</v>
          </cell>
          <cell r="N19">
            <v>1</v>
          </cell>
          <cell r="O19">
            <v>0</v>
          </cell>
          <cell r="P19">
            <v>0</v>
          </cell>
          <cell r="Q19">
            <v>0</v>
          </cell>
          <cell r="R19">
            <v>1</v>
          </cell>
          <cell r="S19">
            <v>0</v>
          </cell>
          <cell r="T19">
            <v>0</v>
          </cell>
          <cell r="U19">
            <v>0</v>
          </cell>
          <cell r="V19">
            <v>0</v>
          </cell>
          <cell r="W19">
            <v>12</v>
          </cell>
          <cell r="X19">
            <v>0</v>
          </cell>
          <cell r="Y19">
            <v>3</v>
          </cell>
          <cell r="Z19">
            <v>1</v>
          </cell>
          <cell r="AA19">
            <v>0</v>
          </cell>
          <cell r="AB19">
            <v>0</v>
          </cell>
          <cell r="AC19">
            <v>0</v>
          </cell>
          <cell r="AD19">
            <v>0</v>
          </cell>
          <cell r="AE19">
            <v>0</v>
          </cell>
          <cell r="AF19">
            <v>0</v>
          </cell>
          <cell r="AG19">
            <v>0</v>
          </cell>
          <cell r="AH19">
            <v>1</v>
          </cell>
          <cell r="AI19">
            <v>0</v>
          </cell>
          <cell r="AJ19">
            <v>0</v>
          </cell>
          <cell r="AK19">
            <v>0</v>
          </cell>
          <cell r="AL19">
            <v>0</v>
          </cell>
          <cell r="AM19">
            <v>0</v>
          </cell>
          <cell r="AN19">
            <v>0</v>
          </cell>
          <cell r="AO19">
            <v>0</v>
          </cell>
          <cell r="AP19">
            <v>0</v>
          </cell>
          <cell r="AQ19">
            <v>0</v>
          </cell>
          <cell r="AR19">
            <v>999360</v>
          </cell>
          <cell r="AS19">
            <v>0</v>
          </cell>
          <cell r="AT19">
            <v>0</v>
          </cell>
          <cell r="AU19">
            <v>1</v>
          </cell>
          <cell r="AV19">
            <v>0</v>
          </cell>
          <cell r="AW19">
            <v>0</v>
          </cell>
          <cell r="AX19">
            <v>0</v>
          </cell>
          <cell r="AY19">
            <v>0</v>
          </cell>
          <cell r="AZ19">
            <v>0</v>
          </cell>
          <cell r="BA19">
            <v>0</v>
          </cell>
          <cell r="BB19">
            <v>0</v>
          </cell>
          <cell r="BC19">
            <v>1</v>
          </cell>
          <cell r="BD19">
            <v>0</v>
          </cell>
          <cell r="BE19">
            <v>0</v>
          </cell>
          <cell r="BF19">
            <v>0</v>
          </cell>
          <cell r="BG19">
            <v>34</v>
          </cell>
          <cell r="BH19">
            <v>0</v>
          </cell>
          <cell r="BI19">
            <v>0</v>
          </cell>
          <cell r="BJ19">
            <v>0</v>
          </cell>
          <cell r="BK19">
            <v>32</v>
          </cell>
          <cell r="BL19">
            <v>0</v>
          </cell>
          <cell r="BM19">
            <v>34</v>
          </cell>
          <cell r="BN19">
            <v>1</v>
          </cell>
          <cell r="BO19">
            <v>1</v>
          </cell>
          <cell r="BP19">
            <v>0</v>
          </cell>
          <cell r="BQ19">
            <v>0</v>
          </cell>
          <cell r="BR19">
            <v>0</v>
          </cell>
          <cell r="BS19">
            <v>0</v>
          </cell>
          <cell r="BT19">
            <v>0</v>
          </cell>
          <cell r="BU19">
            <v>0</v>
          </cell>
          <cell r="BV19">
            <v>0</v>
          </cell>
          <cell r="BW19">
            <v>0</v>
          </cell>
          <cell r="BX19">
            <v>0</v>
          </cell>
          <cell r="BY19">
            <v>0</v>
          </cell>
          <cell r="BZ19">
            <v>0</v>
          </cell>
        </row>
        <row r="20">
          <cell r="C20" t="str">
            <v>Ganjam</v>
          </cell>
          <cell r="D20">
            <v>0</v>
          </cell>
          <cell r="E20">
            <v>0</v>
          </cell>
          <cell r="F20">
            <v>0</v>
          </cell>
          <cell r="G20">
            <v>0</v>
          </cell>
          <cell r="H20">
            <v>1</v>
          </cell>
          <cell r="I20">
            <v>3</v>
          </cell>
          <cell r="J20">
            <v>6</v>
          </cell>
          <cell r="K20">
            <v>24</v>
          </cell>
          <cell r="L20">
            <v>216</v>
          </cell>
          <cell r="M20">
            <v>3</v>
          </cell>
          <cell r="N20">
            <v>0</v>
          </cell>
          <cell r="O20">
            <v>0</v>
          </cell>
          <cell r="P20">
            <v>0</v>
          </cell>
          <cell r="Q20">
            <v>0</v>
          </cell>
          <cell r="R20">
            <v>0</v>
          </cell>
          <cell r="S20">
            <v>1</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13</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6</v>
          </cell>
          <cell r="BH20">
            <v>0</v>
          </cell>
          <cell r="BI20">
            <v>0</v>
          </cell>
          <cell r="BJ20">
            <v>0</v>
          </cell>
          <cell r="BK20">
            <v>112</v>
          </cell>
          <cell r="BL20">
            <v>0</v>
          </cell>
          <cell r="BM20">
            <v>6</v>
          </cell>
          <cell r="BN20">
            <v>0</v>
          </cell>
          <cell r="BO20">
            <v>13</v>
          </cell>
          <cell r="BP20">
            <v>0</v>
          </cell>
          <cell r="BQ20">
            <v>0</v>
          </cell>
          <cell r="BR20">
            <v>0</v>
          </cell>
          <cell r="BS20">
            <v>0</v>
          </cell>
          <cell r="BT20">
            <v>0</v>
          </cell>
          <cell r="BU20">
            <v>0</v>
          </cell>
          <cell r="BV20">
            <v>0</v>
          </cell>
          <cell r="BW20">
            <v>0</v>
          </cell>
          <cell r="BX20">
            <v>0</v>
          </cell>
          <cell r="BY20">
            <v>0</v>
          </cell>
          <cell r="BZ20">
            <v>0</v>
          </cell>
        </row>
        <row r="21">
          <cell r="C21" t="str">
            <v>Jagatsinghpur</v>
          </cell>
          <cell r="D21">
            <v>0</v>
          </cell>
          <cell r="E21">
            <v>0</v>
          </cell>
          <cell r="F21">
            <v>192</v>
          </cell>
          <cell r="G21">
            <v>0</v>
          </cell>
          <cell r="H21">
            <v>2</v>
          </cell>
          <cell r="I21">
            <v>54</v>
          </cell>
          <cell r="J21">
            <v>106</v>
          </cell>
          <cell r="K21">
            <v>88</v>
          </cell>
          <cell r="L21">
            <v>0</v>
          </cell>
          <cell r="M21">
            <v>11</v>
          </cell>
          <cell r="N21">
            <v>2</v>
          </cell>
          <cell r="O21">
            <v>0</v>
          </cell>
          <cell r="P21">
            <v>0</v>
          </cell>
          <cell r="Q21">
            <v>0</v>
          </cell>
          <cell r="R21">
            <v>2</v>
          </cell>
          <cell r="S21">
            <v>0</v>
          </cell>
          <cell r="T21">
            <v>0</v>
          </cell>
          <cell r="U21">
            <v>1</v>
          </cell>
          <cell r="V21">
            <v>0</v>
          </cell>
          <cell r="W21">
            <v>24</v>
          </cell>
          <cell r="X21">
            <v>0</v>
          </cell>
          <cell r="Y21">
            <v>6</v>
          </cell>
          <cell r="Z21">
            <v>2</v>
          </cell>
          <cell r="AA21">
            <v>0</v>
          </cell>
          <cell r="AB21">
            <v>0</v>
          </cell>
          <cell r="AC21">
            <v>0</v>
          </cell>
          <cell r="AD21">
            <v>0</v>
          </cell>
          <cell r="AE21">
            <v>0</v>
          </cell>
          <cell r="AF21">
            <v>0</v>
          </cell>
          <cell r="AG21">
            <v>0</v>
          </cell>
          <cell r="AH21">
            <v>1</v>
          </cell>
          <cell r="AI21">
            <v>0</v>
          </cell>
          <cell r="AJ21">
            <v>0</v>
          </cell>
          <cell r="AK21">
            <v>0</v>
          </cell>
          <cell r="AL21">
            <v>0</v>
          </cell>
          <cell r="AM21">
            <v>0</v>
          </cell>
          <cell r="AN21">
            <v>0</v>
          </cell>
          <cell r="AO21">
            <v>0</v>
          </cell>
          <cell r="AP21">
            <v>0</v>
          </cell>
          <cell r="AQ21">
            <v>0</v>
          </cell>
          <cell r="AR21">
            <v>1998720</v>
          </cell>
          <cell r="AS21">
            <v>0</v>
          </cell>
          <cell r="AT21">
            <v>0</v>
          </cell>
          <cell r="AU21">
            <v>2</v>
          </cell>
          <cell r="AV21">
            <v>0</v>
          </cell>
          <cell r="AW21">
            <v>0</v>
          </cell>
          <cell r="AX21">
            <v>0</v>
          </cell>
          <cell r="AY21">
            <v>0</v>
          </cell>
          <cell r="AZ21">
            <v>0</v>
          </cell>
          <cell r="BA21">
            <v>0</v>
          </cell>
          <cell r="BB21">
            <v>0</v>
          </cell>
          <cell r="BC21">
            <v>1</v>
          </cell>
          <cell r="BD21">
            <v>1</v>
          </cell>
          <cell r="BE21">
            <v>0</v>
          </cell>
          <cell r="BF21">
            <v>0</v>
          </cell>
          <cell r="BG21">
            <v>106</v>
          </cell>
          <cell r="BH21">
            <v>0</v>
          </cell>
          <cell r="BI21">
            <v>0</v>
          </cell>
          <cell r="BJ21">
            <v>0</v>
          </cell>
          <cell r="BK21">
            <v>80</v>
          </cell>
          <cell r="BL21">
            <v>0</v>
          </cell>
          <cell r="BM21">
            <v>106</v>
          </cell>
          <cell r="BN21">
            <v>2</v>
          </cell>
          <cell r="BO21">
            <v>1</v>
          </cell>
          <cell r="BP21">
            <v>0</v>
          </cell>
          <cell r="BQ21">
            <v>0</v>
          </cell>
          <cell r="BR21">
            <v>0</v>
          </cell>
          <cell r="BS21">
            <v>0</v>
          </cell>
          <cell r="BT21">
            <v>0</v>
          </cell>
          <cell r="BU21">
            <v>0</v>
          </cell>
          <cell r="BV21">
            <v>0</v>
          </cell>
          <cell r="BW21">
            <v>0</v>
          </cell>
          <cell r="BX21">
            <v>0</v>
          </cell>
          <cell r="BY21">
            <v>0</v>
          </cell>
          <cell r="BZ21">
            <v>0</v>
          </cell>
        </row>
        <row r="22">
          <cell r="C22" t="str">
            <v>Jajpur</v>
          </cell>
          <cell r="D22">
            <v>0</v>
          </cell>
          <cell r="E22">
            <v>0</v>
          </cell>
          <cell r="F22">
            <v>192</v>
          </cell>
          <cell r="G22">
            <v>0</v>
          </cell>
          <cell r="H22">
            <v>2</v>
          </cell>
          <cell r="I22">
            <v>25</v>
          </cell>
          <cell r="J22">
            <v>48</v>
          </cell>
          <cell r="K22">
            <v>88</v>
          </cell>
          <cell r="L22">
            <v>0</v>
          </cell>
          <cell r="M22">
            <v>11</v>
          </cell>
          <cell r="N22">
            <v>2</v>
          </cell>
          <cell r="O22">
            <v>0</v>
          </cell>
          <cell r="P22">
            <v>0</v>
          </cell>
          <cell r="Q22">
            <v>0</v>
          </cell>
          <cell r="R22">
            <v>2</v>
          </cell>
          <cell r="S22">
            <v>0</v>
          </cell>
          <cell r="T22">
            <v>0</v>
          </cell>
          <cell r="U22">
            <v>1</v>
          </cell>
          <cell r="V22">
            <v>0</v>
          </cell>
          <cell r="W22">
            <v>24</v>
          </cell>
          <cell r="X22">
            <v>0</v>
          </cell>
          <cell r="Y22">
            <v>6</v>
          </cell>
          <cell r="Z22">
            <v>2</v>
          </cell>
          <cell r="AA22">
            <v>0</v>
          </cell>
          <cell r="AB22">
            <v>0</v>
          </cell>
          <cell r="AC22">
            <v>0</v>
          </cell>
          <cell r="AD22">
            <v>0</v>
          </cell>
          <cell r="AE22">
            <v>0</v>
          </cell>
          <cell r="AF22">
            <v>0</v>
          </cell>
          <cell r="AG22">
            <v>0</v>
          </cell>
          <cell r="AH22">
            <v>1</v>
          </cell>
          <cell r="AI22">
            <v>0</v>
          </cell>
          <cell r="AJ22">
            <v>0</v>
          </cell>
          <cell r="AK22">
            <v>0</v>
          </cell>
          <cell r="AL22">
            <v>0</v>
          </cell>
          <cell r="AM22">
            <v>0</v>
          </cell>
          <cell r="AN22">
            <v>0</v>
          </cell>
          <cell r="AO22">
            <v>0</v>
          </cell>
          <cell r="AP22">
            <v>0</v>
          </cell>
          <cell r="AQ22">
            <v>0</v>
          </cell>
          <cell r="AR22">
            <v>1998720</v>
          </cell>
          <cell r="AS22">
            <v>0</v>
          </cell>
          <cell r="AT22">
            <v>0</v>
          </cell>
          <cell r="AU22">
            <v>2</v>
          </cell>
          <cell r="AV22">
            <v>0</v>
          </cell>
          <cell r="AW22">
            <v>0</v>
          </cell>
          <cell r="AX22">
            <v>0</v>
          </cell>
          <cell r="AY22">
            <v>0</v>
          </cell>
          <cell r="AZ22">
            <v>0</v>
          </cell>
          <cell r="BA22">
            <v>0</v>
          </cell>
          <cell r="BB22">
            <v>0</v>
          </cell>
          <cell r="BC22">
            <v>1</v>
          </cell>
          <cell r="BD22">
            <v>1</v>
          </cell>
          <cell r="BE22">
            <v>0</v>
          </cell>
          <cell r="BF22">
            <v>0</v>
          </cell>
          <cell r="BG22">
            <v>48</v>
          </cell>
          <cell r="BH22">
            <v>0</v>
          </cell>
          <cell r="BI22">
            <v>0</v>
          </cell>
          <cell r="BJ22">
            <v>0</v>
          </cell>
          <cell r="BK22">
            <v>88</v>
          </cell>
          <cell r="BL22">
            <v>0</v>
          </cell>
          <cell r="BM22">
            <v>48</v>
          </cell>
          <cell r="BN22">
            <v>2</v>
          </cell>
          <cell r="BO22">
            <v>1</v>
          </cell>
          <cell r="BP22">
            <v>0</v>
          </cell>
          <cell r="BQ22">
            <v>0</v>
          </cell>
          <cell r="BR22">
            <v>0</v>
          </cell>
          <cell r="BS22">
            <v>0</v>
          </cell>
          <cell r="BT22">
            <v>0</v>
          </cell>
          <cell r="BU22">
            <v>0</v>
          </cell>
          <cell r="BV22">
            <v>0</v>
          </cell>
          <cell r="BW22">
            <v>0</v>
          </cell>
          <cell r="BX22">
            <v>0</v>
          </cell>
          <cell r="BY22">
            <v>0</v>
          </cell>
          <cell r="BZ22">
            <v>0</v>
          </cell>
        </row>
        <row r="23">
          <cell r="C23" t="str">
            <v>Jharsuguda</v>
          </cell>
          <cell r="D23">
            <v>0</v>
          </cell>
          <cell r="E23">
            <v>0</v>
          </cell>
          <cell r="F23">
            <v>384</v>
          </cell>
          <cell r="G23">
            <v>0</v>
          </cell>
          <cell r="H23">
            <v>3</v>
          </cell>
          <cell r="I23">
            <v>120</v>
          </cell>
          <cell r="J23">
            <v>241</v>
          </cell>
          <cell r="K23">
            <v>200</v>
          </cell>
          <cell r="L23">
            <v>0</v>
          </cell>
          <cell r="M23">
            <v>25</v>
          </cell>
          <cell r="N23">
            <v>4</v>
          </cell>
          <cell r="O23">
            <v>0</v>
          </cell>
          <cell r="P23">
            <v>0</v>
          </cell>
          <cell r="Q23">
            <v>0</v>
          </cell>
          <cell r="R23">
            <v>4</v>
          </cell>
          <cell r="S23">
            <v>0</v>
          </cell>
          <cell r="T23">
            <v>1</v>
          </cell>
          <cell r="U23">
            <v>0</v>
          </cell>
          <cell r="V23">
            <v>0</v>
          </cell>
          <cell r="W23">
            <v>48</v>
          </cell>
          <cell r="X23">
            <v>0</v>
          </cell>
          <cell r="Y23">
            <v>11</v>
          </cell>
          <cell r="Z23">
            <v>2</v>
          </cell>
          <cell r="AA23">
            <v>0</v>
          </cell>
          <cell r="AB23">
            <v>0</v>
          </cell>
          <cell r="AC23">
            <v>0</v>
          </cell>
          <cell r="AD23">
            <v>0</v>
          </cell>
          <cell r="AE23">
            <v>0</v>
          </cell>
          <cell r="AF23">
            <v>0</v>
          </cell>
          <cell r="AG23">
            <v>0</v>
          </cell>
          <cell r="AH23">
            <v>4</v>
          </cell>
          <cell r="AI23">
            <v>0</v>
          </cell>
          <cell r="AJ23">
            <v>0</v>
          </cell>
          <cell r="AK23">
            <v>0</v>
          </cell>
          <cell r="AL23">
            <v>0</v>
          </cell>
          <cell r="AM23">
            <v>0</v>
          </cell>
          <cell r="AN23">
            <v>0</v>
          </cell>
          <cell r="AO23">
            <v>0</v>
          </cell>
          <cell r="AP23">
            <v>0</v>
          </cell>
          <cell r="AQ23">
            <v>0</v>
          </cell>
          <cell r="AR23">
            <v>3997440</v>
          </cell>
          <cell r="AS23">
            <v>0</v>
          </cell>
          <cell r="AT23">
            <v>0</v>
          </cell>
          <cell r="AU23">
            <v>4</v>
          </cell>
          <cell r="AV23">
            <v>0</v>
          </cell>
          <cell r="AW23">
            <v>0</v>
          </cell>
          <cell r="AX23">
            <v>0</v>
          </cell>
          <cell r="AY23">
            <v>0</v>
          </cell>
          <cell r="AZ23">
            <v>0</v>
          </cell>
          <cell r="BA23">
            <v>1</v>
          </cell>
          <cell r="BB23">
            <v>0</v>
          </cell>
          <cell r="BC23">
            <v>4</v>
          </cell>
          <cell r="BD23">
            <v>0</v>
          </cell>
          <cell r="BE23">
            <v>0</v>
          </cell>
          <cell r="BF23">
            <v>0</v>
          </cell>
          <cell r="BG23">
            <v>241</v>
          </cell>
          <cell r="BH23">
            <v>0</v>
          </cell>
          <cell r="BI23">
            <v>0</v>
          </cell>
          <cell r="BJ23">
            <v>0</v>
          </cell>
          <cell r="BK23">
            <v>132</v>
          </cell>
          <cell r="BL23">
            <v>0</v>
          </cell>
          <cell r="BM23">
            <v>241</v>
          </cell>
          <cell r="BN23">
            <v>4</v>
          </cell>
          <cell r="BO23">
            <v>4</v>
          </cell>
          <cell r="BP23">
            <v>0</v>
          </cell>
          <cell r="BQ23">
            <v>0</v>
          </cell>
          <cell r="BR23">
            <v>0</v>
          </cell>
          <cell r="BS23">
            <v>0</v>
          </cell>
          <cell r="BT23">
            <v>0</v>
          </cell>
          <cell r="BU23">
            <v>0</v>
          </cell>
          <cell r="BV23">
            <v>0</v>
          </cell>
          <cell r="BW23">
            <v>0</v>
          </cell>
          <cell r="BX23">
            <v>0</v>
          </cell>
          <cell r="BY23">
            <v>0</v>
          </cell>
          <cell r="BZ23">
            <v>0</v>
          </cell>
        </row>
        <row r="24">
          <cell r="C24" t="str">
            <v>Kalahandi</v>
          </cell>
          <cell r="D24">
            <v>0</v>
          </cell>
          <cell r="E24">
            <v>0</v>
          </cell>
          <cell r="F24">
            <v>96</v>
          </cell>
          <cell r="G24">
            <v>0</v>
          </cell>
          <cell r="H24">
            <v>1</v>
          </cell>
          <cell r="I24">
            <v>35</v>
          </cell>
          <cell r="J24">
            <v>70</v>
          </cell>
          <cell r="K24">
            <v>56</v>
          </cell>
          <cell r="L24">
            <v>72</v>
          </cell>
          <cell r="M24">
            <v>7</v>
          </cell>
          <cell r="N24">
            <v>1</v>
          </cell>
          <cell r="O24">
            <v>0</v>
          </cell>
          <cell r="P24">
            <v>0</v>
          </cell>
          <cell r="Q24">
            <v>0</v>
          </cell>
          <cell r="R24">
            <v>1</v>
          </cell>
          <cell r="S24">
            <v>0</v>
          </cell>
          <cell r="T24">
            <v>0</v>
          </cell>
          <cell r="U24">
            <v>0</v>
          </cell>
          <cell r="V24">
            <v>0</v>
          </cell>
          <cell r="W24">
            <v>12</v>
          </cell>
          <cell r="X24">
            <v>0</v>
          </cell>
          <cell r="Y24">
            <v>3</v>
          </cell>
          <cell r="Z24">
            <v>0</v>
          </cell>
          <cell r="AA24">
            <v>0</v>
          </cell>
          <cell r="AB24">
            <v>0</v>
          </cell>
          <cell r="AC24">
            <v>0</v>
          </cell>
          <cell r="AD24">
            <v>0</v>
          </cell>
          <cell r="AE24">
            <v>0</v>
          </cell>
          <cell r="AF24">
            <v>0</v>
          </cell>
          <cell r="AG24">
            <v>0</v>
          </cell>
          <cell r="AH24">
            <v>4</v>
          </cell>
          <cell r="AI24">
            <v>0</v>
          </cell>
          <cell r="AJ24">
            <v>0</v>
          </cell>
          <cell r="AK24">
            <v>0</v>
          </cell>
          <cell r="AL24">
            <v>0</v>
          </cell>
          <cell r="AM24">
            <v>0</v>
          </cell>
          <cell r="AN24">
            <v>0</v>
          </cell>
          <cell r="AO24">
            <v>0</v>
          </cell>
          <cell r="AP24">
            <v>0</v>
          </cell>
          <cell r="AQ24">
            <v>0</v>
          </cell>
          <cell r="AR24">
            <v>999360</v>
          </cell>
          <cell r="AS24">
            <v>0</v>
          </cell>
          <cell r="AT24">
            <v>0</v>
          </cell>
          <cell r="AU24">
            <v>1</v>
          </cell>
          <cell r="AV24">
            <v>0</v>
          </cell>
          <cell r="AW24">
            <v>0</v>
          </cell>
          <cell r="AX24">
            <v>0</v>
          </cell>
          <cell r="AY24">
            <v>0</v>
          </cell>
          <cell r="AZ24">
            <v>0</v>
          </cell>
          <cell r="BA24">
            <v>1</v>
          </cell>
          <cell r="BB24">
            <v>0</v>
          </cell>
          <cell r="BC24">
            <v>1</v>
          </cell>
          <cell r="BD24">
            <v>0</v>
          </cell>
          <cell r="BE24">
            <v>0</v>
          </cell>
          <cell r="BF24">
            <v>0</v>
          </cell>
          <cell r="BG24">
            <v>70</v>
          </cell>
          <cell r="BH24">
            <v>0</v>
          </cell>
          <cell r="BI24">
            <v>0</v>
          </cell>
          <cell r="BJ24">
            <v>0</v>
          </cell>
          <cell r="BK24">
            <v>40</v>
          </cell>
          <cell r="BL24">
            <v>0</v>
          </cell>
          <cell r="BM24">
            <v>70</v>
          </cell>
          <cell r="BN24">
            <v>1</v>
          </cell>
          <cell r="BO24">
            <v>4</v>
          </cell>
          <cell r="BP24">
            <v>0</v>
          </cell>
          <cell r="BQ24">
            <v>0</v>
          </cell>
          <cell r="BR24">
            <v>0</v>
          </cell>
          <cell r="BS24">
            <v>0</v>
          </cell>
          <cell r="BT24">
            <v>0</v>
          </cell>
          <cell r="BU24">
            <v>0</v>
          </cell>
          <cell r="BV24">
            <v>0</v>
          </cell>
          <cell r="BW24">
            <v>0</v>
          </cell>
          <cell r="BX24">
            <v>0</v>
          </cell>
          <cell r="BY24">
            <v>0</v>
          </cell>
          <cell r="BZ24">
            <v>0</v>
          </cell>
        </row>
        <row r="25">
          <cell r="C25" t="str">
            <v>Kandhamal</v>
          </cell>
          <cell r="D25">
            <v>0</v>
          </cell>
          <cell r="E25">
            <v>0</v>
          </cell>
          <cell r="F25">
            <v>96</v>
          </cell>
          <cell r="G25">
            <v>0</v>
          </cell>
          <cell r="H25">
            <v>1</v>
          </cell>
          <cell r="I25">
            <v>10</v>
          </cell>
          <cell r="J25">
            <v>19</v>
          </cell>
          <cell r="K25">
            <v>32</v>
          </cell>
          <cell r="L25">
            <v>24</v>
          </cell>
          <cell r="M25">
            <v>4</v>
          </cell>
          <cell r="N25">
            <v>1</v>
          </cell>
          <cell r="O25">
            <v>0</v>
          </cell>
          <cell r="P25">
            <v>0</v>
          </cell>
          <cell r="Q25">
            <v>0</v>
          </cell>
          <cell r="R25">
            <v>1</v>
          </cell>
          <cell r="S25">
            <v>0</v>
          </cell>
          <cell r="T25">
            <v>0</v>
          </cell>
          <cell r="U25">
            <v>0</v>
          </cell>
          <cell r="V25">
            <v>0</v>
          </cell>
          <cell r="W25">
            <v>12</v>
          </cell>
          <cell r="X25">
            <v>0</v>
          </cell>
          <cell r="Y25">
            <v>3</v>
          </cell>
          <cell r="Z25">
            <v>1</v>
          </cell>
          <cell r="AA25">
            <v>0</v>
          </cell>
          <cell r="AB25">
            <v>0</v>
          </cell>
          <cell r="AC25">
            <v>0</v>
          </cell>
          <cell r="AD25">
            <v>0</v>
          </cell>
          <cell r="AE25">
            <v>0</v>
          </cell>
          <cell r="AF25">
            <v>0</v>
          </cell>
          <cell r="AG25">
            <v>0</v>
          </cell>
          <cell r="AH25">
            <v>1</v>
          </cell>
          <cell r="AI25">
            <v>0</v>
          </cell>
          <cell r="AJ25">
            <v>0</v>
          </cell>
          <cell r="AK25">
            <v>0</v>
          </cell>
          <cell r="AL25">
            <v>0</v>
          </cell>
          <cell r="AM25">
            <v>0</v>
          </cell>
          <cell r="AN25">
            <v>0</v>
          </cell>
          <cell r="AO25">
            <v>0</v>
          </cell>
          <cell r="AP25">
            <v>0</v>
          </cell>
          <cell r="AQ25">
            <v>0</v>
          </cell>
          <cell r="AR25">
            <v>999360</v>
          </cell>
          <cell r="AS25">
            <v>0</v>
          </cell>
          <cell r="AT25">
            <v>0</v>
          </cell>
          <cell r="AU25">
            <v>1</v>
          </cell>
          <cell r="AV25">
            <v>0</v>
          </cell>
          <cell r="AW25">
            <v>0</v>
          </cell>
          <cell r="AX25">
            <v>0</v>
          </cell>
          <cell r="AY25">
            <v>0</v>
          </cell>
          <cell r="AZ25">
            <v>0</v>
          </cell>
          <cell r="BA25">
            <v>0</v>
          </cell>
          <cell r="BB25">
            <v>0</v>
          </cell>
          <cell r="BC25">
            <v>1</v>
          </cell>
          <cell r="BD25">
            <v>0</v>
          </cell>
          <cell r="BE25">
            <v>0</v>
          </cell>
          <cell r="BF25">
            <v>0</v>
          </cell>
          <cell r="BG25">
            <v>19</v>
          </cell>
          <cell r="BH25">
            <v>0</v>
          </cell>
          <cell r="BI25">
            <v>0</v>
          </cell>
          <cell r="BJ25">
            <v>0</v>
          </cell>
          <cell r="BK25">
            <v>26</v>
          </cell>
          <cell r="BL25">
            <v>0</v>
          </cell>
          <cell r="BM25">
            <v>19</v>
          </cell>
          <cell r="BN25">
            <v>1</v>
          </cell>
          <cell r="BO25">
            <v>1</v>
          </cell>
          <cell r="BP25">
            <v>0</v>
          </cell>
          <cell r="BQ25">
            <v>0</v>
          </cell>
          <cell r="BR25">
            <v>0</v>
          </cell>
          <cell r="BS25">
            <v>0</v>
          </cell>
          <cell r="BT25">
            <v>0</v>
          </cell>
          <cell r="BU25">
            <v>0</v>
          </cell>
          <cell r="BV25">
            <v>0</v>
          </cell>
          <cell r="BW25">
            <v>0</v>
          </cell>
          <cell r="BX25">
            <v>0</v>
          </cell>
          <cell r="BY25">
            <v>0</v>
          </cell>
          <cell r="BZ25">
            <v>0</v>
          </cell>
        </row>
        <row r="26">
          <cell r="C26" t="str">
            <v>Kendrapada</v>
          </cell>
          <cell r="D26">
            <v>0</v>
          </cell>
          <cell r="E26">
            <v>0</v>
          </cell>
          <cell r="F26">
            <v>192</v>
          </cell>
          <cell r="G26">
            <v>0</v>
          </cell>
          <cell r="H26">
            <v>2</v>
          </cell>
          <cell r="I26">
            <v>36</v>
          </cell>
          <cell r="J26">
            <v>71</v>
          </cell>
          <cell r="K26">
            <v>80</v>
          </cell>
          <cell r="L26">
            <v>0</v>
          </cell>
          <cell r="M26">
            <v>10</v>
          </cell>
          <cell r="N26">
            <v>2</v>
          </cell>
          <cell r="O26">
            <v>0</v>
          </cell>
          <cell r="P26">
            <v>0</v>
          </cell>
          <cell r="Q26">
            <v>0</v>
          </cell>
          <cell r="R26">
            <v>2</v>
          </cell>
          <cell r="S26">
            <v>0</v>
          </cell>
          <cell r="T26">
            <v>0</v>
          </cell>
          <cell r="U26">
            <v>1</v>
          </cell>
          <cell r="V26">
            <v>0</v>
          </cell>
          <cell r="W26">
            <v>24</v>
          </cell>
          <cell r="X26">
            <v>0</v>
          </cell>
          <cell r="Y26">
            <v>6</v>
          </cell>
          <cell r="Z26">
            <v>2</v>
          </cell>
          <cell r="AA26">
            <v>0</v>
          </cell>
          <cell r="AB26">
            <v>0</v>
          </cell>
          <cell r="AC26">
            <v>0</v>
          </cell>
          <cell r="AD26">
            <v>0</v>
          </cell>
          <cell r="AE26">
            <v>0</v>
          </cell>
          <cell r="AF26">
            <v>0</v>
          </cell>
          <cell r="AG26">
            <v>0</v>
          </cell>
          <cell r="AH26">
            <v>1</v>
          </cell>
          <cell r="AI26">
            <v>0</v>
          </cell>
          <cell r="AJ26">
            <v>0</v>
          </cell>
          <cell r="AK26">
            <v>0</v>
          </cell>
          <cell r="AL26">
            <v>0</v>
          </cell>
          <cell r="AM26">
            <v>0</v>
          </cell>
          <cell r="AN26">
            <v>0</v>
          </cell>
          <cell r="AO26">
            <v>0</v>
          </cell>
          <cell r="AP26">
            <v>0</v>
          </cell>
          <cell r="AQ26">
            <v>0</v>
          </cell>
          <cell r="AR26">
            <v>1998720</v>
          </cell>
          <cell r="AS26">
            <v>0</v>
          </cell>
          <cell r="AT26">
            <v>0</v>
          </cell>
          <cell r="AU26">
            <v>2</v>
          </cell>
          <cell r="AV26">
            <v>0</v>
          </cell>
          <cell r="AW26">
            <v>0</v>
          </cell>
          <cell r="AX26">
            <v>0</v>
          </cell>
          <cell r="AY26">
            <v>0</v>
          </cell>
          <cell r="AZ26">
            <v>0</v>
          </cell>
          <cell r="BA26">
            <v>0</v>
          </cell>
          <cell r="BB26">
            <v>0</v>
          </cell>
          <cell r="BC26">
            <v>1</v>
          </cell>
          <cell r="BD26">
            <v>1</v>
          </cell>
          <cell r="BE26">
            <v>0</v>
          </cell>
          <cell r="BF26">
            <v>0</v>
          </cell>
          <cell r="BG26">
            <v>71</v>
          </cell>
          <cell r="BH26">
            <v>0</v>
          </cell>
          <cell r="BI26">
            <v>0</v>
          </cell>
          <cell r="BJ26">
            <v>0</v>
          </cell>
          <cell r="BK26">
            <v>82</v>
          </cell>
          <cell r="BL26">
            <v>0</v>
          </cell>
          <cell r="BM26">
            <v>71</v>
          </cell>
          <cell r="BN26">
            <v>2</v>
          </cell>
          <cell r="BO26">
            <v>1</v>
          </cell>
          <cell r="BP26">
            <v>0</v>
          </cell>
          <cell r="BQ26">
            <v>0</v>
          </cell>
          <cell r="BR26">
            <v>0</v>
          </cell>
          <cell r="BS26">
            <v>0</v>
          </cell>
          <cell r="BT26">
            <v>0</v>
          </cell>
          <cell r="BU26">
            <v>0</v>
          </cell>
          <cell r="BV26">
            <v>0</v>
          </cell>
          <cell r="BW26">
            <v>0</v>
          </cell>
          <cell r="BX26">
            <v>0</v>
          </cell>
          <cell r="BY26">
            <v>0</v>
          </cell>
          <cell r="BZ26">
            <v>0</v>
          </cell>
        </row>
        <row r="27">
          <cell r="C27" t="str">
            <v>Kendujhar</v>
          </cell>
          <cell r="D27">
            <v>0</v>
          </cell>
          <cell r="E27">
            <v>0</v>
          </cell>
          <cell r="F27">
            <v>384</v>
          </cell>
          <cell r="G27">
            <v>0</v>
          </cell>
          <cell r="H27">
            <v>4</v>
          </cell>
          <cell r="I27">
            <v>74</v>
          </cell>
          <cell r="J27">
            <v>148</v>
          </cell>
          <cell r="K27">
            <v>200</v>
          </cell>
          <cell r="L27">
            <v>16</v>
          </cell>
          <cell r="M27">
            <v>25</v>
          </cell>
          <cell r="N27">
            <v>4</v>
          </cell>
          <cell r="O27">
            <v>0</v>
          </cell>
          <cell r="P27">
            <v>0</v>
          </cell>
          <cell r="Q27">
            <v>0</v>
          </cell>
          <cell r="R27">
            <v>4</v>
          </cell>
          <cell r="S27">
            <v>0</v>
          </cell>
          <cell r="T27">
            <v>0</v>
          </cell>
          <cell r="U27">
            <v>0</v>
          </cell>
          <cell r="V27">
            <v>0</v>
          </cell>
          <cell r="W27">
            <v>48</v>
          </cell>
          <cell r="X27">
            <v>0</v>
          </cell>
          <cell r="Y27">
            <v>12</v>
          </cell>
          <cell r="Z27">
            <v>4</v>
          </cell>
          <cell r="AA27">
            <v>0</v>
          </cell>
          <cell r="AB27">
            <v>0</v>
          </cell>
          <cell r="AC27">
            <v>0</v>
          </cell>
          <cell r="AD27">
            <v>0</v>
          </cell>
          <cell r="AE27">
            <v>0</v>
          </cell>
          <cell r="AF27">
            <v>0</v>
          </cell>
          <cell r="AG27">
            <v>0</v>
          </cell>
          <cell r="AH27">
            <v>6</v>
          </cell>
          <cell r="AI27">
            <v>0</v>
          </cell>
          <cell r="AJ27">
            <v>0</v>
          </cell>
          <cell r="AK27">
            <v>0</v>
          </cell>
          <cell r="AL27">
            <v>0</v>
          </cell>
          <cell r="AM27">
            <v>0</v>
          </cell>
          <cell r="AN27">
            <v>0</v>
          </cell>
          <cell r="AO27">
            <v>0</v>
          </cell>
          <cell r="AP27">
            <v>0</v>
          </cell>
          <cell r="AQ27">
            <v>0</v>
          </cell>
          <cell r="AR27">
            <v>3997440</v>
          </cell>
          <cell r="AS27">
            <v>0</v>
          </cell>
          <cell r="AT27">
            <v>0</v>
          </cell>
          <cell r="AU27">
            <v>4</v>
          </cell>
          <cell r="AV27">
            <v>0</v>
          </cell>
          <cell r="AW27">
            <v>0</v>
          </cell>
          <cell r="AX27">
            <v>0</v>
          </cell>
          <cell r="AY27">
            <v>0</v>
          </cell>
          <cell r="AZ27">
            <v>0</v>
          </cell>
          <cell r="BA27">
            <v>2</v>
          </cell>
          <cell r="BB27">
            <v>0</v>
          </cell>
          <cell r="BC27">
            <v>4</v>
          </cell>
          <cell r="BD27">
            <v>0</v>
          </cell>
          <cell r="BE27">
            <v>0</v>
          </cell>
          <cell r="BF27">
            <v>0</v>
          </cell>
          <cell r="BG27">
            <v>148</v>
          </cell>
          <cell r="BH27">
            <v>0</v>
          </cell>
          <cell r="BI27">
            <v>0</v>
          </cell>
          <cell r="BJ27">
            <v>0</v>
          </cell>
          <cell r="BK27">
            <v>132</v>
          </cell>
          <cell r="BL27">
            <v>0</v>
          </cell>
          <cell r="BM27">
            <v>148</v>
          </cell>
          <cell r="BN27">
            <v>4</v>
          </cell>
          <cell r="BO27">
            <v>6</v>
          </cell>
          <cell r="BP27">
            <v>0</v>
          </cell>
          <cell r="BQ27">
            <v>0</v>
          </cell>
          <cell r="BR27">
            <v>0</v>
          </cell>
          <cell r="BS27">
            <v>0</v>
          </cell>
          <cell r="BT27">
            <v>0</v>
          </cell>
          <cell r="BU27">
            <v>0</v>
          </cell>
          <cell r="BV27">
            <v>0</v>
          </cell>
          <cell r="BW27">
            <v>0</v>
          </cell>
          <cell r="BX27">
            <v>0</v>
          </cell>
          <cell r="BY27">
            <v>0</v>
          </cell>
          <cell r="BZ27">
            <v>0</v>
          </cell>
        </row>
        <row r="28">
          <cell r="C28" t="str">
            <v>Khordha</v>
          </cell>
          <cell r="D28">
            <v>0</v>
          </cell>
          <cell r="E28">
            <v>0</v>
          </cell>
          <cell r="F28">
            <v>192</v>
          </cell>
          <cell r="G28">
            <v>0</v>
          </cell>
          <cell r="H28">
            <v>2</v>
          </cell>
          <cell r="I28">
            <v>34</v>
          </cell>
          <cell r="J28">
            <v>66</v>
          </cell>
          <cell r="K28">
            <v>104</v>
          </cell>
          <cell r="L28">
            <v>16</v>
          </cell>
          <cell r="M28">
            <v>13</v>
          </cell>
          <cell r="N28">
            <v>2</v>
          </cell>
          <cell r="O28">
            <v>0</v>
          </cell>
          <cell r="P28">
            <v>1</v>
          </cell>
          <cell r="Q28">
            <v>0</v>
          </cell>
          <cell r="R28">
            <v>2</v>
          </cell>
          <cell r="S28">
            <v>0</v>
          </cell>
          <cell r="T28">
            <v>0</v>
          </cell>
          <cell r="U28">
            <v>0</v>
          </cell>
          <cell r="V28">
            <v>0</v>
          </cell>
          <cell r="W28">
            <v>24</v>
          </cell>
          <cell r="X28">
            <v>0</v>
          </cell>
          <cell r="Y28">
            <v>6</v>
          </cell>
          <cell r="Z28">
            <v>1</v>
          </cell>
          <cell r="AA28">
            <v>0</v>
          </cell>
          <cell r="AB28">
            <v>0</v>
          </cell>
          <cell r="AC28">
            <v>0</v>
          </cell>
          <cell r="AD28">
            <v>0</v>
          </cell>
          <cell r="AE28">
            <v>0</v>
          </cell>
          <cell r="AF28">
            <v>0</v>
          </cell>
          <cell r="AG28">
            <v>0</v>
          </cell>
          <cell r="AH28">
            <v>2</v>
          </cell>
          <cell r="AI28">
            <v>0</v>
          </cell>
          <cell r="AJ28">
            <v>0</v>
          </cell>
          <cell r="AK28">
            <v>0</v>
          </cell>
          <cell r="AL28">
            <v>0</v>
          </cell>
          <cell r="AM28">
            <v>0</v>
          </cell>
          <cell r="AN28">
            <v>0</v>
          </cell>
          <cell r="AO28">
            <v>0</v>
          </cell>
          <cell r="AP28">
            <v>0</v>
          </cell>
          <cell r="AQ28">
            <v>0</v>
          </cell>
          <cell r="AR28">
            <v>1998720</v>
          </cell>
          <cell r="AS28">
            <v>0</v>
          </cell>
          <cell r="AT28">
            <v>0</v>
          </cell>
          <cell r="AU28">
            <v>2</v>
          </cell>
          <cell r="AV28">
            <v>0</v>
          </cell>
          <cell r="AW28">
            <v>0</v>
          </cell>
          <cell r="AX28">
            <v>0</v>
          </cell>
          <cell r="AY28">
            <v>0</v>
          </cell>
          <cell r="AZ28">
            <v>0</v>
          </cell>
          <cell r="BA28">
            <v>1</v>
          </cell>
          <cell r="BB28">
            <v>0</v>
          </cell>
          <cell r="BC28">
            <v>2</v>
          </cell>
          <cell r="BD28">
            <v>0</v>
          </cell>
          <cell r="BE28">
            <v>0</v>
          </cell>
          <cell r="BF28">
            <v>0</v>
          </cell>
          <cell r="BG28">
            <v>66</v>
          </cell>
          <cell r="BH28">
            <v>0</v>
          </cell>
          <cell r="BI28">
            <v>0</v>
          </cell>
          <cell r="BJ28">
            <v>0</v>
          </cell>
          <cell r="BK28">
            <v>224</v>
          </cell>
          <cell r="BL28">
            <v>0</v>
          </cell>
          <cell r="BM28">
            <v>66</v>
          </cell>
          <cell r="BN28">
            <v>2</v>
          </cell>
          <cell r="BO28">
            <v>2</v>
          </cell>
          <cell r="BP28">
            <v>0</v>
          </cell>
          <cell r="BQ28">
            <v>0</v>
          </cell>
          <cell r="BR28">
            <v>0</v>
          </cell>
          <cell r="BS28">
            <v>0</v>
          </cell>
          <cell r="BT28">
            <v>0</v>
          </cell>
          <cell r="BU28">
            <v>0</v>
          </cell>
          <cell r="BV28">
            <v>0</v>
          </cell>
          <cell r="BW28">
            <v>0</v>
          </cell>
          <cell r="BX28">
            <v>0</v>
          </cell>
          <cell r="BY28">
            <v>0</v>
          </cell>
          <cell r="BZ28">
            <v>0</v>
          </cell>
        </row>
        <row r="29">
          <cell r="C29" t="str">
            <v>Koraput</v>
          </cell>
          <cell r="D29">
            <v>0</v>
          </cell>
          <cell r="E29">
            <v>0</v>
          </cell>
          <cell r="F29">
            <v>480</v>
          </cell>
          <cell r="G29">
            <v>0</v>
          </cell>
          <cell r="H29">
            <v>3</v>
          </cell>
          <cell r="I29">
            <v>33</v>
          </cell>
          <cell r="J29">
            <v>66</v>
          </cell>
          <cell r="K29">
            <v>144</v>
          </cell>
          <cell r="L29">
            <v>24</v>
          </cell>
          <cell r="M29">
            <v>18</v>
          </cell>
          <cell r="N29">
            <v>4</v>
          </cell>
          <cell r="O29">
            <v>0</v>
          </cell>
          <cell r="P29">
            <v>0</v>
          </cell>
          <cell r="Q29">
            <v>0</v>
          </cell>
          <cell r="R29">
            <v>5</v>
          </cell>
          <cell r="S29">
            <v>0</v>
          </cell>
          <cell r="T29">
            <v>1</v>
          </cell>
          <cell r="U29">
            <v>0</v>
          </cell>
          <cell r="V29">
            <v>1</v>
          </cell>
          <cell r="W29">
            <v>60</v>
          </cell>
          <cell r="X29">
            <v>0</v>
          </cell>
          <cell r="Y29">
            <v>14</v>
          </cell>
          <cell r="Z29">
            <v>1</v>
          </cell>
          <cell r="AA29">
            <v>0</v>
          </cell>
          <cell r="AB29">
            <v>0</v>
          </cell>
          <cell r="AC29">
            <v>0</v>
          </cell>
          <cell r="AD29">
            <v>0</v>
          </cell>
          <cell r="AE29">
            <v>0</v>
          </cell>
          <cell r="AF29">
            <v>0</v>
          </cell>
          <cell r="AG29">
            <v>0</v>
          </cell>
          <cell r="AH29">
            <v>3</v>
          </cell>
          <cell r="AI29">
            <v>0</v>
          </cell>
          <cell r="AJ29">
            <v>0</v>
          </cell>
          <cell r="AK29">
            <v>0</v>
          </cell>
          <cell r="AL29">
            <v>0</v>
          </cell>
          <cell r="AM29">
            <v>0</v>
          </cell>
          <cell r="AN29">
            <v>0</v>
          </cell>
          <cell r="AO29">
            <v>0</v>
          </cell>
          <cell r="AP29">
            <v>0</v>
          </cell>
          <cell r="AQ29">
            <v>0</v>
          </cell>
          <cell r="AR29">
            <v>4996800</v>
          </cell>
          <cell r="AS29">
            <v>0</v>
          </cell>
          <cell r="AT29">
            <v>0</v>
          </cell>
          <cell r="AU29">
            <v>5</v>
          </cell>
          <cell r="AV29">
            <v>0</v>
          </cell>
          <cell r="AW29">
            <v>0</v>
          </cell>
          <cell r="AX29">
            <v>0</v>
          </cell>
          <cell r="AY29">
            <v>0</v>
          </cell>
          <cell r="AZ29">
            <v>0</v>
          </cell>
          <cell r="BA29">
            <v>3</v>
          </cell>
          <cell r="BB29">
            <v>0</v>
          </cell>
          <cell r="BC29">
            <v>4</v>
          </cell>
          <cell r="BD29">
            <v>1</v>
          </cell>
          <cell r="BE29">
            <v>0</v>
          </cell>
          <cell r="BF29">
            <v>0</v>
          </cell>
          <cell r="BG29">
            <v>66</v>
          </cell>
          <cell r="BH29">
            <v>0</v>
          </cell>
          <cell r="BI29">
            <v>0</v>
          </cell>
          <cell r="BJ29">
            <v>0</v>
          </cell>
          <cell r="BK29">
            <v>144</v>
          </cell>
          <cell r="BL29">
            <v>0</v>
          </cell>
          <cell r="BM29">
            <v>66</v>
          </cell>
          <cell r="BN29">
            <v>4</v>
          </cell>
          <cell r="BO29">
            <v>3</v>
          </cell>
          <cell r="BP29">
            <v>0</v>
          </cell>
          <cell r="BQ29">
            <v>0</v>
          </cell>
          <cell r="BR29">
            <v>0</v>
          </cell>
          <cell r="BS29">
            <v>0</v>
          </cell>
          <cell r="BT29">
            <v>0</v>
          </cell>
          <cell r="BU29">
            <v>0</v>
          </cell>
          <cell r="BV29">
            <v>0</v>
          </cell>
          <cell r="BW29">
            <v>0</v>
          </cell>
          <cell r="BX29">
            <v>0</v>
          </cell>
          <cell r="BY29">
            <v>0</v>
          </cell>
          <cell r="BZ29">
            <v>0</v>
          </cell>
        </row>
        <row r="30">
          <cell r="C30" t="str">
            <v>Malkanagiri</v>
          </cell>
          <cell r="D30">
            <v>0</v>
          </cell>
          <cell r="E30">
            <v>0</v>
          </cell>
          <cell r="F30">
            <v>96</v>
          </cell>
          <cell r="G30">
            <v>0</v>
          </cell>
          <cell r="H30">
            <v>1</v>
          </cell>
          <cell r="I30">
            <v>14</v>
          </cell>
          <cell r="J30">
            <v>28</v>
          </cell>
          <cell r="K30">
            <v>40</v>
          </cell>
          <cell r="L30">
            <v>24</v>
          </cell>
          <cell r="M30">
            <v>5</v>
          </cell>
          <cell r="N30">
            <v>1</v>
          </cell>
          <cell r="O30">
            <v>0</v>
          </cell>
          <cell r="P30">
            <v>0</v>
          </cell>
          <cell r="Q30">
            <v>0</v>
          </cell>
          <cell r="R30">
            <v>1</v>
          </cell>
          <cell r="S30">
            <v>0</v>
          </cell>
          <cell r="T30">
            <v>0</v>
          </cell>
          <cell r="U30">
            <v>0</v>
          </cell>
          <cell r="V30">
            <v>0</v>
          </cell>
          <cell r="W30">
            <v>12</v>
          </cell>
          <cell r="X30">
            <v>0</v>
          </cell>
          <cell r="Y30">
            <v>3</v>
          </cell>
          <cell r="Z30">
            <v>1</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cell r="AO30">
            <v>0</v>
          </cell>
          <cell r="AP30">
            <v>0</v>
          </cell>
          <cell r="AQ30">
            <v>0</v>
          </cell>
          <cell r="AR30">
            <v>999360</v>
          </cell>
          <cell r="AS30">
            <v>0</v>
          </cell>
          <cell r="AT30">
            <v>0</v>
          </cell>
          <cell r="AU30">
            <v>1</v>
          </cell>
          <cell r="AV30">
            <v>0</v>
          </cell>
          <cell r="AW30">
            <v>0</v>
          </cell>
          <cell r="AX30">
            <v>0</v>
          </cell>
          <cell r="AY30">
            <v>0</v>
          </cell>
          <cell r="AZ30">
            <v>0</v>
          </cell>
          <cell r="BA30">
            <v>1</v>
          </cell>
          <cell r="BB30">
            <v>0</v>
          </cell>
          <cell r="BC30">
            <v>1</v>
          </cell>
          <cell r="BD30">
            <v>0</v>
          </cell>
          <cell r="BE30">
            <v>0</v>
          </cell>
          <cell r="BF30">
            <v>0</v>
          </cell>
          <cell r="BG30">
            <v>28</v>
          </cell>
          <cell r="BH30">
            <v>0</v>
          </cell>
          <cell r="BI30">
            <v>0</v>
          </cell>
          <cell r="BJ30">
            <v>0</v>
          </cell>
          <cell r="BK30">
            <v>38</v>
          </cell>
          <cell r="BL30">
            <v>0</v>
          </cell>
          <cell r="BM30">
            <v>28</v>
          </cell>
          <cell r="BN30">
            <v>1</v>
          </cell>
          <cell r="BO30">
            <v>1</v>
          </cell>
          <cell r="BP30">
            <v>0</v>
          </cell>
          <cell r="BQ30">
            <v>0</v>
          </cell>
          <cell r="BR30">
            <v>0</v>
          </cell>
          <cell r="BS30">
            <v>0</v>
          </cell>
          <cell r="BT30">
            <v>0</v>
          </cell>
          <cell r="BU30">
            <v>0</v>
          </cell>
          <cell r="BV30">
            <v>0</v>
          </cell>
          <cell r="BW30">
            <v>0</v>
          </cell>
          <cell r="BX30">
            <v>0</v>
          </cell>
          <cell r="BY30">
            <v>0</v>
          </cell>
          <cell r="BZ30">
            <v>0</v>
          </cell>
        </row>
        <row r="31">
          <cell r="C31" t="str">
            <v>Mayurbhanj</v>
          </cell>
          <cell r="D31">
            <v>0</v>
          </cell>
          <cell r="E31">
            <v>0</v>
          </cell>
          <cell r="F31">
            <v>384</v>
          </cell>
          <cell r="G31">
            <v>0</v>
          </cell>
          <cell r="H31">
            <v>2</v>
          </cell>
          <cell r="I31">
            <v>47</v>
          </cell>
          <cell r="J31">
            <v>94</v>
          </cell>
          <cell r="K31">
            <v>136</v>
          </cell>
          <cell r="L31">
            <v>16</v>
          </cell>
          <cell r="M31">
            <v>17</v>
          </cell>
          <cell r="N31">
            <v>4</v>
          </cell>
          <cell r="O31">
            <v>0</v>
          </cell>
          <cell r="P31">
            <v>0</v>
          </cell>
          <cell r="Q31">
            <v>0</v>
          </cell>
          <cell r="R31">
            <v>4</v>
          </cell>
          <cell r="S31">
            <v>0</v>
          </cell>
          <cell r="T31">
            <v>1</v>
          </cell>
          <cell r="U31">
            <v>1</v>
          </cell>
          <cell r="V31">
            <v>0</v>
          </cell>
          <cell r="W31">
            <v>48</v>
          </cell>
          <cell r="X31">
            <v>0</v>
          </cell>
          <cell r="Y31">
            <v>11</v>
          </cell>
          <cell r="Z31">
            <v>2</v>
          </cell>
          <cell r="AA31">
            <v>0</v>
          </cell>
          <cell r="AB31">
            <v>0</v>
          </cell>
          <cell r="AC31">
            <v>0</v>
          </cell>
          <cell r="AD31">
            <v>0</v>
          </cell>
          <cell r="AE31">
            <v>0</v>
          </cell>
          <cell r="AF31">
            <v>0</v>
          </cell>
          <cell r="AG31">
            <v>0</v>
          </cell>
          <cell r="AH31">
            <v>4</v>
          </cell>
          <cell r="AI31">
            <v>0</v>
          </cell>
          <cell r="AJ31">
            <v>0</v>
          </cell>
          <cell r="AK31">
            <v>0</v>
          </cell>
          <cell r="AL31">
            <v>0</v>
          </cell>
          <cell r="AM31">
            <v>0</v>
          </cell>
          <cell r="AN31">
            <v>0</v>
          </cell>
          <cell r="AO31">
            <v>0</v>
          </cell>
          <cell r="AP31">
            <v>0</v>
          </cell>
          <cell r="AQ31">
            <v>0</v>
          </cell>
          <cell r="AR31">
            <v>3997440</v>
          </cell>
          <cell r="AS31">
            <v>0</v>
          </cell>
          <cell r="AT31">
            <v>0</v>
          </cell>
          <cell r="AU31">
            <v>4</v>
          </cell>
          <cell r="AV31">
            <v>0</v>
          </cell>
          <cell r="AW31">
            <v>0</v>
          </cell>
          <cell r="AX31">
            <v>0</v>
          </cell>
          <cell r="AY31">
            <v>0</v>
          </cell>
          <cell r="AZ31">
            <v>0</v>
          </cell>
          <cell r="BA31">
            <v>0</v>
          </cell>
          <cell r="BB31">
            <v>0</v>
          </cell>
          <cell r="BC31">
            <v>3</v>
          </cell>
          <cell r="BD31">
            <v>1</v>
          </cell>
          <cell r="BE31">
            <v>0</v>
          </cell>
          <cell r="BF31">
            <v>0</v>
          </cell>
          <cell r="BG31">
            <v>94</v>
          </cell>
          <cell r="BH31">
            <v>0</v>
          </cell>
          <cell r="BI31">
            <v>0</v>
          </cell>
          <cell r="BJ31">
            <v>0</v>
          </cell>
          <cell r="BK31">
            <v>86</v>
          </cell>
          <cell r="BL31">
            <v>0</v>
          </cell>
          <cell r="BM31">
            <v>94</v>
          </cell>
          <cell r="BN31">
            <v>4</v>
          </cell>
          <cell r="BO31">
            <v>4</v>
          </cell>
          <cell r="BP31">
            <v>0</v>
          </cell>
          <cell r="BQ31">
            <v>0</v>
          </cell>
          <cell r="BR31">
            <v>0</v>
          </cell>
          <cell r="BS31">
            <v>0</v>
          </cell>
          <cell r="BT31">
            <v>0</v>
          </cell>
          <cell r="BU31">
            <v>0</v>
          </cell>
          <cell r="BV31">
            <v>0</v>
          </cell>
          <cell r="BW31">
            <v>0</v>
          </cell>
          <cell r="BX31">
            <v>0</v>
          </cell>
          <cell r="BY31">
            <v>0</v>
          </cell>
          <cell r="BZ31">
            <v>0</v>
          </cell>
        </row>
        <row r="32">
          <cell r="C32" t="str">
            <v>Nabarangpur</v>
          </cell>
          <cell r="D32">
            <v>0</v>
          </cell>
          <cell r="E32">
            <v>0</v>
          </cell>
          <cell r="F32">
            <v>96</v>
          </cell>
          <cell r="G32">
            <v>0</v>
          </cell>
          <cell r="H32">
            <v>1</v>
          </cell>
          <cell r="I32">
            <v>11</v>
          </cell>
          <cell r="J32">
            <v>22</v>
          </cell>
          <cell r="K32">
            <v>32</v>
          </cell>
          <cell r="L32">
            <v>32</v>
          </cell>
          <cell r="M32">
            <v>4</v>
          </cell>
          <cell r="N32">
            <v>1</v>
          </cell>
          <cell r="O32">
            <v>0</v>
          </cell>
          <cell r="P32">
            <v>0</v>
          </cell>
          <cell r="Q32">
            <v>0</v>
          </cell>
          <cell r="R32">
            <v>1</v>
          </cell>
          <cell r="S32">
            <v>0</v>
          </cell>
          <cell r="T32">
            <v>0</v>
          </cell>
          <cell r="U32">
            <v>0</v>
          </cell>
          <cell r="V32">
            <v>0</v>
          </cell>
          <cell r="W32">
            <v>12</v>
          </cell>
          <cell r="X32">
            <v>0</v>
          </cell>
          <cell r="Y32">
            <v>3</v>
          </cell>
          <cell r="Z32">
            <v>1</v>
          </cell>
          <cell r="AA32">
            <v>0</v>
          </cell>
          <cell r="AB32">
            <v>0</v>
          </cell>
          <cell r="AC32">
            <v>0</v>
          </cell>
          <cell r="AD32">
            <v>0</v>
          </cell>
          <cell r="AE32">
            <v>0</v>
          </cell>
          <cell r="AF32">
            <v>0</v>
          </cell>
          <cell r="AG32">
            <v>0</v>
          </cell>
          <cell r="AH32">
            <v>1</v>
          </cell>
          <cell r="AI32">
            <v>0</v>
          </cell>
          <cell r="AJ32">
            <v>0</v>
          </cell>
          <cell r="AK32">
            <v>0</v>
          </cell>
          <cell r="AL32">
            <v>0</v>
          </cell>
          <cell r="AM32">
            <v>0</v>
          </cell>
          <cell r="AN32">
            <v>0</v>
          </cell>
          <cell r="AO32">
            <v>0</v>
          </cell>
          <cell r="AP32">
            <v>0</v>
          </cell>
          <cell r="AQ32">
            <v>0</v>
          </cell>
          <cell r="AR32">
            <v>999360</v>
          </cell>
          <cell r="AS32">
            <v>0</v>
          </cell>
          <cell r="AT32">
            <v>0</v>
          </cell>
          <cell r="AU32">
            <v>1</v>
          </cell>
          <cell r="AV32">
            <v>0</v>
          </cell>
          <cell r="AW32">
            <v>0</v>
          </cell>
          <cell r="AX32">
            <v>0</v>
          </cell>
          <cell r="AY32">
            <v>0</v>
          </cell>
          <cell r="AZ32">
            <v>0</v>
          </cell>
          <cell r="BA32">
            <v>0</v>
          </cell>
          <cell r="BB32">
            <v>0</v>
          </cell>
          <cell r="BC32">
            <v>1</v>
          </cell>
          <cell r="BD32">
            <v>0</v>
          </cell>
          <cell r="BE32">
            <v>0</v>
          </cell>
          <cell r="BF32">
            <v>0</v>
          </cell>
          <cell r="BG32">
            <v>22</v>
          </cell>
          <cell r="BH32">
            <v>0</v>
          </cell>
          <cell r="BI32">
            <v>0</v>
          </cell>
          <cell r="BJ32">
            <v>0</v>
          </cell>
          <cell r="BK32">
            <v>34</v>
          </cell>
          <cell r="BL32">
            <v>0</v>
          </cell>
          <cell r="BM32">
            <v>22</v>
          </cell>
          <cell r="BN32">
            <v>1</v>
          </cell>
          <cell r="BO32">
            <v>1</v>
          </cell>
          <cell r="BP32">
            <v>0</v>
          </cell>
          <cell r="BQ32">
            <v>0</v>
          </cell>
          <cell r="BR32">
            <v>0</v>
          </cell>
          <cell r="BS32">
            <v>0</v>
          </cell>
          <cell r="BT32">
            <v>0</v>
          </cell>
          <cell r="BU32">
            <v>0</v>
          </cell>
          <cell r="BV32">
            <v>0</v>
          </cell>
          <cell r="BW32">
            <v>0</v>
          </cell>
          <cell r="BX32">
            <v>0</v>
          </cell>
          <cell r="BY32">
            <v>0</v>
          </cell>
          <cell r="BZ32">
            <v>0</v>
          </cell>
        </row>
        <row r="33">
          <cell r="C33" t="str">
            <v>Nayagada</v>
          </cell>
          <cell r="D33">
            <v>0</v>
          </cell>
          <cell r="E33">
            <v>0</v>
          </cell>
          <cell r="F33">
            <v>0</v>
          </cell>
          <cell r="G33">
            <v>0</v>
          </cell>
          <cell r="H33">
            <v>1</v>
          </cell>
          <cell r="I33">
            <v>4</v>
          </cell>
          <cell r="J33">
            <v>8</v>
          </cell>
          <cell r="K33">
            <v>24</v>
          </cell>
          <cell r="L33">
            <v>0</v>
          </cell>
          <cell r="M33">
            <v>3</v>
          </cell>
          <cell r="N33">
            <v>0</v>
          </cell>
          <cell r="O33">
            <v>0</v>
          </cell>
          <cell r="P33">
            <v>0</v>
          </cell>
          <cell r="Q33">
            <v>0</v>
          </cell>
          <cell r="R33">
            <v>0</v>
          </cell>
          <cell r="S33">
            <v>1</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4</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8</v>
          </cell>
          <cell r="BH33">
            <v>0</v>
          </cell>
          <cell r="BI33">
            <v>0</v>
          </cell>
          <cell r="BJ33">
            <v>0</v>
          </cell>
          <cell r="BK33">
            <v>26</v>
          </cell>
          <cell r="BL33">
            <v>0</v>
          </cell>
          <cell r="BM33">
            <v>8</v>
          </cell>
          <cell r="BN33">
            <v>0</v>
          </cell>
          <cell r="BO33">
            <v>4</v>
          </cell>
          <cell r="BP33">
            <v>0</v>
          </cell>
          <cell r="BQ33">
            <v>0</v>
          </cell>
          <cell r="BR33">
            <v>0</v>
          </cell>
          <cell r="BS33">
            <v>0</v>
          </cell>
          <cell r="BT33">
            <v>0</v>
          </cell>
          <cell r="BU33">
            <v>0</v>
          </cell>
          <cell r="BV33">
            <v>0</v>
          </cell>
          <cell r="BW33">
            <v>0</v>
          </cell>
          <cell r="BX33">
            <v>0</v>
          </cell>
          <cell r="BY33">
            <v>0</v>
          </cell>
          <cell r="BZ33">
            <v>0</v>
          </cell>
        </row>
        <row r="34">
          <cell r="C34" t="str">
            <v>Nuapada</v>
          </cell>
          <cell r="D34">
            <v>0</v>
          </cell>
          <cell r="E34">
            <v>0</v>
          </cell>
          <cell r="F34">
            <v>0</v>
          </cell>
          <cell r="G34">
            <v>0</v>
          </cell>
          <cell r="H34">
            <v>0</v>
          </cell>
          <cell r="I34">
            <v>0</v>
          </cell>
          <cell r="J34">
            <v>0</v>
          </cell>
          <cell r="K34">
            <v>0</v>
          </cell>
          <cell r="L34">
            <v>24</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3</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3</v>
          </cell>
          <cell r="BP34">
            <v>0</v>
          </cell>
          <cell r="BQ34">
            <v>0</v>
          </cell>
          <cell r="BR34">
            <v>0</v>
          </cell>
          <cell r="BS34">
            <v>0</v>
          </cell>
          <cell r="BT34">
            <v>0</v>
          </cell>
          <cell r="BU34">
            <v>0</v>
          </cell>
          <cell r="BV34">
            <v>0</v>
          </cell>
          <cell r="BW34">
            <v>0</v>
          </cell>
          <cell r="BX34">
            <v>0</v>
          </cell>
          <cell r="BY34">
            <v>0</v>
          </cell>
          <cell r="BZ34">
            <v>0</v>
          </cell>
        </row>
        <row r="35">
          <cell r="C35" t="str">
            <v>Puri</v>
          </cell>
          <cell r="D35">
            <v>0</v>
          </cell>
          <cell r="E35">
            <v>0</v>
          </cell>
          <cell r="F35">
            <v>576</v>
          </cell>
          <cell r="G35">
            <v>0</v>
          </cell>
          <cell r="H35">
            <v>1</v>
          </cell>
          <cell r="I35">
            <v>50</v>
          </cell>
          <cell r="J35">
            <v>100</v>
          </cell>
          <cell r="K35">
            <v>192</v>
          </cell>
          <cell r="L35">
            <v>40</v>
          </cell>
          <cell r="M35">
            <v>24</v>
          </cell>
          <cell r="N35">
            <v>5</v>
          </cell>
          <cell r="O35">
            <v>0</v>
          </cell>
          <cell r="P35">
            <v>1</v>
          </cell>
          <cell r="Q35">
            <v>73</v>
          </cell>
          <cell r="R35">
            <v>6</v>
          </cell>
          <cell r="S35">
            <v>0</v>
          </cell>
          <cell r="T35">
            <v>1</v>
          </cell>
          <cell r="U35">
            <v>0</v>
          </cell>
          <cell r="V35">
            <v>1</v>
          </cell>
          <cell r="W35">
            <v>72</v>
          </cell>
          <cell r="X35">
            <v>0</v>
          </cell>
          <cell r="Y35">
            <v>17</v>
          </cell>
          <cell r="Z35">
            <v>4</v>
          </cell>
          <cell r="AA35">
            <v>0</v>
          </cell>
          <cell r="AB35">
            <v>0</v>
          </cell>
          <cell r="AC35">
            <v>0</v>
          </cell>
          <cell r="AD35">
            <v>0</v>
          </cell>
          <cell r="AE35">
            <v>0</v>
          </cell>
          <cell r="AF35">
            <v>0</v>
          </cell>
          <cell r="AG35">
            <v>0</v>
          </cell>
          <cell r="AH35">
            <v>6</v>
          </cell>
          <cell r="AI35">
            <v>0</v>
          </cell>
          <cell r="AJ35">
            <v>0</v>
          </cell>
          <cell r="AK35">
            <v>0</v>
          </cell>
          <cell r="AL35">
            <v>0</v>
          </cell>
          <cell r="AM35">
            <v>0</v>
          </cell>
          <cell r="AN35">
            <v>0</v>
          </cell>
          <cell r="AO35">
            <v>0</v>
          </cell>
          <cell r="AP35">
            <v>0</v>
          </cell>
          <cell r="AQ35">
            <v>0</v>
          </cell>
          <cell r="AR35">
            <v>4996800</v>
          </cell>
          <cell r="AS35">
            <v>999360</v>
          </cell>
          <cell r="AT35">
            <v>0</v>
          </cell>
          <cell r="AU35">
            <v>6</v>
          </cell>
          <cell r="AV35">
            <v>0</v>
          </cell>
          <cell r="AW35">
            <v>0</v>
          </cell>
          <cell r="AX35">
            <v>0</v>
          </cell>
          <cell r="AY35">
            <v>0</v>
          </cell>
          <cell r="AZ35">
            <v>0</v>
          </cell>
          <cell r="BA35">
            <v>0</v>
          </cell>
          <cell r="BB35">
            <v>0</v>
          </cell>
          <cell r="BC35">
            <v>5</v>
          </cell>
          <cell r="BD35">
            <v>1</v>
          </cell>
          <cell r="BE35">
            <v>0</v>
          </cell>
          <cell r="BF35">
            <v>0</v>
          </cell>
          <cell r="BG35">
            <v>100</v>
          </cell>
          <cell r="BH35">
            <v>0</v>
          </cell>
          <cell r="BI35">
            <v>0</v>
          </cell>
          <cell r="BJ35">
            <v>0</v>
          </cell>
          <cell r="BK35">
            <v>64</v>
          </cell>
          <cell r="BL35">
            <v>0</v>
          </cell>
          <cell r="BM35">
            <v>100</v>
          </cell>
          <cell r="BN35">
            <v>5</v>
          </cell>
          <cell r="BO35">
            <v>6</v>
          </cell>
          <cell r="BP35">
            <v>0</v>
          </cell>
          <cell r="BQ35">
            <v>0</v>
          </cell>
          <cell r="BR35">
            <v>0</v>
          </cell>
          <cell r="BS35">
            <v>0</v>
          </cell>
          <cell r="BT35">
            <v>0</v>
          </cell>
          <cell r="BU35">
            <v>0</v>
          </cell>
          <cell r="BV35">
            <v>0</v>
          </cell>
          <cell r="BW35">
            <v>0</v>
          </cell>
          <cell r="BX35">
            <v>0</v>
          </cell>
          <cell r="BY35">
            <v>0</v>
          </cell>
          <cell r="BZ35">
            <v>0</v>
          </cell>
        </row>
        <row r="36">
          <cell r="C36" t="str">
            <v>Rayagada</v>
          </cell>
          <cell r="D36">
            <v>0</v>
          </cell>
          <cell r="E36">
            <v>0</v>
          </cell>
          <cell r="F36">
            <v>288</v>
          </cell>
          <cell r="G36">
            <v>0</v>
          </cell>
          <cell r="H36">
            <v>2</v>
          </cell>
          <cell r="I36">
            <v>35</v>
          </cell>
          <cell r="J36">
            <v>69</v>
          </cell>
          <cell r="K36">
            <v>104</v>
          </cell>
          <cell r="L36">
            <v>8</v>
          </cell>
          <cell r="M36">
            <v>13</v>
          </cell>
          <cell r="N36">
            <v>3</v>
          </cell>
          <cell r="O36">
            <v>0</v>
          </cell>
          <cell r="P36">
            <v>0</v>
          </cell>
          <cell r="Q36">
            <v>0</v>
          </cell>
          <cell r="R36">
            <v>3</v>
          </cell>
          <cell r="S36">
            <v>0</v>
          </cell>
          <cell r="T36">
            <v>1</v>
          </cell>
          <cell r="U36">
            <v>0</v>
          </cell>
          <cell r="V36">
            <v>0</v>
          </cell>
          <cell r="W36">
            <v>36</v>
          </cell>
          <cell r="X36">
            <v>0</v>
          </cell>
          <cell r="Y36">
            <v>8</v>
          </cell>
          <cell r="Z36">
            <v>2</v>
          </cell>
          <cell r="AA36">
            <v>0</v>
          </cell>
          <cell r="AB36">
            <v>0</v>
          </cell>
          <cell r="AC36">
            <v>0</v>
          </cell>
          <cell r="AD36">
            <v>0</v>
          </cell>
          <cell r="AE36">
            <v>0</v>
          </cell>
          <cell r="AF36">
            <v>0</v>
          </cell>
          <cell r="AG36">
            <v>0</v>
          </cell>
          <cell r="AH36">
            <v>2</v>
          </cell>
          <cell r="AI36">
            <v>0</v>
          </cell>
          <cell r="AJ36">
            <v>0</v>
          </cell>
          <cell r="AK36">
            <v>0</v>
          </cell>
          <cell r="AL36">
            <v>0</v>
          </cell>
          <cell r="AM36">
            <v>0</v>
          </cell>
          <cell r="AN36">
            <v>0</v>
          </cell>
          <cell r="AO36">
            <v>0</v>
          </cell>
          <cell r="AP36">
            <v>0</v>
          </cell>
          <cell r="AQ36">
            <v>0</v>
          </cell>
          <cell r="AR36">
            <v>2998080</v>
          </cell>
          <cell r="AS36">
            <v>0</v>
          </cell>
          <cell r="AT36">
            <v>0</v>
          </cell>
          <cell r="AU36">
            <v>3</v>
          </cell>
          <cell r="AV36">
            <v>0</v>
          </cell>
          <cell r="AW36">
            <v>0</v>
          </cell>
          <cell r="AX36">
            <v>0</v>
          </cell>
          <cell r="AY36">
            <v>0</v>
          </cell>
          <cell r="AZ36">
            <v>0</v>
          </cell>
          <cell r="BA36">
            <v>0</v>
          </cell>
          <cell r="BB36">
            <v>0</v>
          </cell>
          <cell r="BC36">
            <v>3</v>
          </cell>
          <cell r="BD36">
            <v>0</v>
          </cell>
          <cell r="BE36">
            <v>0</v>
          </cell>
          <cell r="BF36">
            <v>0</v>
          </cell>
          <cell r="BG36">
            <v>69</v>
          </cell>
          <cell r="BH36">
            <v>0</v>
          </cell>
          <cell r="BI36">
            <v>0</v>
          </cell>
          <cell r="BJ36">
            <v>0</v>
          </cell>
          <cell r="BK36">
            <v>86</v>
          </cell>
          <cell r="BL36">
            <v>0</v>
          </cell>
          <cell r="BM36">
            <v>69</v>
          </cell>
          <cell r="BN36">
            <v>3</v>
          </cell>
          <cell r="BO36">
            <v>2</v>
          </cell>
          <cell r="BP36">
            <v>0</v>
          </cell>
          <cell r="BQ36">
            <v>0</v>
          </cell>
          <cell r="BR36">
            <v>0</v>
          </cell>
          <cell r="BS36">
            <v>0</v>
          </cell>
          <cell r="BT36">
            <v>0</v>
          </cell>
          <cell r="BU36">
            <v>0</v>
          </cell>
          <cell r="BV36">
            <v>0</v>
          </cell>
          <cell r="BW36">
            <v>0</v>
          </cell>
          <cell r="BX36">
            <v>0</v>
          </cell>
          <cell r="BY36">
            <v>0</v>
          </cell>
          <cell r="BZ36">
            <v>0</v>
          </cell>
        </row>
        <row r="37">
          <cell r="C37" t="str">
            <v>Sambalpur</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2</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82</v>
          </cell>
          <cell r="BL37">
            <v>0</v>
          </cell>
          <cell r="BM37">
            <v>0</v>
          </cell>
          <cell r="BN37">
            <v>0</v>
          </cell>
          <cell r="BO37">
            <v>2</v>
          </cell>
          <cell r="BP37">
            <v>0</v>
          </cell>
          <cell r="BQ37">
            <v>0</v>
          </cell>
          <cell r="BR37">
            <v>0</v>
          </cell>
          <cell r="BS37">
            <v>0</v>
          </cell>
          <cell r="BT37">
            <v>0</v>
          </cell>
          <cell r="BU37">
            <v>0</v>
          </cell>
          <cell r="BV37">
            <v>0</v>
          </cell>
          <cell r="BW37">
            <v>0</v>
          </cell>
          <cell r="BX37">
            <v>0</v>
          </cell>
          <cell r="BY37">
            <v>0</v>
          </cell>
          <cell r="BZ37">
            <v>0</v>
          </cell>
        </row>
        <row r="38">
          <cell r="C38" t="str">
            <v>Sonpur</v>
          </cell>
          <cell r="D38">
            <v>0</v>
          </cell>
          <cell r="E38">
            <v>0</v>
          </cell>
          <cell r="F38">
            <v>0</v>
          </cell>
          <cell r="G38">
            <v>0</v>
          </cell>
          <cell r="H38">
            <v>1</v>
          </cell>
          <cell r="I38">
            <v>7</v>
          </cell>
          <cell r="J38">
            <v>14</v>
          </cell>
          <cell r="K38">
            <v>24</v>
          </cell>
          <cell r="L38">
            <v>16</v>
          </cell>
          <cell r="M38">
            <v>3</v>
          </cell>
          <cell r="N38">
            <v>0</v>
          </cell>
          <cell r="O38">
            <v>0</v>
          </cell>
          <cell r="P38">
            <v>0</v>
          </cell>
          <cell r="Q38">
            <v>0</v>
          </cell>
          <cell r="R38">
            <v>0</v>
          </cell>
          <cell r="S38">
            <v>1</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2</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14</v>
          </cell>
          <cell r="BH38">
            <v>0</v>
          </cell>
          <cell r="BI38">
            <v>0</v>
          </cell>
          <cell r="BJ38">
            <v>0</v>
          </cell>
          <cell r="BK38">
            <v>30</v>
          </cell>
          <cell r="BL38">
            <v>0</v>
          </cell>
          <cell r="BM38">
            <v>14</v>
          </cell>
          <cell r="BN38">
            <v>0</v>
          </cell>
          <cell r="BO38">
            <v>2</v>
          </cell>
          <cell r="BP38">
            <v>0</v>
          </cell>
          <cell r="BQ38">
            <v>0</v>
          </cell>
          <cell r="BR38">
            <v>0</v>
          </cell>
          <cell r="BS38">
            <v>0</v>
          </cell>
          <cell r="BT38">
            <v>0</v>
          </cell>
          <cell r="BU38">
            <v>0</v>
          </cell>
          <cell r="BV38">
            <v>0</v>
          </cell>
          <cell r="BW38">
            <v>0</v>
          </cell>
          <cell r="BX38">
            <v>0</v>
          </cell>
          <cell r="BY38">
            <v>0</v>
          </cell>
          <cell r="BZ38">
            <v>0</v>
          </cell>
        </row>
        <row r="39">
          <cell r="C39" t="str">
            <v>Sundaragada</v>
          </cell>
          <cell r="D39">
            <v>0</v>
          </cell>
          <cell r="E39">
            <v>0</v>
          </cell>
          <cell r="F39">
            <v>288</v>
          </cell>
          <cell r="G39">
            <v>0</v>
          </cell>
          <cell r="H39">
            <v>3</v>
          </cell>
          <cell r="I39">
            <v>65</v>
          </cell>
          <cell r="J39">
            <v>129</v>
          </cell>
          <cell r="K39">
            <v>120</v>
          </cell>
          <cell r="L39">
            <v>0</v>
          </cell>
          <cell r="M39">
            <v>15</v>
          </cell>
          <cell r="N39">
            <v>3</v>
          </cell>
          <cell r="O39">
            <v>0</v>
          </cell>
          <cell r="P39">
            <v>0</v>
          </cell>
          <cell r="Q39">
            <v>0</v>
          </cell>
          <cell r="R39">
            <v>3</v>
          </cell>
          <cell r="S39">
            <v>0</v>
          </cell>
          <cell r="T39">
            <v>0</v>
          </cell>
          <cell r="U39">
            <v>0</v>
          </cell>
          <cell r="V39">
            <v>0</v>
          </cell>
          <cell r="W39">
            <v>36</v>
          </cell>
          <cell r="X39">
            <v>0</v>
          </cell>
          <cell r="Y39">
            <v>9</v>
          </cell>
          <cell r="Z39">
            <v>1</v>
          </cell>
          <cell r="AA39">
            <v>0</v>
          </cell>
          <cell r="AB39">
            <v>0</v>
          </cell>
          <cell r="AC39">
            <v>0</v>
          </cell>
          <cell r="AD39">
            <v>0</v>
          </cell>
          <cell r="AE39">
            <v>0</v>
          </cell>
          <cell r="AF39">
            <v>0</v>
          </cell>
          <cell r="AG39">
            <v>0</v>
          </cell>
          <cell r="AH39">
            <v>2</v>
          </cell>
          <cell r="AI39">
            <v>0</v>
          </cell>
          <cell r="AJ39">
            <v>0</v>
          </cell>
          <cell r="AK39">
            <v>0</v>
          </cell>
          <cell r="AL39">
            <v>0</v>
          </cell>
          <cell r="AM39">
            <v>0</v>
          </cell>
          <cell r="AN39">
            <v>0</v>
          </cell>
          <cell r="AO39">
            <v>0</v>
          </cell>
          <cell r="AP39">
            <v>0</v>
          </cell>
          <cell r="AQ39">
            <v>0</v>
          </cell>
          <cell r="AR39">
            <v>2998080</v>
          </cell>
          <cell r="AS39">
            <v>0</v>
          </cell>
          <cell r="AT39">
            <v>0</v>
          </cell>
          <cell r="AU39">
            <v>3</v>
          </cell>
          <cell r="AV39">
            <v>0</v>
          </cell>
          <cell r="AW39">
            <v>0</v>
          </cell>
          <cell r="AX39">
            <v>0</v>
          </cell>
          <cell r="AY39">
            <v>0</v>
          </cell>
          <cell r="AZ39">
            <v>0</v>
          </cell>
          <cell r="BA39">
            <v>1</v>
          </cell>
          <cell r="BB39">
            <v>0</v>
          </cell>
          <cell r="BC39">
            <v>3</v>
          </cell>
          <cell r="BD39">
            <v>0</v>
          </cell>
          <cell r="BE39">
            <v>0</v>
          </cell>
          <cell r="BF39">
            <v>0</v>
          </cell>
          <cell r="BG39">
            <v>129</v>
          </cell>
          <cell r="BH39">
            <v>0</v>
          </cell>
          <cell r="BI39">
            <v>0</v>
          </cell>
          <cell r="BJ39">
            <v>0</v>
          </cell>
          <cell r="BK39">
            <v>174</v>
          </cell>
          <cell r="BL39">
            <v>0</v>
          </cell>
          <cell r="BM39">
            <v>129</v>
          </cell>
          <cell r="BN39">
            <v>3</v>
          </cell>
          <cell r="BO39">
            <v>2</v>
          </cell>
          <cell r="BP39">
            <v>0</v>
          </cell>
          <cell r="BQ39">
            <v>0</v>
          </cell>
          <cell r="BR39">
            <v>0</v>
          </cell>
          <cell r="BS39">
            <v>0</v>
          </cell>
          <cell r="BT39">
            <v>0</v>
          </cell>
          <cell r="BU39">
            <v>0</v>
          </cell>
          <cell r="BV39">
            <v>0</v>
          </cell>
          <cell r="BW39">
            <v>0</v>
          </cell>
          <cell r="BX39">
            <v>0</v>
          </cell>
          <cell r="BY39">
            <v>0</v>
          </cell>
          <cell r="BZ39">
            <v>0</v>
          </cell>
        </row>
        <row r="40">
          <cell r="C40" t="str">
            <v>Capital Hospital, BBSR</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row>
        <row r="41">
          <cell r="C41" t="str">
            <v>RGH, Rourkella</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row>
        <row r="42">
          <cell r="C42" t="str">
            <v>SCB MCH, Kataka</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row>
        <row r="43">
          <cell r="C43" t="str">
            <v>MKCG, MCH Brahmapur</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row>
        <row r="44">
          <cell r="C44" t="str">
            <v>VIMSAR, MCH Burla</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row>
        <row r="45">
          <cell r="C45" t="str">
            <v>SVPPGIP, Kataka</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row>
        <row r="46">
          <cell r="C46" t="str">
            <v>Bhubaneswar CHS</v>
          </cell>
          <cell r="D46">
            <v>0</v>
          </cell>
          <cell r="E46">
            <v>0</v>
          </cell>
          <cell r="F46">
            <v>2304</v>
          </cell>
          <cell r="G46">
            <v>1</v>
          </cell>
          <cell r="H46">
            <v>0</v>
          </cell>
          <cell r="I46">
            <v>275</v>
          </cell>
          <cell r="J46">
            <v>552</v>
          </cell>
          <cell r="K46">
            <v>712</v>
          </cell>
          <cell r="L46">
            <v>0</v>
          </cell>
          <cell r="M46">
            <v>89</v>
          </cell>
          <cell r="N46">
            <v>22</v>
          </cell>
          <cell r="O46">
            <v>4</v>
          </cell>
          <cell r="P46">
            <v>3</v>
          </cell>
          <cell r="Q46">
            <v>0</v>
          </cell>
          <cell r="R46">
            <v>24</v>
          </cell>
          <cell r="S46">
            <v>0</v>
          </cell>
          <cell r="T46">
            <v>1</v>
          </cell>
          <cell r="U46">
            <v>0</v>
          </cell>
          <cell r="V46">
            <v>2</v>
          </cell>
          <cell r="W46">
            <v>288</v>
          </cell>
          <cell r="X46">
            <v>0</v>
          </cell>
          <cell r="Y46">
            <v>77</v>
          </cell>
          <cell r="Z46">
            <v>14</v>
          </cell>
          <cell r="AA46">
            <v>0</v>
          </cell>
          <cell r="AB46">
            <v>0</v>
          </cell>
          <cell r="AC46">
            <v>0</v>
          </cell>
          <cell r="AD46">
            <v>0</v>
          </cell>
          <cell r="AE46">
            <v>0</v>
          </cell>
          <cell r="AF46">
            <v>0</v>
          </cell>
          <cell r="AG46">
            <v>0</v>
          </cell>
          <cell r="AH46">
            <v>16</v>
          </cell>
          <cell r="AI46">
            <v>0</v>
          </cell>
          <cell r="AJ46">
            <v>0</v>
          </cell>
          <cell r="AK46">
            <v>0</v>
          </cell>
          <cell r="AL46">
            <v>0</v>
          </cell>
          <cell r="AM46">
            <v>0</v>
          </cell>
          <cell r="AN46">
            <v>0</v>
          </cell>
          <cell r="AO46">
            <v>0</v>
          </cell>
          <cell r="AP46">
            <v>0</v>
          </cell>
          <cell r="AQ46">
            <v>2557694.88</v>
          </cell>
          <cell r="AR46">
            <v>19987200</v>
          </cell>
          <cell r="AS46">
            <v>3997440</v>
          </cell>
          <cell r="AT46">
            <v>0</v>
          </cell>
          <cell r="AU46">
            <v>24</v>
          </cell>
          <cell r="AV46">
            <v>0</v>
          </cell>
          <cell r="AW46">
            <v>0</v>
          </cell>
          <cell r="AX46">
            <v>0</v>
          </cell>
          <cell r="AY46">
            <v>0</v>
          </cell>
          <cell r="AZ46">
            <v>0</v>
          </cell>
          <cell r="BA46">
            <v>3</v>
          </cell>
          <cell r="BB46">
            <v>0</v>
          </cell>
          <cell r="BC46">
            <v>22</v>
          </cell>
          <cell r="BD46">
            <v>2</v>
          </cell>
          <cell r="BE46">
            <v>0</v>
          </cell>
          <cell r="BF46">
            <v>4</v>
          </cell>
          <cell r="BG46">
            <v>552</v>
          </cell>
          <cell r="BH46">
            <v>0</v>
          </cell>
          <cell r="BI46">
            <v>0</v>
          </cell>
          <cell r="BJ46">
            <v>0</v>
          </cell>
          <cell r="BK46">
            <v>0</v>
          </cell>
          <cell r="BL46">
            <v>0</v>
          </cell>
          <cell r="BM46">
            <v>552</v>
          </cell>
          <cell r="BN46">
            <v>22</v>
          </cell>
          <cell r="BO46">
            <v>16</v>
          </cell>
          <cell r="BP46">
            <v>0</v>
          </cell>
          <cell r="BQ46">
            <v>0</v>
          </cell>
          <cell r="BR46">
            <v>0</v>
          </cell>
          <cell r="BS46">
            <v>0</v>
          </cell>
          <cell r="BT46">
            <v>0</v>
          </cell>
          <cell r="BU46">
            <v>0</v>
          </cell>
          <cell r="BV46">
            <v>0</v>
          </cell>
          <cell r="BW46">
            <v>0</v>
          </cell>
          <cell r="BX46">
            <v>0</v>
          </cell>
          <cell r="BY46">
            <v>0</v>
          </cell>
          <cell r="BZ46">
            <v>0</v>
          </cell>
        </row>
        <row r="47">
          <cell r="C47" t="str">
            <v>Kataka CHS</v>
          </cell>
          <cell r="D47">
            <v>0</v>
          </cell>
          <cell r="E47">
            <v>0</v>
          </cell>
          <cell r="F47">
            <v>1344</v>
          </cell>
          <cell r="G47">
            <v>1</v>
          </cell>
          <cell r="H47">
            <v>0</v>
          </cell>
          <cell r="I47">
            <v>135</v>
          </cell>
          <cell r="J47">
            <v>269</v>
          </cell>
          <cell r="K47">
            <v>472</v>
          </cell>
          <cell r="L47">
            <v>0</v>
          </cell>
          <cell r="M47">
            <v>59</v>
          </cell>
          <cell r="N47">
            <v>13</v>
          </cell>
          <cell r="O47">
            <v>2</v>
          </cell>
          <cell r="P47">
            <v>1</v>
          </cell>
          <cell r="Q47">
            <v>0</v>
          </cell>
          <cell r="R47">
            <v>14</v>
          </cell>
          <cell r="S47">
            <v>0</v>
          </cell>
          <cell r="T47">
            <v>1</v>
          </cell>
          <cell r="U47">
            <v>0</v>
          </cell>
          <cell r="V47">
            <v>1</v>
          </cell>
          <cell r="W47">
            <v>168</v>
          </cell>
          <cell r="X47">
            <v>0</v>
          </cell>
          <cell r="Y47">
            <v>45</v>
          </cell>
          <cell r="Z47">
            <v>6</v>
          </cell>
          <cell r="AA47">
            <v>0</v>
          </cell>
          <cell r="AB47">
            <v>0</v>
          </cell>
          <cell r="AC47">
            <v>0</v>
          </cell>
          <cell r="AD47">
            <v>0</v>
          </cell>
          <cell r="AE47">
            <v>0</v>
          </cell>
          <cell r="AF47">
            <v>0</v>
          </cell>
          <cell r="AG47">
            <v>0</v>
          </cell>
          <cell r="AH47">
            <v>9</v>
          </cell>
          <cell r="AI47">
            <v>0</v>
          </cell>
          <cell r="AJ47">
            <v>0</v>
          </cell>
          <cell r="AK47">
            <v>0</v>
          </cell>
          <cell r="AL47">
            <v>0</v>
          </cell>
          <cell r="AM47">
            <v>0</v>
          </cell>
          <cell r="AN47">
            <v>0</v>
          </cell>
          <cell r="AO47">
            <v>0</v>
          </cell>
          <cell r="AP47">
            <v>0</v>
          </cell>
          <cell r="AQ47">
            <v>1278847.44</v>
          </cell>
          <cell r="AR47">
            <v>10992960</v>
          </cell>
          <cell r="AS47">
            <v>2998080</v>
          </cell>
          <cell r="AT47">
            <v>0</v>
          </cell>
          <cell r="AU47">
            <v>14</v>
          </cell>
          <cell r="AV47">
            <v>0</v>
          </cell>
          <cell r="AW47">
            <v>0</v>
          </cell>
          <cell r="AX47">
            <v>0</v>
          </cell>
          <cell r="AY47">
            <v>0</v>
          </cell>
          <cell r="AZ47">
            <v>0</v>
          </cell>
          <cell r="BA47">
            <v>3</v>
          </cell>
          <cell r="BB47">
            <v>0</v>
          </cell>
          <cell r="BC47">
            <v>13</v>
          </cell>
          <cell r="BD47">
            <v>1</v>
          </cell>
          <cell r="BE47">
            <v>0</v>
          </cell>
          <cell r="BF47">
            <v>2</v>
          </cell>
          <cell r="BG47">
            <v>269</v>
          </cell>
          <cell r="BH47">
            <v>0</v>
          </cell>
          <cell r="BI47">
            <v>0</v>
          </cell>
          <cell r="BJ47">
            <v>0</v>
          </cell>
          <cell r="BK47">
            <v>0</v>
          </cell>
          <cell r="BL47">
            <v>0</v>
          </cell>
          <cell r="BM47">
            <v>269</v>
          </cell>
          <cell r="BN47">
            <v>13</v>
          </cell>
          <cell r="BO47">
            <v>9</v>
          </cell>
          <cell r="BP47">
            <v>0</v>
          </cell>
          <cell r="BQ47">
            <v>0</v>
          </cell>
          <cell r="BR47">
            <v>0</v>
          </cell>
          <cell r="BS47">
            <v>0</v>
          </cell>
          <cell r="BT47">
            <v>0</v>
          </cell>
          <cell r="BU47">
            <v>0</v>
          </cell>
          <cell r="BV47">
            <v>0</v>
          </cell>
          <cell r="BW47">
            <v>0</v>
          </cell>
          <cell r="BX47">
            <v>0</v>
          </cell>
          <cell r="BY47">
            <v>0</v>
          </cell>
          <cell r="BZ47">
            <v>0</v>
          </cell>
        </row>
        <row r="48">
          <cell r="C48" t="str">
            <v>Sambalpur CHS</v>
          </cell>
          <cell r="D48">
            <v>0</v>
          </cell>
          <cell r="E48">
            <v>0</v>
          </cell>
          <cell r="F48">
            <v>864</v>
          </cell>
          <cell r="G48">
            <v>1</v>
          </cell>
          <cell r="H48">
            <v>0</v>
          </cell>
          <cell r="I48">
            <v>116</v>
          </cell>
          <cell r="J48">
            <v>233</v>
          </cell>
          <cell r="K48">
            <v>272</v>
          </cell>
          <cell r="L48">
            <v>0</v>
          </cell>
          <cell r="M48">
            <v>34</v>
          </cell>
          <cell r="N48">
            <v>8</v>
          </cell>
          <cell r="O48">
            <v>0</v>
          </cell>
          <cell r="P48">
            <v>1</v>
          </cell>
          <cell r="Q48">
            <v>0</v>
          </cell>
          <cell r="R48">
            <v>9</v>
          </cell>
          <cell r="S48">
            <v>0</v>
          </cell>
          <cell r="T48">
            <v>1</v>
          </cell>
          <cell r="U48">
            <v>0</v>
          </cell>
          <cell r="V48">
            <v>1</v>
          </cell>
          <cell r="W48">
            <v>108</v>
          </cell>
          <cell r="X48">
            <v>0</v>
          </cell>
          <cell r="Y48">
            <v>25</v>
          </cell>
          <cell r="Z48">
            <v>4</v>
          </cell>
          <cell r="AA48">
            <v>0</v>
          </cell>
          <cell r="AB48">
            <v>0</v>
          </cell>
          <cell r="AC48">
            <v>0</v>
          </cell>
          <cell r="AD48">
            <v>0</v>
          </cell>
          <cell r="AE48">
            <v>0</v>
          </cell>
          <cell r="AF48">
            <v>0</v>
          </cell>
          <cell r="AG48">
            <v>0</v>
          </cell>
          <cell r="AH48">
            <v>9</v>
          </cell>
          <cell r="AI48">
            <v>0</v>
          </cell>
          <cell r="AJ48">
            <v>0</v>
          </cell>
          <cell r="AK48">
            <v>0</v>
          </cell>
          <cell r="AL48">
            <v>0</v>
          </cell>
          <cell r="AM48">
            <v>0</v>
          </cell>
          <cell r="AN48">
            <v>0</v>
          </cell>
          <cell r="AO48">
            <v>0</v>
          </cell>
          <cell r="AP48">
            <v>0</v>
          </cell>
          <cell r="AQ48">
            <v>0</v>
          </cell>
          <cell r="AR48">
            <v>7994880</v>
          </cell>
          <cell r="AS48">
            <v>999360</v>
          </cell>
          <cell r="AT48">
            <v>0</v>
          </cell>
          <cell r="AU48">
            <v>9</v>
          </cell>
          <cell r="AV48">
            <v>0</v>
          </cell>
          <cell r="AW48">
            <v>0</v>
          </cell>
          <cell r="AX48">
            <v>0</v>
          </cell>
          <cell r="AY48">
            <v>0</v>
          </cell>
          <cell r="AZ48">
            <v>0</v>
          </cell>
          <cell r="BA48">
            <v>0</v>
          </cell>
          <cell r="BB48">
            <v>0</v>
          </cell>
          <cell r="BC48">
            <v>8</v>
          </cell>
          <cell r="BD48">
            <v>1</v>
          </cell>
          <cell r="BE48">
            <v>0</v>
          </cell>
          <cell r="BF48">
            <v>0</v>
          </cell>
          <cell r="BG48">
            <v>233</v>
          </cell>
          <cell r="BH48">
            <v>0</v>
          </cell>
          <cell r="BI48">
            <v>0</v>
          </cell>
          <cell r="BJ48">
            <v>0</v>
          </cell>
          <cell r="BK48">
            <v>0</v>
          </cell>
          <cell r="BL48">
            <v>0</v>
          </cell>
          <cell r="BM48">
            <v>233</v>
          </cell>
          <cell r="BN48">
            <v>8</v>
          </cell>
          <cell r="BO48">
            <v>9</v>
          </cell>
          <cell r="BP48">
            <v>0</v>
          </cell>
          <cell r="BQ48">
            <v>0</v>
          </cell>
          <cell r="BR48">
            <v>0</v>
          </cell>
          <cell r="BS48">
            <v>0</v>
          </cell>
          <cell r="BT48">
            <v>0</v>
          </cell>
          <cell r="BU48">
            <v>0</v>
          </cell>
          <cell r="BV48">
            <v>0</v>
          </cell>
          <cell r="BW48">
            <v>0</v>
          </cell>
          <cell r="BX48">
            <v>0</v>
          </cell>
          <cell r="BY48">
            <v>0</v>
          </cell>
          <cell r="BZ48">
            <v>0</v>
          </cell>
        </row>
        <row r="49">
          <cell r="C49" t="str">
            <v>Brahmapur CHS</v>
          </cell>
          <cell r="D49">
            <v>0</v>
          </cell>
          <cell r="E49">
            <v>0</v>
          </cell>
          <cell r="F49">
            <v>864</v>
          </cell>
          <cell r="G49">
            <v>1</v>
          </cell>
          <cell r="H49">
            <v>0</v>
          </cell>
          <cell r="I49">
            <v>85</v>
          </cell>
          <cell r="J49">
            <v>170</v>
          </cell>
          <cell r="K49">
            <v>336</v>
          </cell>
          <cell r="L49">
            <v>0</v>
          </cell>
          <cell r="M49">
            <v>42</v>
          </cell>
          <cell r="N49">
            <v>8</v>
          </cell>
          <cell r="O49">
            <v>0</v>
          </cell>
          <cell r="P49">
            <v>1</v>
          </cell>
          <cell r="Q49">
            <v>0</v>
          </cell>
          <cell r="R49">
            <v>9</v>
          </cell>
          <cell r="S49">
            <v>0</v>
          </cell>
          <cell r="T49">
            <v>1</v>
          </cell>
          <cell r="U49">
            <v>0</v>
          </cell>
          <cell r="V49">
            <v>1</v>
          </cell>
          <cell r="W49">
            <v>108</v>
          </cell>
          <cell r="X49">
            <v>0</v>
          </cell>
          <cell r="Y49">
            <v>25</v>
          </cell>
          <cell r="Z49">
            <v>0</v>
          </cell>
          <cell r="AA49">
            <v>0</v>
          </cell>
          <cell r="AB49">
            <v>0</v>
          </cell>
          <cell r="AC49">
            <v>0</v>
          </cell>
          <cell r="AD49">
            <v>0</v>
          </cell>
          <cell r="AE49">
            <v>0</v>
          </cell>
          <cell r="AF49">
            <v>0</v>
          </cell>
          <cell r="AG49">
            <v>0</v>
          </cell>
          <cell r="AH49">
            <v>6</v>
          </cell>
          <cell r="AI49">
            <v>0</v>
          </cell>
          <cell r="AJ49">
            <v>0</v>
          </cell>
          <cell r="AK49">
            <v>0</v>
          </cell>
          <cell r="AL49">
            <v>0</v>
          </cell>
          <cell r="AM49">
            <v>0</v>
          </cell>
          <cell r="AN49">
            <v>0</v>
          </cell>
          <cell r="AO49">
            <v>0</v>
          </cell>
          <cell r="AP49">
            <v>0</v>
          </cell>
          <cell r="AQ49">
            <v>0</v>
          </cell>
          <cell r="AR49">
            <v>6995520</v>
          </cell>
          <cell r="AS49">
            <v>1998720</v>
          </cell>
          <cell r="AT49">
            <v>0</v>
          </cell>
          <cell r="AU49">
            <v>9</v>
          </cell>
          <cell r="AV49">
            <v>0</v>
          </cell>
          <cell r="AW49">
            <v>0</v>
          </cell>
          <cell r="AX49">
            <v>0</v>
          </cell>
          <cell r="AY49">
            <v>0</v>
          </cell>
          <cell r="AZ49">
            <v>0</v>
          </cell>
          <cell r="BA49">
            <v>6</v>
          </cell>
          <cell r="BB49">
            <v>0</v>
          </cell>
          <cell r="BC49">
            <v>8</v>
          </cell>
          <cell r="BD49">
            <v>1</v>
          </cell>
          <cell r="BE49">
            <v>0</v>
          </cell>
          <cell r="BF49">
            <v>0</v>
          </cell>
          <cell r="BG49">
            <v>170</v>
          </cell>
          <cell r="BH49">
            <v>0</v>
          </cell>
          <cell r="BI49">
            <v>0</v>
          </cell>
          <cell r="BJ49">
            <v>0</v>
          </cell>
          <cell r="BK49">
            <v>0</v>
          </cell>
          <cell r="BL49">
            <v>0</v>
          </cell>
          <cell r="BM49">
            <v>170</v>
          </cell>
          <cell r="BN49">
            <v>8</v>
          </cell>
          <cell r="BO49">
            <v>6</v>
          </cell>
          <cell r="BP49">
            <v>0</v>
          </cell>
          <cell r="BQ49">
            <v>0</v>
          </cell>
          <cell r="BR49">
            <v>0</v>
          </cell>
          <cell r="BS49">
            <v>0</v>
          </cell>
          <cell r="BT49">
            <v>0</v>
          </cell>
          <cell r="BU49">
            <v>0</v>
          </cell>
          <cell r="BV49">
            <v>0</v>
          </cell>
          <cell r="BW49">
            <v>0</v>
          </cell>
          <cell r="BX49">
            <v>0</v>
          </cell>
          <cell r="BY49">
            <v>0</v>
          </cell>
          <cell r="BZ49">
            <v>0</v>
          </cell>
        </row>
        <row r="50">
          <cell r="C50" t="str">
            <v>Rourkella CHS</v>
          </cell>
          <cell r="D50">
            <v>0</v>
          </cell>
          <cell r="E50">
            <v>0</v>
          </cell>
          <cell r="F50">
            <v>1056</v>
          </cell>
          <cell r="G50">
            <v>1</v>
          </cell>
          <cell r="H50">
            <v>0</v>
          </cell>
          <cell r="I50">
            <v>224</v>
          </cell>
          <cell r="J50">
            <v>447</v>
          </cell>
          <cell r="K50">
            <v>432</v>
          </cell>
          <cell r="L50">
            <v>0</v>
          </cell>
          <cell r="M50">
            <v>54</v>
          </cell>
          <cell r="N50">
            <v>10</v>
          </cell>
          <cell r="O50">
            <v>1</v>
          </cell>
          <cell r="P50">
            <v>1</v>
          </cell>
          <cell r="Q50">
            <v>0</v>
          </cell>
          <cell r="R50">
            <v>11</v>
          </cell>
          <cell r="S50">
            <v>0</v>
          </cell>
          <cell r="T50">
            <v>1</v>
          </cell>
          <cell r="U50">
            <v>0</v>
          </cell>
          <cell r="V50">
            <v>1</v>
          </cell>
          <cell r="W50">
            <v>132</v>
          </cell>
          <cell r="X50">
            <v>0</v>
          </cell>
          <cell r="Y50">
            <v>33</v>
          </cell>
          <cell r="Z50">
            <v>3</v>
          </cell>
          <cell r="AA50">
            <v>0</v>
          </cell>
          <cell r="AB50">
            <v>0</v>
          </cell>
          <cell r="AC50">
            <v>0</v>
          </cell>
          <cell r="AD50">
            <v>0</v>
          </cell>
          <cell r="AE50">
            <v>0</v>
          </cell>
          <cell r="AF50">
            <v>0</v>
          </cell>
          <cell r="AG50">
            <v>0</v>
          </cell>
          <cell r="AH50">
            <v>9</v>
          </cell>
          <cell r="AI50">
            <v>0</v>
          </cell>
          <cell r="AJ50">
            <v>0</v>
          </cell>
          <cell r="AK50">
            <v>0</v>
          </cell>
          <cell r="AL50">
            <v>0</v>
          </cell>
          <cell r="AM50">
            <v>0</v>
          </cell>
          <cell r="AN50">
            <v>0</v>
          </cell>
          <cell r="AO50">
            <v>0</v>
          </cell>
          <cell r="AP50">
            <v>0</v>
          </cell>
          <cell r="AQ50">
            <v>639423.72</v>
          </cell>
          <cell r="AR50">
            <v>8994240</v>
          </cell>
          <cell r="AS50">
            <v>1998720</v>
          </cell>
          <cell r="AT50">
            <v>0</v>
          </cell>
          <cell r="AU50">
            <v>11</v>
          </cell>
          <cell r="AV50">
            <v>0</v>
          </cell>
          <cell r="AW50">
            <v>0</v>
          </cell>
          <cell r="AX50">
            <v>0</v>
          </cell>
          <cell r="AY50">
            <v>0</v>
          </cell>
          <cell r="AZ50">
            <v>0</v>
          </cell>
          <cell r="BA50">
            <v>2</v>
          </cell>
          <cell r="BB50">
            <v>0</v>
          </cell>
          <cell r="BC50">
            <v>10</v>
          </cell>
          <cell r="BD50">
            <v>1</v>
          </cell>
          <cell r="BE50">
            <v>0</v>
          </cell>
          <cell r="BF50">
            <v>1</v>
          </cell>
          <cell r="BG50">
            <v>447</v>
          </cell>
          <cell r="BH50">
            <v>0</v>
          </cell>
          <cell r="BI50">
            <v>0</v>
          </cell>
          <cell r="BJ50">
            <v>0</v>
          </cell>
          <cell r="BK50">
            <v>0</v>
          </cell>
          <cell r="BL50">
            <v>0</v>
          </cell>
          <cell r="BM50">
            <v>447</v>
          </cell>
          <cell r="BN50">
            <v>10</v>
          </cell>
          <cell r="BO50">
            <v>9</v>
          </cell>
          <cell r="BP50">
            <v>0</v>
          </cell>
          <cell r="BQ50">
            <v>0</v>
          </cell>
          <cell r="BR50">
            <v>0</v>
          </cell>
          <cell r="BS50">
            <v>0</v>
          </cell>
          <cell r="BT50">
            <v>0</v>
          </cell>
          <cell r="BU50">
            <v>0</v>
          </cell>
          <cell r="BV50">
            <v>0</v>
          </cell>
          <cell r="BW50">
            <v>0</v>
          </cell>
          <cell r="BX50">
            <v>0</v>
          </cell>
          <cell r="BY50">
            <v>0</v>
          </cell>
          <cell r="BZ50">
            <v>0</v>
          </cell>
        </row>
        <row r="51">
          <cell r="C51" t="str">
            <v>FM MCH, Baleshwar</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v>
          </cell>
        </row>
        <row r="52">
          <cell r="C52" t="str">
            <v>BB MCH, Balangir</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row>
        <row r="53">
          <cell r="C53" t="str">
            <v>SLN MCH, Koraput</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v>
          </cell>
        </row>
        <row r="54">
          <cell r="C54" t="str">
            <v>PRM MCH, Mayurbhanj</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row>
        <row r="55">
          <cell r="C55" t="str">
            <v>SJ MCH, Puri</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row>
        <row r="56">
          <cell r="C56" t="str">
            <v>AHRCC, Kataka</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row>
        <row r="57">
          <cell r="C57" t="str">
            <v>MHI, Kataka</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row>
        <row r="58">
          <cell r="C58" t="str">
            <v>DD, MCH, Kendujhar</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row>
        <row r="59">
          <cell r="C59" t="str">
            <v>GMCH, Sundaragada</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row>
        <row r="60">
          <cell r="C60" t="str">
            <v>SCB Dental, Kataka</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row>
        <row r="61">
          <cell r="C61" t="str">
            <v>MCH Kalahandi</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row>
        <row r="62">
          <cell r="C62" t="str">
            <v>MCH Talcher, Anugola</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row>
        <row r="63">
          <cell r="C63" t="str">
            <v>MCH Jajpur</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row>
        <row r="64">
          <cell r="C64" t="str">
            <v>MCH Kandhamal</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row>
        <row r="65">
          <cell r="C65" t="str">
            <v>PGIMER, Capital Hospital, Bhubaneswar</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row>
        <row r="66">
          <cell r="C66" t="str">
            <v>AIIMS, Bhubaneswar</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row>
        <row r="67">
          <cell r="C67" t="str">
            <v>State</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34</v>
          </cell>
          <cell r="AB67">
            <v>34</v>
          </cell>
          <cell r="AC67">
            <v>2</v>
          </cell>
          <cell r="AD67">
            <v>1</v>
          </cell>
          <cell r="AE67">
            <v>49</v>
          </cell>
          <cell r="AF67">
            <v>0</v>
          </cell>
          <cell r="AG67">
            <v>4850000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160</v>
          </cell>
          <cell r="BJ67">
            <v>3</v>
          </cell>
          <cell r="BK67">
            <v>0</v>
          </cell>
          <cell r="BL67">
            <v>5</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Bhubaneswar CHS</v>
          </cell>
          <cell r="C35">
            <v>21</v>
          </cell>
          <cell r="D35">
            <v>11</v>
          </cell>
          <cell r="E35">
            <v>47</v>
          </cell>
          <cell r="F35">
            <v>11</v>
          </cell>
          <cell r="G35">
            <v>11</v>
          </cell>
          <cell r="H35">
            <v>9</v>
          </cell>
          <cell r="I35">
            <v>0</v>
          </cell>
          <cell r="J35">
            <v>15</v>
          </cell>
          <cell r="K35">
            <v>1</v>
          </cell>
          <cell r="L35">
            <v>1</v>
          </cell>
          <cell r="M35">
            <v>1</v>
          </cell>
          <cell r="N35">
            <v>1</v>
          </cell>
          <cell r="O35">
            <v>22</v>
          </cell>
          <cell r="P35">
            <v>4</v>
          </cell>
        </row>
        <row r="36">
          <cell r="B36" t="str">
            <v>Kataka CHS</v>
          </cell>
          <cell r="C36">
            <v>0</v>
          </cell>
          <cell r="D36">
            <v>11</v>
          </cell>
          <cell r="E36">
            <v>20</v>
          </cell>
          <cell r="F36">
            <v>5</v>
          </cell>
          <cell r="G36">
            <v>5</v>
          </cell>
          <cell r="H36">
            <v>6</v>
          </cell>
          <cell r="I36">
            <v>2</v>
          </cell>
          <cell r="J36">
            <v>6</v>
          </cell>
          <cell r="K36">
            <v>2</v>
          </cell>
          <cell r="N36">
            <v>1</v>
          </cell>
          <cell r="O36">
            <v>13</v>
          </cell>
          <cell r="P36">
            <v>2</v>
          </cell>
        </row>
        <row r="37">
          <cell r="B37" t="str">
            <v>Sambalpur CHS</v>
          </cell>
          <cell r="C37">
            <v>7</v>
          </cell>
          <cell r="D37">
            <v>10</v>
          </cell>
          <cell r="E37">
            <v>0</v>
          </cell>
          <cell r="F37">
            <v>4</v>
          </cell>
          <cell r="G37">
            <v>0</v>
          </cell>
          <cell r="H37">
            <v>1</v>
          </cell>
          <cell r="I37">
            <v>0</v>
          </cell>
          <cell r="J37">
            <v>4</v>
          </cell>
          <cell r="O37">
            <v>8</v>
          </cell>
        </row>
        <row r="38">
          <cell r="B38" t="str">
            <v>Brahmapur CHS</v>
          </cell>
          <cell r="C38">
            <v>5</v>
          </cell>
          <cell r="D38">
            <v>14</v>
          </cell>
          <cell r="E38">
            <v>0</v>
          </cell>
          <cell r="F38">
            <v>6</v>
          </cell>
          <cell r="G38">
            <v>0</v>
          </cell>
          <cell r="H38">
            <v>6</v>
          </cell>
          <cell r="I38">
            <v>0</v>
          </cell>
          <cell r="J38">
            <v>7</v>
          </cell>
          <cell r="O38">
            <v>8</v>
          </cell>
        </row>
        <row r="39">
          <cell r="B39" t="str">
            <v>Rourkella CHS</v>
          </cell>
          <cell r="C39">
            <v>13</v>
          </cell>
          <cell r="D39">
            <v>19</v>
          </cell>
          <cell r="E39">
            <v>8</v>
          </cell>
          <cell r="F39">
            <v>10</v>
          </cell>
          <cell r="G39">
            <v>3</v>
          </cell>
          <cell r="H39">
            <v>8</v>
          </cell>
          <cell r="I39">
            <v>0</v>
          </cell>
          <cell r="J39">
            <v>6</v>
          </cell>
          <cell r="N39">
            <v>1</v>
          </cell>
          <cell r="O39">
            <v>10</v>
          </cell>
          <cell r="P39">
            <v>1</v>
          </cell>
        </row>
        <row r="40">
          <cell r="B40" t="str">
            <v>SPMU</v>
          </cell>
          <cell r="C40">
            <v>305</v>
          </cell>
          <cell r="D40">
            <v>79</v>
          </cell>
          <cell r="E40">
            <v>24</v>
          </cell>
          <cell r="F40">
            <v>29</v>
          </cell>
          <cell r="G40">
            <v>4</v>
          </cell>
          <cell r="H40">
            <v>3</v>
          </cell>
          <cell r="I40">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5</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5</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6</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24</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14</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9</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9</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11</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FN55">
            <v>120</v>
          </cell>
          <cell r="GC55">
            <v>5</v>
          </cell>
          <cell r="GO55">
            <v>0</v>
          </cell>
          <cell r="GQ55">
            <v>0</v>
          </cell>
          <cell r="HC55">
            <v>0</v>
          </cell>
        </row>
        <row r="56">
          <cell r="B56" t="str">
            <v>SJ MCH, Puri</v>
          </cell>
          <cell r="BR56">
            <v>0</v>
          </cell>
          <cell r="CJ56">
            <v>0</v>
          </cell>
          <cell r="DH56">
            <v>0</v>
          </cell>
          <cell r="FN56">
            <v>120</v>
          </cell>
          <cell r="GC56">
            <v>5</v>
          </cell>
          <cell r="GO56">
            <v>0</v>
          </cell>
          <cell r="GQ56">
            <v>0</v>
          </cell>
          <cell r="HC56">
            <v>0</v>
          </cell>
        </row>
        <row r="57">
          <cell r="B57" t="str">
            <v>AHRCC, Kataka</v>
          </cell>
          <cell r="BR57">
            <v>0</v>
          </cell>
          <cell r="CJ57">
            <v>0</v>
          </cell>
          <cell r="GO57">
            <v>0</v>
          </cell>
          <cell r="GQ57">
            <v>0</v>
          </cell>
          <cell r="HC57">
            <v>0</v>
          </cell>
        </row>
        <row r="58">
          <cell r="B58" t="str">
            <v>MHI, Kataka</v>
          </cell>
          <cell r="BR58">
            <v>0</v>
          </cell>
          <cell r="CJ58">
            <v>0</v>
          </cell>
          <cell r="GO58">
            <v>0</v>
          </cell>
          <cell r="GQ58">
            <v>0</v>
          </cell>
          <cell r="HC58">
            <v>0</v>
          </cell>
        </row>
        <row r="59">
          <cell r="B59" t="str">
            <v>DD, MCH, Kendujhar</v>
          </cell>
          <cell r="BR59">
            <v>0</v>
          </cell>
          <cell r="CJ59">
            <v>0</v>
          </cell>
          <cell r="FN59">
            <v>120</v>
          </cell>
          <cell r="GC59">
            <v>5</v>
          </cell>
          <cell r="GO59">
            <v>0</v>
          </cell>
          <cell r="GQ59">
            <v>0</v>
          </cell>
          <cell r="HC59">
            <v>0</v>
          </cell>
        </row>
        <row r="60">
          <cell r="B60" t="str">
            <v>GMCH, Sundaragada</v>
          </cell>
          <cell r="BR60">
            <v>0</v>
          </cell>
          <cell r="CJ60">
            <v>0</v>
          </cell>
          <cell r="FN60">
            <v>120</v>
          </cell>
          <cell r="GC60">
            <v>5</v>
          </cell>
          <cell r="GO60">
            <v>0</v>
          </cell>
          <cell r="GQ60">
            <v>0</v>
          </cell>
          <cell r="HC60">
            <v>0</v>
          </cell>
        </row>
        <row r="61">
          <cell r="B61" t="str">
            <v>SCB Dental, Kataka</v>
          </cell>
          <cell r="BR61">
            <v>0</v>
          </cell>
          <cell r="CJ61">
            <v>0</v>
          </cell>
          <cell r="FN61">
            <v>120</v>
          </cell>
          <cell r="GO61">
            <v>0</v>
          </cell>
          <cell r="GQ61">
            <v>0</v>
          </cell>
          <cell r="HC61">
            <v>0</v>
          </cell>
        </row>
        <row r="62">
          <cell r="B62" t="str">
            <v>MCH Kalahandi</v>
          </cell>
          <cell r="BR62">
            <v>0</v>
          </cell>
          <cell r="CJ62">
            <v>0</v>
          </cell>
          <cell r="FN62">
            <v>120</v>
          </cell>
          <cell r="GC62">
            <v>5</v>
          </cell>
          <cell r="GO62">
            <v>0</v>
          </cell>
          <cell r="GQ62">
            <v>0</v>
          </cell>
          <cell r="HC62">
            <v>0</v>
          </cell>
        </row>
        <row r="63">
          <cell r="B63" t="str">
            <v>MCH Talcher, Anugola</v>
          </cell>
          <cell r="BR63">
            <v>0</v>
          </cell>
          <cell r="CJ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1125185.76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HSS-4_IPHS 2026-27"/>
      <sheetName val="District Abstract 2026-27"/>
      <sheetName val="Abstract Budget"/>
      <sheetName val="Abstract New constructions"/>
      <sheetName val="New Const CHC"/>
      <sheetName val="New Const PHC"/>
      <sheetName val="Other Upgradation Works"/>
      <sheetName val="SC_ IPHS Infra Budget"/>
      <sheetName val="HSS-4_ IPHS Civil Format 2026-2"/>
    </sheetNames>
    <sheetDataSet>
      <sheetData sheetId="0"/>
      <sheetData sheetId="1">
        <row r="8">
          <cell r="B8" t="str">
            <v>Anugola</v>
          </cell>
          <cell r="C8">
            <v>0</v>
          </cell>
          <cell r="D8">
            <v>0</v>
          </cell>
          <cell r="E8">
            <v>0</v>
          </cell>
          <cell r="F8">
            <v>0</v>
          </cell>
          <cell r="G8">
            <v>0</v>
          </cell>
          <cell r="H8">
            <v>0</v>
          </cell>
          <cell r="I8">
            <v>0</v>
          </cell>
          <cell r="J8">
            <v>0</v>
          </cell>
          <cell r="K8">
            <v>1</v>
          </cell>
          <cell r="L8">
            <v>30</v>
          </cell>
          <cell r="M8">
            <v>0</v>
          </cell>
          <cell r="N8">
            <v>0</v>
          </cell>
          <cell r="O8">
            <v>0</v>
          </cell>
          <cell r="P8">
            <v>0</v>
          </cell>
          <cell r="Q8">
            <v>0</v>
          </cell>
          <cell r="R8">
            <v>0</v>
          </cell>
          <cell r="S8">
            <v>0</v>
          </cell>
          <cell r="T8">
            <v>0</v>
          </cell>
          <cell r="U8">
            <v>0</v>
          </cell>
          <cell r="V8">
            <v>0</v>
          </cell>
          <cell r="W8">
            <v>1</v>
          </cell>
          <cell r="X8">
            <v>10</v>
          </cell>
          <cell r="Y8">
            <v>1</v>
          </cell>
          <cell r="Z8">
            <v>0.1</v>
          </cell>
          <cell r="AA8">
            <v>0</v>
          </cell>
          <cell r="AB8">
            <v>0</v>
          </cell>
          <cell r="AC8">
            <v>0</v>
          </cell>
          <cell r="AD8">
            <v>0</v>
          </cell>
          <cell r="AE8">
            <v>0</v>
          </cell>
          <cell r="AF8">
            <v>0</v>
          </cell>
          <cell r="AG8">
            <v>0</v>
          </cell>
          <cell r="AH8">
            <v>0</v>
          </cell>
          <cell r="AI8">
            <v>40.1</v>
          </cell>
        </row>
        <row r="9">
          <cell r="B9" t="str">
            <v>Baleshwar</v>
          </cell>
          <cell r="C9">
            <v>0</v>
          </cell>
          <cell r="D9">
            <v>0</v>
          </cell>
          <cell r="E9">
            <v>0</v>
          </cell>
          <cell r="F9">
            <v>0</v>
          </cell>
          <cell r="G9">
            <v>0</v>
          </cell>
          <cell r="H9">
            <v>0</v>
          </cell>
          <cell r="I9">
            <v>0</v>
          </cell>
          <cell r="J9">
            <v>0</v>
          </cell>
          <cell r="K9">
            <v>0</v>
          </cell>
          <cell r="L9">
            <v>0</v>
          </cell>
          <cell r="M9">
            <v>0</v>
          </cell>
          <cell r="N9">
            <v>0</v>
          </cell>
          <cell r="O9">
            <v>1</v>
          </cell>
          <cell r="P9">
            <v>7.13</v>
          </cell>
          <cell r="Q9">
            <v>0</v>
          </cell>
          <cell r="R9">
            <v>0</v>
          </cell>
          <cell r="S9">
            <v>1</v>
          </cell>
          <cell r="T9">
            <v>411</v>
          </cell>
          <cell r="U9">
            <v>0</v>
          </cell>
          <cell r="V9">
            <v>0</v>
          </cell>
          <cell r="W9">
            <v>1</v>
          </cell>
          <cell r="X9">
            <v>10</v>
          </cell>
          <cell r="Y9">
            <v>1</v>
          </cell>
          <cell r="Z9">
            <v>0.1</v>
          </cell>
          <cell r="AA9">
            <v>0</v>
          </cell>
          <cell r="AB9">
            <v>0</v>
          </cell>
          <cell r="AC9">
            <v>0</v>
          </cell>
          <cell r="AD9">
            <v>0</v>
          </cell>
          <cell r="AE9">
            <v>0</v>
          </cell>
          <cell r="AF9">
            <v>0</v>
          </cell>
          <cell r="AG9">
            <v>0</v>
          </cell>
          <cell r="AH9">
            <v>0</v>
          </cell>
          <cell r="AI9">
            <v>428.23</v>
          </cell>
        </row>
        <row r="10">
          <cell r="B10" t="str">
            <v>Baragada</v>
          </cell>
          <cell r="C10">
            <v>0</v>
          </cell>
          <cell r="D10">
            <v>0</v>
          </cell>
          <cell r="E10">
            <v>0</v>
          </cell>
          <cell r="F10">
            <v>0</v>
          </cell>
          <cell r="G10">
            <v>0</v>
          </cell>
          <cell r="H10">
            <v>0</v>
          </cell>
          <cell r="I10">
            <v>0</v>
          </cell>
          <cell r="J10">
            <v>0</v>
          </cell>
          <cell r="K10">
            <v>0</v>
          </cell>
          <cell r="L10">
            <v>0</v>
          </cell>
          <cell r="M10">
            <v>1</v>
          </cell>
          <cell r="N10">
            <v>10</v>
          </cell>
          <cell r="O10">
            <v>0</v>
          </cell>
          <cell r="P10">
            <v>0</v>
          </cell>
          <cell r="Q10">
            <v>0</v>
          </cell>
          <cell r="R10">
            <v>0</v>
          </cell>
          <cell r="S10">
            <v>0</v>
          </cell>
          <cell r="T10">
            <v>0</v>
          </cell>
          <cell r="U10">
            <v>0</v>
          </cell>
          <cell r="V10">
            <v>0</v>
          </cell>
          <cell r="W10">
            <v>1</v>
          </cell>
          <cell r="X10">
            <v>10</v>
          </cell>
          <cell r="Y10">
            <v>0</v>
          </cell>
          <cell r="Z10">
            <v>0</v>
          </cell>
          <cell r="AA10">
            <v>0</v>
          </cell>
          <cell r="AB10">
            <v>0</v>
          </cell>
          <cell r="AC10">
            <v>0</v>
          </cell>
          <cell r="AD10">
            <v>0</v>
          </cell>
          <cell r="AE10">
            <v>0</v>
          </cell>
          <cell r="AF10">
            <v>0</v>
          </cell>
          <cell r="AG10">
            <v>0</v>
          </cell>
          <cell r="AH10">
            <v>0</v>
          </cell>
          <cell r="AI10">
            <v>20</v>
          </cell>
        </row>
        <row r="11">
          <cell r="B11" t="str">
            <v>Bhadrak</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1</v>
          </cell>
          <cell r="X11">
            <v>10</v>
          </cell>
          <cell r="Y11">
            <v>1</v>
          </cell>
          <cell r="Z11">
            <v>0.1</v>
          </cell>
          <cell r="AA11">
            <v>0</v>
          </cell>
          <cell r="AB11">
            <v>0</v>
          </cell>
          <cell r="AC11">
            <v>2</v>
          </cell>
          <cell r="AD11">
            <v>72</v>
          </cell>
          <cell r="AE11">
            <v>0</v>
          </cell>
          <cell r="AF11">
            <v>0</v>
          </cell>
          <cell r="AG11">
            <v>0</v>
          </cell>
          <cell r="AH11">
            <v>0</v>
          </cell>
          <cell r="AI11">
            <v>82.1</v>
          </cell>
        </row>
        <row r="12">
          <cell r="B12" t="str">
            <v>Balangir</v>
          </cell>
          <cell r="C12">
            <v>0</v>
          </cell>
          <cell r="D12">
            <v>0</v>
          </cell>
          <cell r="E12">
            <v>0</v>
          </cell>
          <cell r="F12">
            <v>0</v>
          </cell>
          <cell r="G12">
            <v>0</v>
          </cell>
          <cell r="H12">
            <v>0</v>
          </cell>
          <cell r="I12">
            <v>1</v>
          </cell>
          <cell r="J12">
            <v>65</v>
          </cell>
          <cell r="K12">
            <v>0</v>
          </cell>
          <cell r="L12">
            <v>0</v>
          </cell>
          <cell r="M12">
            <v>1</v>
          </cell>
          <cell r="N12">
            <v>10</v>
          </cell>
          <cell r="O12">
            <v>0</v>
          </cell>
          <cell r="P12">
            <v>0</v>
          </cell>
          <cell r="Q12">
            <v>0</v>
          </cell>
          <cell r="R12">
            <v>0</v>
          </cell>
          <cell r="S12">
            <v>1</v>
          </cell>
          <cell r="T12">
            <v>411</v>
          </cell>
          <cell r="U12">
            <v>0</v>
          </cell>
          <cell r="V12">
            <v>0</v>
          </cell>
          <cell r="W12">
            <v>1</v>
          </cell>
          <cell r="X12">
            <v>10</v>
          </cell>
          <cell r="Y12">
            <v>1</v>
          </cell>
          <cell r="Z12">
            <v>0.1</v>
          </cell>
          <cell r="AA12">
            <v>0</v>
          </cell>
          <cell r="AB12">
            <v>0</v>
          </cell>
          <cell r="AC12">
            <v>2</v>
          </cell>
          <cell r="AD12">
            <v>72</v>
          </cell>
          <cell r="AE12">
            <v>0</v>
          </cell>
          <cell r="AF12">
            <v>0</v>
          </cell>
          <cell r="AG12">
            <v>0</v>
          </cell>
          <cell r="AH12">
            <v>0</v>
          </cell>
          <cell r="AI12">
            <v>568.1</v>
          </cell>
        </row>
        <row r="13">
          <cell r="B13" t="str">
            <v>Boudh</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1</v>
          </cell>
          <cell r="X13">
            <v>10</v>
          </cell>
          <cell r="Y13">
            <v>2</v>
          </cell>
          <cell r="Z13">
            <v>0.2</v>
          </cell>
          <cell r="AA13">
            <v>0</v>
          </cell>
          <cell r="AB13">
            <v>0</v>
          </cell>
          <cell r="AC13">
            <v>0</v>
          </cell>
          <cell r="AD13">
            <v>0</v>
          </cell>
          <cell r="AE13">
            <v>0</v>
          </cell>
          <cell r="AF13">
            <v>0</v>
          </cell>
          <cell r="AG13">
            <v>0</v>
          </cell>
          <cell r="AH13">
            <v>0</v>
          </cell>
          <cell r="AI13">
            <v>10.199999999999999</v>
          </cell>
        </row>
        <row r="14">
          <cell r="B14" t="str">
            <v>Kataka</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1</v>
          </cell>
          <cell r="T14">
            <v>411</v>
          </cell>
          <cell r="U14">
            <v>0</v>
          </cell>
          <cell r="V14">
            <v>0</v>
          </cell>
          <cell r="W14">
            <v>1</v>
          </cell>
          <cell r="X14">
            <v>10</v>
          </cell>
          <cell r="Y14">
            <v>1</v>
          </cell>
          <cell r="Z14">
            <v>0.1</v>
          </cell>
          <cell r="AA14">
            <v>2</v>
          </cell>
          <cell r="AB14">
            <v>100</v>
          </cell>
          <cell r="AC14">
            <v>0</v>
          </cell>
          <cell r="AD14">
            <v>0</v>
          </cell>
          <cell r="AE14">
            <v>0</v>
          </cell>
          <cell r="AF14">
            <v>0</v>
          </cell>
          <cell r="AG14">
            <v>0</v>
          </cell>
          <cell r="AH14">
            <v>0</v>
          </cell>
          <cell r="AI14">
            <v>521.1</v>
          </cell>
        </row>
        <row r="15">
          <cell r="B15" t="str">
            <v>Debagada</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1</v>
          </cell>
          <cell r="X15">
            <v>10</v>
          </cell>
          <cell r="Y15">
            <v>1</v>
          </cell>
          <cell r="Z15">
            <v>0.1</v>
          </cell>
          <cell r="AA15">
            <v>0</v>
          </cell>
          <cell r="AB15">
            <v>0</v>
          </cell>
          <cell r="AC15">
            <v>0</v>
          </cell>
          <cell r="AD15">
            <v>0</v>
          </cell>
          <cell r="AE15">
            <v>0</v>
          </cell>
          <cell r="AF15">
            <v>0</v>
          </cell>
          <cell r="AG15">
            <v>0</v>
          </cell>
          <cell r="AH15">
            <v>0</v>
          </cell>
          <cell r="AI15">
            <v>10.1</v>
          </cell>
        </row>
        <row r="16">
          <cell r="B16" t="str">
            <v>Dhenkanal</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1</v>
          </cell>
          <cell r="X16">
            <v>10</v>
          </cell>
          <cell r="Y16">
            <v>2</v>
          </cell>
          <cell r="Z16">
            <v>0.2</v>
          </cell>
          <cell r="AA16">
            <v>0</v>
          </cell>
          <cell r="AB16">
            <v>0</v>
          </cell>
          <cell r="AC16">
            <v>0</v>
          </cell>
          <cell r="AD16">
            <v>0</v>
          </cell>
          <cell r="AE16">
            <v>0</v>
          </cell>
          <cell r="AF16">
            <v>0</v>
          </cell>
          <cell r="AG16">
            <v>0</v>
          </cell>
          <cell r="AH16">
            <v>0</v>
          </cell>
          <cell r="AI16">
            <v>10.199999999999999</v>
          </cell>
        </row>
        <row r="17">
          <cell r="B17" t="str">
            <v>Gajapati</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1</v>
          </cell>
          <cell r="V17">
            <v>8</v>
          </cell>
          <cell r="W17">
            <v>1</v>
          </cell>
          <cell r="X17">
            <v>10</v>
          </cell>
          <cell r="Y17">
            <v>0</v>
          </cell>
          <cell r="Z17">
            <v>0</v>
          </cell>
          <cell r="AA17">
            <v>0</v>
          </cell>
          <cell r="AB17">
            <v>0</v>
          </cell>
          <cell r="AC17">
            <v>0</v>
          </cell>
          <cell r="AD17">
            <v>0</v>
          </cell>
          <cell r="AE17">
            <v>0</v>
          </cell>
          <cell r="AF17">
            <v>0</v>
          </cell>
          <cell r="AG17">
            <v>0</v>
          </cell>
          <cell r="AH17">
            <v>0</v>
          </cell>
          <cell r="AI17">
            <v>18</v>
          </cell>
        </row>
        <row r="18">
          <cell r="B18" t="str">
            <v>Ganjam</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1</v>
          </cell>
          <cell r="X18">
            <v>10</v>
          </cell>
          <cell r="Y18">
            <v>2</v>
          </cell>
          <cell r="Z18">
            <v>0.2</v>
          </cell>
          <cell r="AA18">
            <v>1</v>
          </cell>
          <cell r="AB18">
            <v>50</v>
          </cell>
          <cell r="AC18">
            <v>1</v>
          </cell>
          <cell r="AD18">
            <v>36</v>
          </cell>
          <cell r="AE18">
            <v>0</v>
          </cell>
          <cell r="AF18">
            <v>0</v>
          </cell>
          <cell r="AG18">
            <v>0</v>
          </cell>
          <cell r="AH18">
            <v>0</v>
          </cell>
          <cell r="AI18">
            <v>96.2</v>
          </cell>
        </row>
        <row r="19">
          <cell r="B19" t="str">
            <v>Jagatsinghpur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1</v>
          </cell>
          <cell r="X19">
            <v>10</v>
          </cell>
          <cell r="Y19">
            <v>2</v>
          </cell>
          <cell r="Z19">
            <v>0.2</v>
          </cell>
          <cell r="AA19">
            <v>1</v>
          </cell>
          <cell r="AB19">
            <v>50</v>
          </cell>
          <cell r="AC19">
            <v>1</v>
          </cell>
          <cell r="AD19">
            <v>36</v>
          </cell>
          <cell r="AE19">
            <v>0</v>
          </cell>
          <cell r="AF19">
            <v>0</v>
          </cell>
          <cell r="AG19">
            <v>0</v>
          </cell>
          <cell r="AH19">
            <v>0</v>
          </cell>
          <cell r="AI19">
            <v>96.2</v>
          </cell>
        </row>
        <row r="20">
          <cell r="B20" t="str">
            <v>Jajpur</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1</v>
          </cell>
          <cell r="X20">
            <v>10</v>
          </cell>
          <cell r="Y20">
            <v>2</v>
          </cell>
          <cell r="Z20">
            <v>0.2</v>
          </cell>
          <cell r="AA20">
            <v>0</v>
          </cell>
          <cell r="AB20">
            <v>0</v>
          </cell>
          <cell r="AC20">
            <v>0</v>
          </cell>
          <cell r="AD20">
            <v>0</v>
          </cell>
          <cell r="AE20">
            <v>0</v>
          </cell>
          <cell r="AF20">
            <v>0</v>
          </cell>
          <cell r="AG20">
            <v>0</v>
          </cell>
          <cell r="AH20">
            <v>0</v>
          </cell>
          <cell r="AI20">
            <v>10.199999999999999</v>
          </cell>
        </row>
        <row r="21">
          <cell r="B21" t="str">
            <v>Jharsuguda</v>
          </cell>
          <cell r="C21">
            <v>0</v>
          </cell>
          <cell r="D21">
            <v>0</v>
          </cell>
          <cell r="E21">
            <v>0</v>
          </cell>
          <cell r="F21">
            <v>0</v>
          </cell>
          <cell r="G21">
            <v>0</v>
          </cell>
          <cell r="H21">
            <v>0</v>
          </cell>
          <cell r="I21">
            <v>0</v>
          </cell>
          <cell r="J21">
            <v>0</v>
          </cell>
          <cell r="K21">
            <v>1</v>
          </cell>
          <cell r="L21">
            <v>30</v>
          </cell>
          <cell r="M21">
            <v>0</v>
          </cell>
          <cell r="N21">
            <v>0</v>
          </cell>
          <cell r="O21">
            <v>0</v>
          </cell>
          <cell r="P21">
            <v>0</v>
          </cell>
          <cell r="Q21">
            <v>0</v>
          </cell>
          <cell r="R21">
            <v>0</v>
          </cell>
          <cell r="S21">
            <v>0</v>
          </cell>
          <cell r="T21">
            <v>0</v>
          </cell>
          <cell r="U21">
            <v>0</v>
          </cell>
          <cell r="V21">
            <v>0</v>
          </cell>
          <cell r="W21">
            <v>1</v>
          </cell>
          <cell r="X21">
            <v>10</v>
          </cell>
          <cell r="Y21">
            <v>1</v>
          </cell>
          <cell r="Z21">
            <v>0.1</v>
          </cell>
          <cell r="AA21">
            <v>2</v>
          </cell>
          <cell r="AB21">
            <v>100</v>
          </cell>
          <cell r="AC21">
            <v>0</v>
          </cell>
          <cell r="AD21">
            <v>0</v>
          </cell>
          <cell r="AE21">
            <v>0</v>
          </cell>
          <cell r="AF21">
            <v>0</v>
          </cell>
          <cell r="AG21">
            <v>0</v>
          </cell>
          <cell r="AH21">
            <v>0</v>
          </cell>
          <cell r="AI21">
            <v>140.1</v>
          </cell>
        </row>
        <row r="22">
          <cell r="B22" t="str">
            <v>Kalahandi</v>
          </cell>
          <cell r="C22">
            <v>0</v>
          </cell>
          <cell r="D22">
            <v>0</v>
          </cell>
          <cell r="E22">
            <v>0</v>
          </cell>
          <cell r="F22">
            <v>0</v>
          </cell>
          <cell r="G22">
            <v>0</v>
          </cell>
          <cell r="H22">
            <v>0</v>
          </cell>
          <cell r="I22">
            <v>1</v>
          </cell>
          <cell r="J22">
            <v>65</v>
          </cell>
          <cell r="K22">
            <v>0</v>
          </cell>
          <cell r="L22">
            <v>0</v>
          </cell>
          <cell r="M22">
            <v>1</v>
          </cell>
          <cell r="N22">
            <v>10</v>
          </cell>
          <cell r="O22">
            <v>0</v>
          </cell>
          <cell r="P22">
            <v>0</v>
          </cell>
          <cell r="Q22">
            <v>0</v>
          </cell>
          <cell r="R22">
            <v>0</v>
          </cell>
          <cell r="S22">
            <v>0</v>
          </cell>
          <cell r="T22">
            <v>0</v>
          </cell>
          <cell r="U22">
            <v>0</v>
          </cell>
          <cell r="V22">
            <v>0</v>
          </cell>
          <cell r="W22">
            <v>1</v>
          </cell>
          <cell r="X22">
            <v>10</v>
          </cell>
          <cell r="Y22">
            <v>3</v>
          </cell>
          <cell r="Z22">
            <v>0.30000000000000004</v>
          </cell>
          <cell r="AA22">
            <v>2</v>
          </cell>
          <cell r="AB22">
            <v>100</v>
          </cell>
          <cell r="AC22">
            <v>0</v>
          </cell>
          <cell r="AD22">
            <v>0</v>
          </cell>
          <cell r="AE22">
            <v>0</v>
          </cell>
          <cell r="AF22">
            <v>0</v>
          </cell>
          <cell r="AG22">
            <v>0</v>
          </cell>
          <cell r="AH22">
            <v>0</v>
          </cell>
          <cell r="AI22">
            <v>185.3</v>
          </cell>
        </row>
        <row r="23">
          <cell r="B23" t="str">
            <v>Kandhamal</v>
          </cell>
          <cell r="C23">
            <v>0</v>
          </cell>
          <cell r="D23">
            <v>0</v>
          </cell>
          <cell r="E23">
            <v>0</v>
          </cell>
          <cell r="F23">
            <v>0</v>
          </cell>
          <cell r="G23">
            <v>0</v>
          </cell>
          <cell r="H23">
            <v>0</v>
          </cell>
          <cell r="I23">
            <v>1</v>
          </cell>
          <cell r="J23">
            <v>65</v>
          </cell>
          <cell r="K23">
            <v>0</v>
          </cell>
          <cell r="L23">
            <v>0</v>
          </cell>
          <cell r="M23">
            <v>1</v>
          </cell>
          <cell r="N23">
            <v>10</v>
          </cell>
          <cell r="O23">
            <v>0</v>
          </cell>
          <cell r="P23">
            <v>0</v>
          </cell>
          <cell r="Q23">
            <v>0</v>
          </cell>
          <cell r="R23">
            <v>0</v>
          </cell>
          <cell r="S23">
            <v>1</v>
          </cell>
          <cell r="T23">
            <v>411</v>
          </cell>
          <cell r="U23">
            <v>0</v>
          </cell>
          <cell r="V23">
            <v>0</v>
          </cell>
          <cell r="W23">
            <v>1</v>
          </cell>
          <cell r="X23">
            <v>10</v>
          </cell>
          <cell r="Y23">
            <v>3</v>
          </cell>
          <cell r="Z23">
            <v>0.30000000000000004</v>
          </cell>
          <cell r="AA23">
            <v>2</v>
          </cell>
          <cell r="AB23">
            <v>100</v>
          </cell>
          <cell r="AC23">
            <v>0</v>
          </cell>
          <cell r="AD23">
            <v>0</v>
          </cell>
          <cell r="AE23">
            <v>0</v>
          </cell>
          <cell r="AF23">
            <v>0</v>
          </cell>
          <cell r="AG23">
            <v>0</v>
          </cell>
          <cell r="AH23">
            <v>0</v>
          </cell>
          <cell r="AI23">
            <v>596.29999999999995</v>
          </cell>
        </row>
        <row r="24">
          <cell r="B24" t="str">
            <v>Kendrapada</v>
          </cell>
          <cell r="C24">
            <v>0</v>
          </cell>
          <cell r="D24">
            <v>0</v>
          </cell>
          <cell r="E24">
            <v>0</v>
          </cell>
          <cell r="F24">
            <v>0</v>
          </cell>
          <cell r="G24">
            <v>0</v>
          </cell>
          <cell r="H24">
            <v>0</v>
          </cell>
          <cell r="I24">
            <v>0</v>
          </cell>
          <cell r="J24">
            <v>0</v>
          </cell>
          <cell r="K24">
            <v>1</v>
          </cell>
          <cell r="L24">
            <v>30</v>
          </cell>
          <cell r="M24">
            <v>0</v>
          </cell>
          <cell r="N24">
            <v>0</v>
          </cell>
          <cell r="O24">
            <v>0</v>
          </cell>
          <cell r="P24">
            <v>0</v>
          </cell>
          <cell r="Q24">
            <v>0</v>
          </cell>
          <cell r="R24">
            <v>0</v>
          </cell>
          <cell r="S24">
            <v>1</v>
          </cell>
          <cell r="T24">
            <v>411</v>
          </cell>
          <cell r="U24">
            <v>0</v>
          </cell>
          <cell r="V24">
            <v>0</v>
          </cell>
          <cell r="W24">
            <v>1</v>
          </cell>
          <cell r="X24">
            <v>10</v>
          </cell>
          <cell r="Y24">
            <v>2</v>
          </cell>
          <cell r="Z24">
            <v>0.2</v>
          </cell>
          <cell r="AA24">
            <v>0</v>
          </cell>
          <cell r="AB24">
            <v>0</v>
          </cell>
          <cell r="AC24">
            <v>0</v>
          </cell>
          <cell r="AD24">
            <v>0</v>
          </cell>
          <cell r="AE24">
            <v>0</v>
          </cell>
          <cell r="AF24">
            <v>0</v>
          </cell>
          <cell r="AG24">
            <v>0</v>
          </cell>
          <cell r="AH24">
            <v>0</v>
          </cell>
          <cell r="AI24">
            <v>451.2</v>
          </cell>
        </row>
        <row r="25">
          <cell r="B25" t="str">
            <v>Kendujhar</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1</v>
          </cell>
          <cell r="T25">
            <v>411</v>
          </cell>
          <cell r="U25">
            <v>1</v>
          </cell>
          <cell r="V25">
            <v>8</v>
          </cell>
          <cell r="W25">
            <v>1</v>
          </cell>
          <cell r="X25">
            <v>10</v>
          </cell>
          <cell r="Y25">
            <v>2</v>
          </cell>
          <cell r="Z25">
            <v>0.2</v>
          </cell>
          <cell r="AA25">
            <v>2</v>
          </cell>
          <cell r="AB25">
            <v>100</v>
          </cell>
          <cell r="AC25">
            <v>0</v>
          </cell>
          <cell r="AD25">
            <v>0</v>
          </cell>
          <cell r="AE25">
            <v>0</v>
          </cell>
          <cell r="AF25">
            <v>0</v>
          </cell>
          <cell r="AG25">
            <v>0</v>
          </cell>
          <cell r="AH25">
            <v>0</v>
          </cell>
          <cell r="AI25">
            <v>529.20000000000005</v>
          </cell>
        </row>
        <row r="26">
          <cell r="B26" t="str">
            <v>Khordha</v>
          </cell>
          <cell r="C26">
            <v>0</v>
          </cell>
          <cell r="D26">
            <v>0</v>
          </cell>
          <cell r="E26">
            <v>0</v>
          </cell>
          <cell r="F26">
            <v>0</v>
          </cell>
          <cell r="G26">
            <v>0</v>
          </cell>
          <cell r="H26">
            <v>0</v>
          </cell>
          <cell r="I26">
            <v>0</v>
          </cell>
          <cell r="J26">
            <v>0</v>
          </cell>
          <cell r="K26">
            <v>1</v>
          </cell>
          <cell r="L26">
            <v>30</v>
          </cell>
          <cell r="M26">
            <v>0</v>
          </cell>
          <cell r="N26">
            <v>0</v>
          </cell>
          <cell r="O26">
            <v>0</v>
          </cell>
          <cell r="P26">
            <v>0</v>
          </cell>
          <cell r="Q26">
            <v>0</v>
          </cell>
          <cell r="R26">
            <v>0</v>
          </cell>
          <cell r="S26">
            <v>1</v>
          </cell>
          <cell r="T26">
            <v>411</v>
          </cell>
          <cell r="U26">
            <v>0</v>
          </cell>
          <cell r="V26">
            <v>0</v>
          </cell>
          <cell r="W26">
            <v>1</v>
          </cell>
          <cell r="X26">
            <v>10</v>
          </cell>
          <cell r="Y26">
            <v>1</v>
          </cell>
          <cell r="Z26">
            <v>0.1</v>
          </cell>
          <cell r="AA26">
            <v>1</v>
          </cell>
          <cell r="AB26">
            <v>50</v>
          </cell>
          <cell r="AC26">
            <v>0</v>
          </cell>
          <cell r="AD26">
            <v>0</v>
          </cell>
          <cell r="AE26">
            <v>0</v>
          </cell>
          <cell r="AF26">
            <v>0</v>
          </cell>
          <cell r="AG26">
            <v>0</v>
          </cell>
          <cell r="AH26">
            <v>0</v>
          </cell>
          <cell r="AI26">
            <v>501.1</v>
          </cell>
        </row>
        <row r="27">
          <cell r="B27" t="str">
            <v>Koraput</v>
          </cell>
          <cell r="C27">
            <v>0</v>
          </cell>
          <cell r="D27">
            <v>0</v>
          </cell>
          <cell r="E27">
            <v>0</v>
          </cell>
          <cell r="F27">
            <v>0</v>
          </cell>
          <cell r="G27">
            <v>0</v>
          </cell>
          <cell r="H27">
            <v>0</v>
          </cell>
          <cell r="I27">
            <v>1</v>
          </cell>
          <cell r="J27">
            <v>65</v>
          </cell>
          <cell r="K27">
            <v>0</v>
          </cell>
          <cell r="L27">
            <v>0</v>
          </cell>
          <cell r="M27">
            <v>1</v>
          </cell>
          <cell r="N27">
            <v>10</v>
          </cell>
          <cell r="O27">
            <v>1</v>
          </cell>
          <cell r="P27">
            <v>20</v>
          </cell>
          <cell r="Q27">
            <v>0</v>
          </cell>
          <cell r="R27">
            <v>0</v>
          </cell>
          <cell r="S27">
            <v>0</v>
          </cell>
          <cell r="T27">
            <v>0</v>
          </cell>
          <cell r="U27">
            <v>0</v>
          </cell>
          <cell r="V27">
            <v>0</v>
          </cell>
          <cell r="W27">
            <v>1</v>
          </cell>
          <cell r="X27">
            <v>10</v>
          </cell>
          <cell r="Y27">
            <v>2</v>
          </cell>
          <cell r="Z27">
            <v>0.2</v>
          </cell>
          <cell r="AA27">
            <v>0</v>
          </cell>
          <cell r="AB27">
            <v>0</v>
          </cell>
          <cell r="AC27">
            <v>0</v>
          </cell>
          <cell r="AD27">
            <v>0</v>
          </cell>
          <cell r="AE27">
            <v>0</v>
          </cell>
          <cell r="AF27">
            <v>0</v>
          </cell>
          <cell r="AG27">
            <v>0</v>
          </cell>
          <cell r="AH27">
            <v>0</v>
          </cell>
          <cell r="AI27">
            <v>105.2</v>
          </cell>
        </row>
        <row r="28">
          <cell r="B28" t="str">
            <v>Malkanagiri</v>
          </cell>
          <cell r="C28">
            <v>0</v>
          </cell>
          <cell r="D28">
            <v>0</v>
          </cell>
          <cell r="E28">
            <v>0</v>
          </cell>
          <cell r="F28">
            <v>0</v>
          </cell>
          <cell r="G28">
            <v>0</v>
          </cell>
          <cell r="H28">
            <v>0</v>
          </cell>
          <cell r="I28">
            <v>1</v>
          </cell>
          <cell r="J28">
            <v>65</v>
          </cell>
          <cell r="K28">
            <v>0</v>
          </cell>
          <cell r="L28">
            <v>0</v>
          </cell>
          <cell r="M28">
            <v>0</v>
          </cell>
          <cell r="N28">
            <v>0</v>
          </cell>
          <cell r="O28">
            <v>0</v>
          </cell>
          <cell r="P28">
            <v>0</v>
          </cell>
          <cell r="Q28">
            <v>0</v>
          </cell>
          <cell r="R28">
            <v>0</v>
          </cell>
          <cell r="S28">
            <v>0</v>
          </cell>
          <cell r="T28">
            <v>0</v>
          </cell>
          <cell r="U28">
            <v>0</v>
          </cell>
          <cell r="V28">
            <v>0</v>
          </cell>
          <cell r="W28">
            <v>1</v>
          </cell>
          <cell r="X28">
            <v>10</v>
          </cell>
          <cell r="Y28">
            <v>3</v>
          </cell>
          <cell r="Z28">
            <v>0.30000000000000004</v>
          </cell>
          <cell r="AA28">
            <v>2</v>
          </cell>
          <cell r="AB28">
            <v>100</v>
          </cell>
          <cell r="AC28">
            <v>0</v>
          </cell>
          <cell r="AD28">
            <v>0</v>
          </cell>
          <cell r="AE28">
            <v>0</v>
          </cell>
          <cell r="AF28">
            <v>0</v>
          </cell>
          <cell r="AG28">
            <v>0</v>
          </cell>
          <cell r="AH28">
            <v>0</v>
          </cell>
          <cell r="AI28">
            <v>175.3</v>
          </cell>
        </row>
        <row r="29">
          <cell r="B29" t="str">
            <v>Mayurbhanj</v>
          </cell>
          <cell r="C29">
            <v>0</v>
          </cell>
          <cell r="D29">
            <v>0</v>
          </cell>
          <cell r="E29">
            <v>0</v>
          </cell>
          <cell r="F29">
            <v>0</v>
          </cell>
          <cell r="G29">
            <v>0</v>
          </cell>
          <cell r="H29">
            <v>0</v>
          </cell>
          <cell r="I29">
            <v>0</v>
          </cell>
          <cell r="J29">
            <v>0</v>
          </cell>
          <cell r="K29">
            <v>1</v>
          </cell>
          <cell r="L29">
            <v>30</v>
          </cell>
          <cell r="M29">
            <v>0</v>
          </cell>
          <cell r="N29">
            <v>0</v>
          </cell>
          <cell r="O29">
            <v>0</v>
          </cell>
          <cell r="P29">
            <v>0</v>
          </cell>
          <cell r="Q29">
            <v>0</v>
          </cell>
          <cell r="R29">
            <v>0</v>
          </cell>
          <cell r="S29">
            <v>1</v>
          </cell>
          <cell r="T29">
            <v>411</v>
          </cell>
          <cell r="U29">
            <v>0</v>
          </cell>
          <cell r="V29">
            <v>0</v>
          </cell>
          <cell r="W29">
            <v>1</v>
          </cell>
          <cell r="X29">
            <v>10</v>
          </cell>
          <cell r="Y29">
            <v>2</v>
          </cell>
          <cell r="Z29">
            <v>0.2</v>
          </cell>
          <cell r="AA29">
            <v>0</v>
          </cell>
          <cell r="AB29">
            <v>0</v>
          </cell>
          <cell r="AC29">
            <v>0</v>
          </cell>
          <cell r="AD29">
            <v>0</v>
          </cell>
          <cell r="AE29">
            <v>0</v>
          </cell>
          <cell r="AF29">
            <v>0</v>
          </cell>
          <cell r="AG29">
            <v>0</v>
          </cell>
          <cell r="AH29">
            <v>0</v>
          </cell>
          <cell r="AI29">
            <v>451.2</v>
          </cell>
        </row>
        <row r="30">
          <cell r="B30" t="str">
            <v>Nabarangpur</v>
          </cell>
          <cell r="C30">
            <v>0</v>
          </cell>
          <cell r="D30">
            <v>0</v>
          </cell>
          <cell r="E30">
            <v>0</v>
          </cell>
          <cell r="F30">
            <v>0</v>
          </cell>
          <cell r="G30">
            <v>0</v>
          </cell>
          <cell r="H30">
            <v>0</v>
          </cell>
          <cell r="I30">
            <v>1</v>
          </cell>
          <cell r="J30">
            <v>65</v>
          </cell>
          <cell r="K30">
            <v>0</v>
          </cell>
          <cell r="L30">
            <v>0</v>
          </cell>
          <cell r="M30">
            <v>1</v>
          </cell>
          <cell r="N30">
            <v>10</v>
          </cell>
          <cell r="O30">
            <v>1</v>
          </cell>
          <cell r="P30">
            <v>134.21</v>
          </cell>
          <cell r="Q30">
            <v>0</v>
          </cell>
          <cell r="R30">
            <v>0</v>
          </cell>
          <cell r="S30">
            <v>1</v>
          </cell>
          <cell r="T30">
            <v>411</v>
          </cell>
          <cell r="U30">
            <v>0</v>
          </cell>
          <cell r="V30">
            <v>0</v>
          </cell>
          <cell r="W30">
            <v>1</v>
          </cell>
          <cell r="X30">
            <v>10</v>
          </cell>
          <cell r="Y30">
            <v>2</v>
          </cell>
          <cell r="Z30">
            <v>0.2</v>
          </cell>
          <cell r="AA30">
            <v>2</v>
          </cell>
          <cell r="AB30">
            <v>100</v>
          </cell>
          <cell r="AC30">
            <v>0</v>
          </cell>
          <cell r="AD30">
            <v>0</v>
          </cell>
          <cell r="AE30">
            <v>0</v>
          </cell>
          <cell r="AF30">
            <v>0</v>
          </cell>
          <cell r="AG30">
            <v>0</v>
          </cell>
          <cell r="AH30">
            <v>0</v>
          </cell>
          <cell r="AI30">
            <v>730.41000000000008</v>
          </cell>
        </row>
        <row r="31">
          <cell r="B31" t="str">
            <v>Nayagada</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1</v>
          </cell>
          <cell r="X31">
            <v>10</v>
          </cell>
          <cell r="Y31">
            <v>1</v>
          </cell>
          <cell r="Z31">
            <v>0.1</v>
          </cell>
          <cell r="AA31">
            <v>0</v>
          </cell>
          <cell r="AB31">
            <v>0</v>
          </cell>
          <cell r="AC31">
            <v>0</v>
          </cell>
          <cell r="AD31">
            <v>0</v>
          </cell>
          <cell r="AE31">
            <v>0</v>
          </cell>
          <cell r="AF31">
            <v>0</v>
          </cell>
          <cell r="AG31">
            <v>0</v>
          </cell>
          <cell r="AH31">
            <v>0</v>
          </cell>
          <cell r="AI31">
            <v>10.1</v>
          </cell>
        </row>
        <row r="32">
          <cell r="B32" t="str">
            <v>Nuapada</v>
          </cell>
          <cell r="C32">
            <v>0</v>
          </cell>
          <cell r="D32">
            <v>0</v>
          </cell>
          <cell r="E32">
            <v>0</v>
          </cell>
          <cell r="F32">
            <v>0</v>
          </cell>
          <cell r="G32">
            <v>0</v>
          </cell>
          <cell r="H32">
            <v>0</v>
          </cell>
          <cell r="I32">
            <v>0</v>
          </cell>
          <cell r="J32">
            <v>0</v>
          </cell>
          <cell r="K32">
            <v>1</v>
          </cell>
          <cell r="L32">
            <v>30</v>
          </cell>
          <cell r="M32">
            <v>1</v>
          </cell>
          <cell r="N32">
            <v>10</v>
          </cell>
          <cell r="O32">
            <v>0</v>
          </cell>
          <cell r="P32">
            <v>0</v>
          </cell>
          <cell r="Q32">
            <v>0</v>
          </cell>
          <cell r="R32">
            <v>0</v>
          </cell>
          <cell r="S32">
            <v>1</v>
          </cell>
          <cell r="T32">
            <v>411</v>
          </cell>
          <cell r="U32">
            <v>0</v>
          </cell>
          <cell r="V32">
            <v>0</v>
          </cell>
          <cell r="W32">
            <v>1</v>
          </cell>
          <cell r="X32">
            <v>10</v>
          </cell>
          <cell r="Y32">
            <v>0</v>
          </cell>
          <cell r="Z32">
            <v>0</v>
          </cell>
          <cell r="AA32">
            <v>0</v>
          </cell>
          <cell r="AB32">
            <v>0</v>
          </cell>
          <cell r="AC32">
            <v>0</v>
          </cell>
          <cell r="AD32">
            <v>0</v>
          </cell>
          <cell r="AE32">
            <v>0</v>
          </cell>
          <cell r="AF32">
            <v>0</v>
          </cell>
          <cell r="AG32">
            <v>0</v>
          </cell>
          <cell r="AH32">
            <v>0</v>
          </cell>
          <cell r="AI32">
            <v>461</v>
          </cell>
        </row>
        <row r="33">
          <cell r="B33" t="str">
            <v>Puri</v>
          </cell>
          <cell r="C33">
            <v>0</v>
          </cell>
          <cell r="D33">
            <v>0</v>
          </cell>
          <cell r="E33">
            <v>0</v>
          </cell>
          <cell r="F33">
            <v>0</v>
          </cell>
          <cell r="G33">
            <v>0</v>
          </cell>
          <cell r="H33">
            <v>0</v>
          </cell>
          <cell r="I33">
            <v>0</v>
          </cell>
          <cell r="J33">
            <v>0</v>
          </cell>
          <cell r="K33">
            <v>1</v>
          </cell>
          <cell r="L33">
            <v>30</v>
          </cell>
          <cell r="M33">
            <v>0</v>
          </cell>
          <cell r="N33">
            <v>0</v>
          </cell>
          <cell r="O33">
            <v>1</v>
          </cell>
          <cell r="P33">
            <v>15</v>
          </cell>
          <cell r="Q33">
            <v>0</v>
          </cell>
          <cell r="R33">
            <v>0</v>
          </cell>
          <cell r="S33">
            <v>1</v>
          </cell>
          <cell r="T33">
            <v>411</v>
          </cell>
          <cell r="U33">
            <v>0</v>
          </cell>
          <cell r="V33">
            <v>0</v>
          </cell>
          <cell r="W33">
            <v>1</v>
          </cell>
          <cell r="X33">
            <v>10</v>
          </cell>
          <cell r="Y33">
            <v>1</v>
          </cell>
          <cell r="Z33">
            <v>0.1</v>
          </cell>
          <cell r="AA33">
            <v>2</v>
          </cell>
          <cell r="AB33">
            <v>100</v>
          </cell>
          <cell r="AC33">
            <v>0</v>
          </cell>
          <cell r="AD33">
            <v>0</v>
          </cell>
          <cell r="AE33">
            <v>0</v>
          </cell>
          <cell r="AF33">
            <v>0</v>
          </cell>
          <cell r="AG33">
            <v>0</v>
          </cell>
          <cell r="AH33">
            <v>0</v>
          </cell>
          <cell r="AI33">
            <v>566.1</v>
          </cell>
        </row>
        <row r="34">
          <cell r="B34" t="str">
            <v>Rayagada</v>
          </cell>
          <cell r="C34">
            <v>0</v>
          </cell>
          <cell r="D34">
            <v>0</v>
          </cell>
          <cell r="E34">
            <v>0</v>
          </cell>
          <cell r="F34">
            <v>0</v>
          </cell>
          <cell r="G34">
            <v>0</v>
          </cell>
          <cell r="H34">
            <v>0</v>
          </cell>
          <cell r="I34">
            <v>0</v>
          </cell>
          <cell r="J34">
            <v>0</v>
          </cell>
          <cell r="K34">
            <v>0</v>
          </cell>
          <cell r="L34">
            <v>0</v>
          </cell>
          <cell r="M34">
            <v>1</v>
          </cell>
          <cell r="N34">
            <v>10</v>
          </cell>
          <cell r="O34">
            <v>0</v>
          </cell>
          <cell r="P34">
            <v>0</v>
          </cell>
          <cell r="Q34">
            <v>0</v>
          </cell>
          <cell r="R34">
            <v>0</v>
          </cell>
          <cell r="S34">
            <v>0</v>
          </cell>
          <cell r="T34">
            <v>0</v>
          </cell>
          <cell r="U34">
            <v>1</v>
          </cell>
          <cell r="V34">
            <v>8</v>
          </cell>
          <cell r="W34">
            <v>1</v>
          </cell>
          <cell r="X34">
            <v>10</v>
          </cell>
          <cell r="Y34">
            <v>2</v>
          </cell>
          <cell r="Z34">
            <v>0.2</v>
          </cell>
          <cell r="AA34">
            <v>0</v>
          </cell>
          <cell r="AB34">
            <v>0</v>
          </cell>
          <cell r="AC34">
            <v>0</v>
          </cell>
          <cell r="AD34">
            <v>0</v>
          </cell>
          <cell r="AE34">
            <v>0</v>
          </cell>
          <cell r="AF34">
            <v>0</v>
          </cell>
          <cell r="AG34">
            <v>0</v>
          </cell>
          <cell r="AH34">
            <v>0</v>
          </cell>
          <cell r="AI34">
            <v>28.2</v>
          </cell>
        </row>
        <row r="35">
          <cell r="B35" t="str">
            <v>Sambalpur</v>
          </cell>
          <cell r="C35">
            <v>0</v>
          </cell>
          <cell r="D35">
            <v>0</v>
          </cell>
          <cell r="E35">
            <v>0</v>
          </cell>
          <cell r="F35">
            <v>0</v>
          </cell>
          <cell r="G35">
            <v>0</v>
          </cell>
          <cell r="H35">
            <v>0</v>
          </cell>
          <cell r="I35">
            <v>0</v>
          </cell>
          <cell r="J35">
            <v>0</v>
          </cell>
          <cell r="K35">
            <v>0</v>
          </cell>
          <cell r="L35">
            <v>0</v>
          </cell>
          <cell r="M35">
            <v>1</v>
          </cell>
          <cell r="N35">
            <v>10</v>
          </cell>
          <cell r="O35">
            <v>0</v>
          </cell>
          <cell r="P35">
            <v>0</v>
          </cell>
          <cell r="Q35">
            <v>0</v>
          </cell>
          <cell r="R35">
            <v>0</v>
          </cell>
          <cell r="S35">
            <v>0</v>
          </cell>
          <cell r="T35">
            <v>0</v>
          </cell>
          <cell r="U35">
            <v>0</v>
          </cell>
          <cell r="V35">
            <v>0</v>
          </cell>
          <cell r="W35">
            <v>1</v>
          </cell>
          <cell r="X35">
            <v>10</v>
          </cell>
          <cell r="Y35">
            <v>3</v>
          </cell>
          <cell r="Z35">
            <v>0.30000000000000004</v>
          </cell>
          <cell r="AA35">
            <v>2</v>
          </cell>
          <cell r="AB35">
            <v>100</v>
          </cell>
          <cell r="AC35">
            <v>0</v>
          </cell>
          <cell r="AD35">
            <v>0</v>
          </cell>
          <cell r="AE35">
            <v>0</v>
          </cell>
          <cell r="AF35">
            <v>0</v>
          </cell>
          <cell r="AG35">
            <v>0</v>
          </cell>
          <cell r="AH35">
            <v>0</v>
          </cell>
          <cell r="AI35">
            <v>120.3</v>
          </cell>
        </row>
        <row r="36">
          <cell r="B36" t="str">
            <v>Sonpur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1</v>
          </cell>
          <cell r="X36">
            <v>10</v>
          </cell>
          <cell r="Y36">
            <v>0</v>
          </cell>
          <cell r="Z36">
            <v>0</v>
          </cell>
          <cell r="AA36">
            <v>2</v>
          </cell>
          <cell r="AB36">
            <v>100</v>
          </cell>
          <cell r="AC36">
            <v>0</v>
          </cell>
          <cell r="AD36">
            <v>0</v>
          </cell>
          <cell r="AE36">
            <v>0</v>
          </cell>
          <cell r="AF36">
            <v>0</v>
          </cell>
          <cell r="AG36">
            <v>0</v>
          </cell>
          <cell r="AH36">
            <v>0</v>
          </cell>
          <cell r="AI36">
            <v>110</v>
          </cell>
        </row>
        <row r="37">
          <cell r="B37" t="str">
            <v>Sundaragada</v>
          </cell>
          <cell r="C37">
            <v>0</v>
          </cell>
          <cell r="D37">
            <v>0</v>
          </cell>
          <cell r="E37">
            <v>0</v>
          </cell>
          <cell r="F37">
            <v>0</v>
          </cell>
          <cell r="G37">
            <v>0</v>
          </cell>
          <cell r="H37">
            <v>0</v>
          </cell>
          <cell r="I37">
            <v>1</v>
          </cell>
          <cell r="J37">
            <v>65</v>
          </cell>
          <cell r="K37">
            <v>0</v>
          </cell>
          <cell r="L37">
            <v>0</v>
          </cell>
          <cell r="M37">
            <v>1</v>
          </cell>
          <cell r="N37">
            <v>10</v>
          </cell>
          <cell r="O37">
            <v>1</v>
          </cell>
          <cell r="P37">
            <v>8</v>
          </cell>
          <cell r="Q37">
            <v>0</v>
          </cell>
          <cell r="R37">
            <v>0</v>
          </cell>
          <cell r="S37">
            <v>0</v>
          </cell>
          <cell r="T37">
            <v>0</v>
          </cell>
          <cell r="U37">
            <v>1</v>
          </cell>
          <cell r="V37">
            <v>8</v>
          </cell>
          <cell r="W37">
            <v>1</v>
          </cell>
          <cell r="X37">
            <v>10</v>
          </cell>
          <cell r="Y37">
            <v>3</v>
          </cell>
          <cell r="Z37">
            <v>0.30000000000000004</v>
          </cell>
          <cell r="AA37">
            <v>2</v>
          </cell>
          <cell r="AB37">
            <v>100</v>
          </cell>
          <cell r="AC37">
            <v>0</v>
          </cell>
          <cell r="AD37">
            <v>0</v>
          </cell>
          <cell r="AE37">
            <v>0</v>
          </cell>
          <cell r="AF37">
            <v>0</v>
          </cell>
          <cell r="AG37">
            <v>0</v>
          </cell>
          <cell r="AH37">
            <v>0</v>
          </cell>
          <cell r="AI37">
            <v>201.3</v>
          </cell>
        </row>
        <row r="38">
          <cell r="B38" t="str">
            <v>Capital Hospital, BBSR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1</v>
          </cell>
          <cell r="R38">
            <v>10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10</v>
          </cell>
        </row>
        <row r="39">
          <cell r="B39" t="str">
            <v>RGH, Rourkella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row>
        <row r="40">
          <cell r="B40" t="str">
            <v>SCB MCH, Kataka</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row>
        <row r="41">
          <cell r="B41" t="str">
            <v>MKCG, MCH Brahmapur</v>
          </cell>
          <cell r="C41">
            <v>0</v>
          </cell>
          <cell r="D41">
            <v>0</v>
          </cell>
          <cell r="E41">
            <v>1</v>
          </cell>
          <cell r="F41">
            <v>30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30</v>
          </cell>
        </row>
        <row r="42">
          <cell r="B42" t="str">
            <v>VIMSAR, MCH Burla</v>
          </cell>
          <cell r="C42">
            <v>0</v>
          </cell>
          <cell r="D42">
            <v>0</v>
          </cell>
          <cell r="E42">
            <v>1</v>
          </cell>
          <cell r="F42">
            <v>30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30</v>
          </cell>
        </row>
        <row r="43">
          <cell r="B43" t="str">
            <v>SVPPGIP, Kataka</v>
          </cell>
          <cell r="C43">
            <v>1</v>
          </cell>
          <cell r="D43">
            <v>30</v>
          </cell>
          <cell r="E43">
            <v>1</v>
          </cell>
          <cell r="F43">
            <v>30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60</v>
          </cell>
        </row>
        <row r="44">
          <cell r="B44" t="str">
            <v>Bhubaneswar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row>
        <row r="45">
          <cell r="B45" t="str">
            <v>Kataka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row>
        <row r="46">
          <cell r="B46" t="str">
            <v>Sambalpur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row>
        <row r="47">
          <cell r="B47" t="str">
            <v>Brahmapur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row>
        <row r="48">
          <cell r="B48" t="str">
            <v>Rourkella CHS</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row>
        <row r="49">
          <cell r="B49" t="str">
            <v>FM MCH, Baleshwar</v>
          </cell>
          <cell r="C49">
            <v>0</v>
          </cell>
          <cell r="D49">
            <v>0</v>
          </cell>
          <cell r="E49">
            <v>1</v>
          </cell>
          <cell r="F49">
            <v>30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30</v>
          </cell>
        </row>
        <row r="50">
          <cell r="B50" t="str">
            <v>BB MCH, Balangir</v>
          </cell>
          <cell r="C50">
            <v>1</v>
          </cell>
          <cell r="D50">
            <v>30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30</v>
          </cell>
        </row>
        <row r="51">
          <cell r="B51" t="str">
            <v>SLN MCH, Koraput</v>
          </cell>
          <cell r="C51">
            <v>1</v>
          </cell>
          <cell r="D51">
            <v>30</v>
          </cell>
          <cell r="E51">
            <v>1</v>
          </cell>
          <cell r="F51">
            <v>30</v>
          </cell>
          <cell r="G51">
            <v>1</v>
          </cell>
          <cell r="H51">
            <v>30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90</v>
          </cell>
        </row>
        <row r="52">
          <cell r="B52" t="str">
            <v>PRM MCH, Mayurbhanj</v>
          </cell>
          <cell r="C52">
            <v>0</v>
          </cell>
          <cell r="D52">
            <v>0</v>
          </cell>
          <cell r="E52">
            <v>1</v>
          </cell>
          <cell r="F52">
            <v>30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30</v>
          </cell>
        </row>
        <row r="53">
          <cell r="B53" t="str">
            <v>SJ MCH, Puri</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row>
        <row r="54">
          <cell r="B54" t="str">
            <v>AHRCC,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row>
        <row r="55">
          <cell r="B55" t="str">
            <v>MHI, Kataka</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row>
        <row r="56">
          <cell r="B56" t="str">
            <v>DD, MCH, Kendujhar</v>
          </cell>
          <cell r="C56">
            <v>1</v>
          </cell>
          <cell r="D56">
            <v>30</v>
          </cell>
          <cell r="E56">
            <v>0</v>
          </cell>
          <cell r="F56">
            <v>0</v>
          </cell>
          <cell r="G56">
            <v>1</v>
          </cell>
          <cell r="H56">
            <v>30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60</v>
          </cell>
        </row>
        <row r="57">
          <cell r="B57" t="str">
            <v>GMCH, Sundaragada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row>
        <row r="58">
          <cell r="B58" t="str">
            <v>SCB Dental, Kataka</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row>
        <row r="59">
          <cell r="B59" t="str">
            <v>MCH Kalahandi</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row>
        <row r="60">
          <cell r="B60" t="str">
            <v>MCH Talcher, Anugola</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row>
        <row r="61">
          <cell r="B61" t="str">
            <v>MCH Jajpur</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row>
        <row r="62">
          <cell r="B62" t="str">
            <v>MCH Kandhamal</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row>
        <row r="63">
          <cell r="B63" t="str">
            <v>PGIMER, Capital Hospital,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row>
        <row r="64">
          <cell r="B64" t="str">
            <v>AIIMS, Bhubaneswar</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row>
        <row r="65">
          <cell r="B65" t="str">
            <v>State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1</v>
          </cell>
          <cell r="AH65">
            <v>1000</v>
          </cell>
          <cell r="AI65">
            <v>1000</v>
          </cell>
        </row>
      </sheetData>
      <sheetData sheetId="2"/>
      <sheetData sheetId="3"/>
      <sheetData sheetId="4"/>
      <sheetData sheetId="5"/>
      <sheetData sheetId="6"/>
      <sheetData sheetId="7"/>
      <sheetData sheetId="8"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validation_ Works (Abstract)"/>
      <sheetName val="District Abstract 2026-27"/>
      <sheetName val="Abstract Revalidation Works"/>
      <sheetName val="Annex-1 DHH 22-24"/>
      <sheetName val="Annex-2-SDH 24-26"/>
      <sheetName val="Annex-3- CHC 22-24"/>
      <sheetName val="Annex-4- CHC 24-26"/>
      <sheetName val="Annex-5-PHC 2022-24"/>
      <sheetName val="Annex-6-SC 2022-24"/>
      <sheetName val="Annex-7-SC 2024-26"/>
      <sheetName val="Annexure 5_ Revalidation Format"/>
    </sheetNames>
    <sheetDataSet>
      <sheetData sheetId="0"/>
      <sheetData sheetId="1">
        <row r="7">
          <cell r="B7" t="str">
            <v>Anugola</v>
          </cell>
          <cell r="C7">
            <v>0</v>
          </cell>
          <cell r="D7">
            <v>0</v>
          </cell>
          <cell r="E7">
            <v>0</v>
          </cell>
          <cell r="F7">
            <v>0</v>
          </cell>
          <cell r="G7">
            <v>0</v>
          </cell>
          <cell r="H7">
            <v>0</v>
          </cell>
          <cell r="I7">
            <v>0</v>
          </cell>
          <cell r="J7">
            <v>0</v>
          </cell>
          <cell r="K7">
            <v>0</v>
          </cell>
          <cell r="L7">
            <v>0</v>
          </cell>
          <cell r="M7">
            <v>1</v>
          </cell>
          <cell r="N7">
            <v>19.400000000000006</v>
          </cell>
          <cell r="O7">
            <v>6</v>
          </cell>
          <cell r="P7">
            <v>54</v>
          </cell>
          <cell r="Q7">
            <v>7</v>
          </cell>
          <cell r="R7">
            <v>70</v>
          </cell>
          <cell r="S7">
            <v>143.4</v>
          </cell>
        </row>
        <row r="8">
          <cell r="B8" t="str">
            <v>Baleshwar</v>
          </cell>
          <cell r="C8">
            <v>0</v>
          </cell>
          <cell r="D8">
            <v>0</v>
          </cell>
          <cell r="E8">
            <v>0</v>
          </cell>
          <cell r="F8">
            <v>0</v>
          </cell>
          <cell r="G8">
            <v>0</v>
          </cell>
          <cell r="H8">
            <v>0</v>
          </cell>
          <cell r="I8">
            <v>0</v>
          </cell>
          <cell r="J8">
            <v>0</v>
          </cell>
          <cell r="K8">
            <v>0</v>
          </cell>
          <cell r="L8">
            <v>0</v>
          </cell>
          <cell r="M8">
            <v>0</v>
          </cell>
          <cell r="N8">
            <v>0</v>
          </cell>
          <cell r="O8">
            <v>5</v>
          </cell>
          <cell r="P8">
            <v>23.43</v>
          </cell>
          <cell r="Q8">
            <v>16</v>
          </cell>
          <cell r="R8">
            <v>110.52999999999999</v>
          </cell>
          <cell r="S8">
            <v>133.95999999999998</v>
          </cell>
        </row>
        <row r="9">
          <cell r="B9" t="str">
            <v>Baragada</v>
          </cell>
          <cell r="C9">
            <v>0</v>
          </cell>
          <cell r="D9">
            <v>0</v>
          </cell>
          <cell r="E9">
            <v>0</v>
          </cell>
          <cell r="F9">
            <v>0</v>
          </cell>
          <cell r="G9">
            <v>3</v>
          </cell>
          <cell r="H9">
            <v>476.53199999999998</v>
          </cell>
          <cell r="I9">
            <v>1</v>
          </cell>
          <cell r="J9">
            <v>244.18200000000002</v>
          </cell>
          <cell r="K9">
            <v>4</v>
          </cell>
          <cell r="L9">
            <v>173.79999999999998</v>
          </cell>
          <cell r="M9">
            <v>5</v>
          </cell>
          <cell r="N9">
            <v>291.62</v>
          </cell>
          <cell r="O9">
            <v>13</v>
          </cell>
          <cell r="P9">
            <v>117</v>
          </cell>
          <cell r="Q9">
            <v>0</v>
          </cell>
          <cell r="R9">
            <v>0</v>
          </cell>
          <cell r="S9">
            <v>1303.134</v>
          </cell>
        </row>
        <row r="10">
          <cell r="B10" t="str">
            <v>Bhadrak</v>
          </cell>
          <cell r="C10">
            <v>0</v>
          </cell>
          <cell r="D10">
            <v>0</v>
          </cell>
          <cell r="E10">
            <v>0</v>
          </cell>
          <cell r="F10">
            <v>0</v>
          </cell>
          <cell r="G10">
            <v>0</v>
          </cell>
          <cell r="H10">
            <v>0</v>
          </cell>
          <cell r="I10">
            <v>1</v>
          </cell>
          <cell r="J10">
            <v>245.39999999999998</v>
          </cell>
          <cell r="K10">
            <v>0</v>
          </cell>
          <cell r="L10">
            <v>0</v>
          </cell>
          <cell r="M10">
            <v>0</v>
          </cell>
          <cell r="N10">
            <v>0</v>
          </cell>
          <cell r="O10">
            <v>1</v>
          </cell>
          <cell r="P10">
            <v>4.6000000000000014</v>
          </cell>
          <cell r="Q10">
            <v>0</v>
          </cell>
          <cell r="R10">
            <v>0</v>
          </cell>
          <cell r="S10">
            <v>249.99999999999997</v>
          </cell>
        </row>
        <row r="11">
          <cell r="B11" t="str">
            <v>Balangir</v>
          </cell>
          <cell r="C11">
            <v>1</v>
          </cell>
          <cell r="D11">
            <v>35.199999999999989</v>
          </cell>
          <cell r="E11">
            <v>0</v>
          </cell>
          <cell r="F11">
            <v>0</v>
          </cell>
          <cell r="G11">
            <v>6</v>
          </cell>
          <cell r="H11">
            <v>847.44099999999958</v>
          </cell>
          <cell r="I11">
            <v>1</v>
          </cell>
          <cell r="J11">
            <v>246.33900000000003</v>
          </cell>
          <cell r="K11">
            <v>4</v>
          </cell>
          <cell r="L11">
            <v>175.23</v>
          </cell>
          <cell r="M11">
            <v>13</v>
          </cell>
          <cell r="N11">
            <v>252.20000000000007</v>
          </cell>
          <cell r="O11">
            <v>8</v>
          </cell>
          <cell r="P11">
            <v>31.650000000000013</v>
          </cell>
          <cell r="Q11">
            <v>19</v>
          </cell>
          <cell r="R11">
            <v>97.85</v>
          </cell>
          <cell r="S11">
            <v>1685.9099999999996</v>
          </cell>
        </row>
        <row r="12">
          <cell r="B12" t="str">
            <v>Boudh</v>
          </cell>
          <cell r="C12">
            <v>0</v>
          </cell>
          <cell r="D12">
            <v>0</v>
          </cell>
          <cell r="E12">
            <v>0</v>
          </cell>
          <cell r="F12">
            <v>0</v>
          </cell>
          <cell r="G12">
            <v>2</v>
          </cell>
          <cell r="H12">
            <v>562.44499999999994</v>
          </cell>
          <cell r="I12">
            <v>0</v>
          </cell>
          <cell r="J12">
            <v>0</v>
          </cell>
          <cell r="K12">
            <v>3</v>
          </cell>
          <cell r="L12">
            <v>135.44999999999999</v>
          </cell>
          <cell r="M12">
            <v>3</v>
          </cell>
          <cell r="N12">
            <v>83.570999999999984</v>
          </cell>
          <cell r="O12">
            <v>0</v>
          </cell>
          <cell r="P12">
            <v>0</v>
          </cell>
          <cell r="Q12">
            <v>5</v>
          </cell>
          <cell r="R12">
            <v>50</v>
          </cell>
          <cell r="S12">
            <v>831.46599999999989</v>
          </cell>
        </row>
        <row r="13">
          <cell r="B13" t="str">
            <v>Kataka</v>
          </cell>
          <cell r="C13">
            <v>0</v>
          </cell>
          <cell r="D13">
            <v>0</v>
          </cell>
          <cell r="E13">
            <v>0</v>
          </cell>
          <cell r="F13">
            <v>0</v>
          </cell>
          <cell r="G13">
            <v>1</v>
          </cell>
          <cell r="H13">
            <v>487.15100000000001</v>
          </cell>
          <cell r="I13">
            <v>1</v>
          </cell>
          <cell r="J13">
            <v>411</v>
          </cell>
          <cell r="K13">
            <v>3</v>
          </cell>
          <cell r="L13">
            <v>192.14999999999998</v>
          </cell>
          <cell r="M13">
            <v>8</v>
          </cell>
          <cell r="N13">
            <v>103.19999999999999</v>
          </cell>
          <cell r="O13">
            <v>6</v>
          </cell>
          <cell r="P13">
            <v>53.92</v>
          </cell>
          <cell r="Q13">
            <v>6</v>
          </cell>
          <cell r="R13">
            <v>60</v>
          </cell>
          <cell r="S13">
            <v>1307.421</v>
          </cell>
        </row>
        <row r="14">
          <cell r="B14" t="str">
            <v>Debagada</v>
          </cell>
          <cell r="C14">
            <v>0</v>
          </cell>
          <cell r="D14">
            <v>0</v>
          </cell>
          <cell r="E14">
            <v>0</v>
          </cell>
          <cell r="F14">
            <v>0</v>
          </cell>
          <cell r="G14">
            <v>0</v>
          </cell>
          <cell r="H14">
            <v>0</v>
          </cell>
          <cell r="I14">
            <v>0</v>
          </cell>
          <cell r="J14">
            <v>0</v>
          </cell>
          <cell r="K14">
            <v>1</v>
          </cell>
          <cell r="L14">
            <v>99.919999999999987</v>
          </cell>
          <cell r="M14">
            <v>2</v>
          </cell>
          <cell r="N14">
            <v>42.239999999999995</v>
          </cell>
          <cell r="O14">
            <v>0</v>
          </cell>
          <cell r="P14">
            <v>0</v>
          </cell>
          <cell r="Q14">
            <v>9</v>
          </cell>
          <cell r="R14">
            <v>90</v>
          </cell>
          <cell r="S14">
            <v>232.16</v>
          </cell>
        </row>
        <row r="15">
          <cell r="B15" t="str">
            <v>Dhenkanal</v>
          </cell>
          <cell r="C15">
            <v>0</v>
          </cell>
          <cell r="D15">
            <v>0</v>
          </cell>
          <cell r="E15">
            <v>0</v>
          </cell>
          <cell r="F15">
            <v>0</v>
          </cell>
          <cell r="G15">
            <v>2</v>
          </cell>
          <cell r="H15">
            <v>249.7919999999998</v>
          </cell>
          <cell r="I15">
            <v>0</v>
          </cell>
          <cell r="J15">
            <v>0</v>
          </cell>
          <cell r="K15">
            <v>2</v>
          </cell>
          <cell r="L15">
            <v>86.199999999999989</v>
          </cell>
          <cell r="M15">
            <v>8</v>
          </cell>
          <cell r="N15">
            <v>421.92996199999999</v>
          </cell>
          <cell r="O15">
            <v>29</v>
          </cell>
          <cell r="P15">
            <v>257.33706999999998</v>
          </cell>
          <cell r="Q15">
            <v>0</v>
          </cell>
          <cell r="R15">
            <v>0</v>
          </cell>
          <cell r="S15">
            <v>1015.2590319999998</v>
          </cell>
        </row>
        <row r="16">
          <cell r="B16" t="str">
            <v>Gajapati</v>
          </cell>
          <cell r="C16">
            <v>0</v>
          </cell>
          <cell r="D16">
            <v>0</v>
          </cell>
          <cell r="E16">
            <v>0</v>
          </cell>
          <cell r="F16">
            <v>0</v>
          </cell>
          <cell r="G16">
            <v>1</v>
          </cell>
          <cell r="H16">
            <v>117.64499999999998</v>
          </cell>
          <cell r="I16">
            <v>1</v>
          </cell>
          <cell r="J16">
            <v>411</v>
          </cell>
          <cell r="K16">
            <v>4</v>
          </cell>
          <cell r="L16">
            <v>174.51999999999987</v>
          </cell>
          <cell r="M16">
            <v>3</v>
          </cell>
          <cell r="N16">
            <v>117.38</v>
          </cell>
          <cell r="O16">
            <v>15</v>
          </cell>
          <cell r="P16">
            <v>135</v>
          </cell>
          <cell r="Q16">
            <v>0</v>
          </cell>
          <cell r="R16">
            <v>0</v>
          </cell>
          <cell r="S16">
            <v>955.54499999999985</v>
          </cell>
        </row>
        <row r="17">
          <cell r="B17" t="str">
            <v>Ganjam</v>
          </cell>
          <cell r="C17">
            <v>0</v>
          </cell>
          <cell r="D17">
            <v>0</v>
          </cell>
          <cell r="E17">
            <v>0</v>
          </cell>
          <cell r="F17">
            <v>0</v>
          </cell>
          <cell r="G17">
            <v>0</v>
          </cell>
          <cell r="H17">
            <v>0</v>
          </cell>
          <cell r="I17">
            <v>1</v>
          </cell>
          <cell r="J17">
            <v>411</v>
          </cell>
          <cell r="K17">
            <v>0</v>
          </cell>
          <cell r="L17">
            <v>0</v>
          </cell>
          <cell r="M17">
            <v>1</v>
          </cell>
          <cell r="N17">
            <v>28.491</v>
          </cell>
          <cell r="O17">
            <v>16</v>
          </cell>
          <cell r="P17">
            <v>223.83999999999997</v>
          </cell>
          <cell r="Q17">
            <v>1</v>
          </cell>
          <cell r="R17">
            <v>10</v>
          </cell>
          <cell r="S17">
            <v>673.3309999999999</v>
          </cell>
        </row>
        <row r="18">
          <cell r="B18" t="str">
            <v>Jagatsinghpur</v>
          </cell>
          <cell r="C18">
            <v>0</v>
          </cell>
          <cell r="D18">
            <v>0</v>
          </cell>
          <cell r="E18">
            <v>0</v>
          </cell>
          <cell r="F18">
            <v>0</v>
          </cell>
          <cell r="G18">
            <v>0</v>
          </cell>
          <cell r="H18">
            <v>0</v>
          </cell>
          <cell r="I18">
            <v>2</v>
          </cell>
          <cell r="J18">
            <v>488.18399999999997</v>
          </cell>
          <cell r="K18">
            <v>0</v>
          </cell>
          <cell r="L18">
            <v>0</v>
          </cell>
          <cell r="M18">
            <v>4</v>
          </cell>
          <cell r="N18">
            <v>130.23659999999998</v>
          </cell>
          <cell r="O18">
            <v>0</v>
          </cell>
          <cell r="P18">
            <v>0</v>
          </cell>
          <cell r="Q18">
            <v>18</v>
          </cell>
          <cell r="R18">
            <v>180</v>
          </cell>
          <cell r="S18">
            <v>798.42059999999992</v>
          </cell>
        </row>
        <row r="19">
          <cell r="B19" t="str">
            <v>Jajpur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B20" t="str">
            <v>Jharsuguda</v>
          </cell>
          <cell r="C20">
            <v>0</v>
          </cell>
          <cell r="D20">
            <v>0</v>
          </cell>
          <cell r="E20">
            <v>0</v>
          </cell>
          <cell r="F20">
            <v>0</v>
          </cell>
          <cell r="G20">
            <v>2</v>
          </cell>
          <cell r="H20">
            <v>830.24199999999996</v>
          </cell>
          <cell r="I20">
            <v>0</v>
          </cell>
          <cell r="J20">
            <v>0</v>
          </cell>
          <cell r="K20">
            <v>0</v>
          </cell>
          <cell r="L20">
            <v>0</v>
          </cell>
          <cell r="M20">
            <v>1</v>
          </cell>
          <cell r="N20">
            <v>9.891</v>
          </cell>
          <cell r="O20">
            <v>0</v>
          </cell>
          <cell r="P20">
            <v>0</v>
          </cell>
          <cell r="Q20">
            <v>1</v>
          </cell>
          <cell r="R20">
            <v>10</v>
          </cell>
          <cell r="S20">
            <v>850.13299999999992</v>
          </cell>
        </row>
        <row r="21">
          <cell r="B21" t="str">
            <v>Kalahandi</v>
          </cell>
          <cell r="C21">
            <v>0</v>
          </cell>
          <cell r="D21">
            <v>0</v>
          </cell>
          <cell r="E21">
            <v>0</v>
          </cell>
          <cell r="F21">
            <v>0</v>
          </cell>
          <cell r="G21">
            <v>0</v>
          </cell>
          <cell r="H21">
            <v>0</v>
          </cell>
          <cell r="I21">
            <v>2</v>
          </cell>
          <cell r="J21">
            <v>488.26199999999994</v>
          </cell>
          <cell r="K21">
            <v>0</v>
          </cell>
          <cell r="L21">
            <v>0</v>
          </cell>
          <cell r="M21">
            <v>0</v>
          </cell>
          <cell r="N21">
            <v>0</v>
          </cell>
          <cell r="O21">
            <v>0</v>
          </cell>
          <cell r="P21">
            <v>0</v>
          </cell>
          <cell r="Q21">
            <v>0</v>
          </cell>
          <cell r="R21">
            <v>0</v>
          </cell>
          <cell r="S21">
            <v>488.26199999999994</v>
          </cell>
        </row>
        <row r="22">
          <cell r="B22" t="str">
            <v>Kandhamal</v>
          </cell>
          <cell r="C22">
            <v>1</v>
          </cell>
          <cell r="D22">
            <v>35.349999999999994</v>
          </cell>
          <cell r="E22">
            <v>0</v>
          </cell>
          <cell r="F22">
            <v>0</v>
          </cell>
          <cell r="G22">
            <v>0</v>
          </cell>
          <cell r="H22">
            <v>0</v>
          </cell>
          <cell r="I22">
            <v>0</v>
          </cell>
          <cell r="J22">
            <v>0</v>
          </cell>
          <cell r="K22">
            <v>0</v>
          </cell>
          <cell r="L22">
            <v>0</v>
          </cell>
          <cell r="M22">
            <v>8</v>
          </cell>
          <cell r="N22">
            <v>200.82000000000002</v>
          </cell>
          <cell r="O22">
            <v>0</v>
          </cell>
          <cell r="P22">
            <v>0</v>
          </cell>
          <cell r="Q22">
            <v>0</v>
          </cell>
          <cell r="R22">
            <v>0</v>
          </cell>
          <cell r="S22">
            <v>236.17000000000002</v>
          </cell>
        </row>
        <row r="23">
          <cell r="B23" t="str">
            <v>Kendrapada</v>
          </cell>
          <cell r="C23">
            <v>0</v>
          </cell>
          <cell r="D23">
            <v>0</v>
          </cell>
          <cell r="E23">
            <v>0</v>
          </cell>
          <cell r="F23">
            <v>0</v>
          </cell>
          <cell r="G23">
            <v>0</v>
          </cell>
          <cell r="H23">
            <v>0</v>
          </cell>
          <cell r="I23">
            <v>0</v>
          </cell>
          <cell r="J23">
            <v>0</v>
          </cell>
          <cell r="K23">
            <v>4</v>
          </cell>
          <cell r="L23">
            <v>39.180000000000007</v>
          </cell>
          <cell r="M23">
            <v>6</v>
          </cell>
          <cell r="N23">
            <v>89.41200000000002</v>
          </cell>
          <cell r="O23">
            <v>6</v>
          </cell>
          <cell r="P23">
            <v>7.8999999999999986</v>
          </cell>
          <cell r="Q23">
            <v>0</v>
          </cell>
          <cell r="R23">
            <v>0</v>
          </cell>
          <cell r="S23">
            <v>136.49200000000002</v>
          </cell>
        </row>
        <row r="24">
          <cell r="B24" t="str">
            <v>Kendujhar</v>
          </cell>
          <cell r="C24">
            <v>0</v>
          </cell>
          <cell r="D24">
            <v>0</v>
          </cell>
          <cell r="E24">
            <v>0</v>
          </cell>
          <cell r="F24">
            <v>0</v>
          </cell>
          <cell r="G24">
            <v>0</v>
          </cell>
          <cell r="H24">
            <v>0</v>
          </cell>
          <cell r="I24">
            <v>1</v>
          </cell>
          <cell r="J24">
            <v>243.285</v>
          </cell>
          <cell r="K24">
            <v>0</v>
          </cell>
          <cell r="L24">
            <v>0</v>
          </cell>
          <cell r="M24">
            <v>0</v>
          </cell>
          <cell r="N24">
            <v>0</v>
          </cell>
          <cell r="O24">
            <v>1</v>
          </cell>
          <cell r="P24">
            <v>4</v>
          </cell>
          <cell r="Q24">
            <v>20</v>
          </cell>
          <cell r="R24">
            <v>200</v>
          </cell>
          <cell r="S24">
            <v>447.28499999999997</v>
          </cell>
        </row>
        <row r="25">
          <cell r="B25" t="str">
            <v>Khordha</v>
          </cell>
          <cell r="C25">
            <v>1</v>
          </cell>
          <cell r="D25">
            <v>10</v>
          </cell>
          <cell r="E25">
            <v>0</v>
          </cell>
          <cell r="F25">
            <v>0</v>
          </cell>
          <cell r="G25">
            <v>3</v>
          </cell>
          <cell r="H25">
            <v>406.08000000000004</v>
          </cell>
          <cell r="I25">
            <v>0</v>
          </cell>
          <cell r="J25">
            <v>0</v>
          </cell>
          <cell r="K25">
            <v>1</v>
          </cell>
          <cell r="L25">
            <v>86.02000000000001</v>
          </cell>
          <cell r="M25">
            <v>1</v>
          </cell>
          <cell r="N25">
            <v>54</v>
          </cell>
          <cell r="O25">
            <v>10</v>
          </cell>
          <cell r="P25">
            <v>39.340000000000018</v>
          </cell>
          <cell r="Q25">
            <v>17</v>
          </cell>
          <cell r="R25">
            <v>170</v>
          </cell>
          <cell r="S25">
            <v>765.44</v>
          </cell>
        </row>
        <row r="26">
          <cell r="B26" t="str">
            <v>Koraput</v>
          </cell>
          <cell r="C26">
            <v>0</v>
          </cell>
          <cell r="D26">
            <v>0</v>
          </cell>
          <cell r="E26">
            <v>0</v>
          </cell>
          <cell r="F26">
            <v>0</v>
          </cell>
          <cell r="G26">
            <v>0</v>
          </cell>
          <cell r="H26">
            <v>0</v>
          </cell>
          <cell r="I26">
            <v>1</v>
          </cell>
          <cell r="J26">
            <v>411</v>
          </cell>
          <cell r="K26">
            <v>0</v>
          </cell>
          <cell r="L26">
            <v>0</v>
          </cell>
          <cell r="M26">
            <v>0</v>
          </cell>
          <cell r="N26">
            <v>0</v>
          </cell>
          <cell r="O26">
            <v>34</v>
          </cell>
          <cell r="P26">
            <v>306</v>
          </cell>
          <cell r="Q26">
            <v>5</v>
          </cell>
          <cell r="R26">
            <v>50</v>
          </cell>
          <cell r="S26">
            <v>767</v>
          </cell>
        </row>
        <row r="27">
          <cell r="B27" t="str">
            <v>Malkanagiri</v>
          </cell>
          <cell r="C27">
            <v>0</v>
          </cell>
          <cell r="D27">
            <v>0</v>
          </cell>
          <cell r="E27">
            <v>0</v>
          </cell>
          <cell r="F27">
            <v>0</v>
          </cell>
          <cell r="G27">
            <v>1</v>
          </cell>
          <cell r="H27">
            <v>153.01300000000009</v>
          </cell>
          <cell r="I27">
            <v>1</v>
          </cell>
          <cell r="J27">
            <v>244.2</v>
          </cell>
          <cell r="K27">
            <v>3</v>
          </cell>
          <cell r="L27">
            <v>115.02799999999996</v>
          </cell>
          <cell r="M27">
            <v>4</v>
          </cell>
          <cell r="N27">
            <v>154</v>
          </cell>
          <cell r="O27">
            <v>0</v>
          </cell>
          <cell r="P27">
            <v>0</v>
          </cell>
          <cell r="Q27">
            <v>19</v>
          </cell>
          <cell r="R27">
            <v>190</v>
          </cell>
          <cell r="S27">
            <v>856.24099999999999</v>
          </cell>
        </row>
        <row r="28">
          <cell r="B28" t="str">
            <v>Mayurbhanj</v>
          </cell>
          <cell r="C28">
            <v>0</v>
          </cell>
          <cell r="D28">
            <v>0</v>
          </cell>
          <cell r="E28">
            <v>1</v>
          </cell>
          <cell r="F28">
            <v>1048</v>
          </cell>
          <cell r="G28">
            <v>3</v>
          </cell>
          <cell r="H28">
            <v>205.14899999999977</v>
          </cell>
          <cell r="I28">
            <v>1</v>
          </cell>
          <cell r="J28">
            <v>206.37119999999999</v>
          </cell>
          <cell r="K28">
            <v>3</v>
          </cell>
          <cell r="L28">
            <v>79.41</v>
          </cell>
          <cell r="M28">
            <v>3</v>
          </cell>
          <cell r="N28">
            <v>27</v>
          </cell>
          <cell r="O28">
            <v>91</v>
          </cell>
          <cell r="P28">
            <v>369.98</v>
          </cell>
          <cell r="Q28">
            <v>8</v>
          </cell>
          <cell r="R28">
            <v>80</v>
          </cell>
          <cell r="S28">
            <v>2015.9101999999998</v>
          </cell>
        </row>
        <row r="29">
          <cell r="B29" t="str">
            <v>Nabarangpur</v>
          </cell>
          <cell r="C29">
            <v>0</v>
          </cell>
          <cell r="D29">
            <v>0</v>
          </cell>
          <cell r="E29">
            <v>0</v>
          </cell>
          <cell r="F29">
            <v>0</v>
          </cell>
          <cell r="G29">
            <v>1</v>
          </cell>
          <cell r="H29">
            <v>153.41899999999987</v>
          </cell>
          <cell r="I29">
            <v>0</v>
          </cell>
          <cell r="J29">
            <v>0</v>
          </cell>
          <cell r="K29">
            <v>0</v>
          </cell>
          <cell r="L29">
            <v>0</v>
          </cell>
          <cell r="M29">
            <v>0</v>
          </cell>
          <cell r="N29">
            <v>0</v>
          </cell>
          <cell r="O29">
            <v>1</v>
          </cell>
          <cell r="P29">
            <v>9</v>
          </cell>
          <cell r="Q29">
            <v>19</v>
          </cell>
          <cell r="R29">
            <v>190</v>
          </cell>
          <cell r="S29">
            <v>352.41899999999987</v>
          </cell>
        </row>
        <row r="30">
          <cell r="B30" t="str">
            <v>Nayagada</v>
          </cell>
          <cell r="C30">
            <v>0</v>
          </cell>
          <cell r="D30">
            <v>0</v>
          </cell>
          <cell r="E30">
            <v>0</v>
          </cell>
          <cell r="F30">
            <v>0</v>
          </cell>
          <cell r="G30">
            <v>0</v>
          </cell>
          <cell r="H30">
            <v>0</v>
          </cell>
          <cell r="I30">
            <v>0</v>
          </cell>
          <cell r="J30">
            <v>0</v>
          </cell>
          <cell r="K30">
            <v>2</v>
          </cell>
          <cell r="L30">
            <v>77.061000000000007</v>
          </cell>
          <cell r="M30">
            <v>9</v>
          </cell>
          <cell r="N30">
            <v>229.21000000000004</v>
          </cell>
          <cell r="O30">
            <v>8</v>
          </cell>
          <cell r="P30">
            <v>54.400000000000006</v>
          </cell>
          <cell r="Q30">
            <v>16</v>
          </cell>
          <cell r="R30">
            <v>88</v>
          </cell>
          <cell r="S30">
            <v>448.67100000000005</v>
          </cell>
        </row>
        <row r="31">
          <cell r="B31" t="str">
            <v>Nuapada</v>
          </cell>
          <cell r="C31">
            <v>0</v>
          </cell>
          <cell r="D31">
            <v>0</v>
          </cell>
          <cell r="E31">
            <v>0</v>
          </cell>
          <cell r="F31">
            <v>0</v>
          </cell>
          <cell r="G31">
            <v>0</v>
          </cell>
          <cell r="H31">
            <v>0</v>
          </cell>
          <cell r="I31">
            <v>0</v>
          </cell>
          <cell r="J31">
            <v>0</v>
          </cell>
          <cell r="K31">
            <v>1</v>
          </cell>
          <cell r="L31">
            <v>43.920000000000044</v>
          </cell>
          <cell r="M31">
            <v>1</v>
          </cell>
          <cell r="N31">
            <v>0.72999999999998977</v>
          </cell>
          <cell r="O31">
            <v>0</v>
          </cell>
          <cell r="P31">
            <v>0</v>
          </cell>
          <cell r="Q31">
            <v>0</v>
          </cell>
          <cell r="R31">
            <v>0</v>
          </cell>
          <cell r="S31">
            <v>44.650000000000034</v>
          </cell>
        </row>
        <row r="32">
          <cell r="B32" t="str">
            <v>Puri</v>
          </cell>
          <cell r="C32">
            <v>0</v>
          </cell>
          <cell r="D32">
            <v>0</v>
          </cell>
          <cell r="E32">
            <v>0</v>
          </cell>
          <cell r="F32">
            <v>0</v>
          </cell>
          <cell r="G32">
            <v>0</v>
          </cell>
          <cell r="H32">
            <v>0</v>
          </cell>
          <cell r="I32">
            <v>1</v>
          </cell>
          <cell r="J32">
            <v>246.03299999999996</v>
          </cell>
          <cell r="K32">
            <v>0</v>
          </cell>
          <cell r="L32">
            <v>0</v>
          </cell>
          <cell r="M32">
            <v>6</v>
          </cell>
          <cell r="N32">
            <v>189.845</v>
          </cell>
          <cell r="O32">
            <v>23</v>
          </cell>
          <cell r="P32">
            <v>27.79999999999999</v>
          </cell>
          <cell r="Q32">
            <v>12</v>
          </cell>
          <cell r="R32">
            <v>120</v>
          </cell>
          <cell r="S32">
            <v>583.67799999999988</v>
          </cell>
        </row>
        <row r="33">
          <cell r="B33" t="str">
            <v>Rayagada</v>
          </cell>
          <cell r="C33">
            <v>0</v>
          </cell>
          <cell r="D33">
            <v>0</v>
          </cell>
          <cell r="E33">
            <v>0</v>
          </cell>
          <cell r="F33">
            <v>0</v>
          </cell>
          <cell r="G33">
            <v>1</v>
          </cell>
          <cell r="H33">
            <v>330.79900000000009</v>
          </cell>
          <cell r="I33">
            <v>0</v>
          </cell>
          <cell r="J33">
            <v>0</v>
          </cell>
          <cell r="K33">
            <v>0</v>
          </cell>
          <cell r="L33">
            <v>0</v>
          </cell>
          <cell r="M33">
            <v>1</v>
          </cell>
          <cell r="N33">
            <v>41.082999999999998</v>
          </cell>
          <cell r="O33">
            <v>16</v>
          </cell>
          <cell r="P33">
            <v>144</v>
          </cell>
          <cell r="Q33">
            <v>19</v>
          </cell>
          <cell r="R33">
            <v>190</v>
          </cell>
          <cell r="S33">
            <v>705.88200000000006</v>
          </cell>
        </row>
        <row r="34">
          <cell r="B34" t="str">
            <v>Sambalpur</v>
          </cell>
          <cell r="C34">
            <v>0</v>
          </cell>
          <cell r="D34">
            <v>0</v>
          </cell>
          <cell r="E34">
            <v>1</v>
          </cell>
          <cell r="F34">
            <v>1310</v>
          </cell>
          <cell r="G34">
            <v>0</v>
          </cell>
          <cell r="H34">
            <v>0</v>
          </cell>
          <cell r="I34">
            <v>1</v>
          </cell>
          <cell r="J34">
            <v>411</v>
          </cell>
          <cell r="K34">
            <v>3</v>
          </cell>
          <cell r="L34">
            <v>131.11000000000004</v>
          </cell>
          <cell r="M34">
            <v>3</v>
          </cell>
          <cell r="N34">
            <v>102.89999999999999</v>
          </cell>
          <cell r="O34">
            <v>1</v>
          </cell>
          <cell r="P34">
            <v>4.6000000000000014</v>
          </cell>
          <cell r="Q34">
            <v>25</v>
          </cell>
          <cell r="R34">
            <v>250</v>
          </cell>
          <cell r="S34">
            <v>2209.61</v>
          </cell>
        </row>
        <row r="35">
          <cell r="B35" t="str">
            <v>Sonpur</v>
          </cell>
          <cell r="C35">
            <v>0</v>
          </cell>
          <cell r="D35">
            <v>0</v>
          </cell>
          <cell r="E35">
            <v>0</v>
          </cell>
          <cell r="F35">
            <v>0</v>
          </cell>
          <cell r="G35">
            <v>1</v>
          </cell>
          <cell r="H35">
            <v>152.47399999999993</v>
          </cell>
          <cell r="I35">
            <v>1</v>
          </cell>
          <cell r="J35">
            <v>411</v>
          </cell>
          <cell r="K35">
            <v>7</v>
          </cell>
          <cell r="L35">
            <v>308.51000000000005</v>
          </cell>
          <cell r="M35">
            <v>7</v>
          </cell>
          <cell r="N35">
            <v>118.34000000000002</v>
          </cell>
          <cell r="O35">
            <v>0</v>
          </cell>
          <cell r="P35">
            <v>0</v>
          </cell>
          <cell r="Q35">
            <v>18</v>
          </cell>
          <cell r="R35">
            <v>180</v>
          </cell>
          <cell r="S35">
            <v>1170.3240000000001</v>
          </cell>
        </row>
        <row r="36">
          <cell r="B36" t="str">
            <v>Sundaragada</v>
          </cell>
          <cell r="C36">
            <v>1</v>
          </cell>
          <cell r="D36">
            <v>16.409999999999997</v>
          </cell>
          <cell r="E36">
            <v>0</v>
          </cell>
          <cell r="F36">
            <v>0</v>
          </cell>
          <cell r="G36">
            <v>0</v>
          </cell>
          <cell r="H36">
            <v>0</v>
          </cell>
          <cell r="I36">
            <v>1</v>
          </cell>
          <cell r="J36">
            <v>411</v>
          </cell>
          <cell r="K36">
            <v>0</v>
          </cell>
          <cell r="L36">
            <v>0</v>
          </cell>
          <cell r="M36">
            <v>0</v>
          </cell>
          <cell r="N36">
            <v>0</v>
          </cell>
          <cell r="O36">
            <v>0</v>
          </cell>
          <cell r="P36">
            <v>0</v>
          </cell>
          <cell r="Q36">
            <v>19</v>
          </cell>
          <cell r="R36">
            <v>190</v>
          </cell>
          <cell r="S36">
            <v>617.41</v>
          </cell>
        </row>
        <row r="37">
          <cell r="B37" t="str">
            <v>Capital Hospital, BBSR</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B38" t="str">
            <v>RGH, Rourkella</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B39" t="str">
            <v>SCB MCH, Kataka</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B40" t="str">
            <v>MKCG, MCH Brahmapur</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B41" t="str">
            <v>VIMSAR, MCH Burla</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B42" t="str">
            <v>SVPPGIP, Kataka</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B43" t="str">
            <v>Bhubaneswar CHS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B44" t="str">
            <v>Kataka CHS</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B45" t="str">
            <v>Sambalpur CHS</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B46" t="str">
            <v>Brahmapur CHS</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B47" t="str">
            <v>Rourkella CHS</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B48" t="str">
            <v>FM MCH, Baleshwar</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B49" t="str">
            <v>BB MCH, Balangir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B50" t="str">
            <v>SLN MCH, Koraput</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B51" t="str">
            <v>PRM MCH, Mayurbhanj</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B52" t="str">
            <v>SJ MCH, Puri</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B53" t="str">
            <v>AHRCC, Kataka</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B54" t="str">
            <v>MHI, Kataka</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B55" t="str">
            <v>DD, MCH, Kendujhar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B56" t="str">
            <v>GMCH, Sundaragada</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B57" t="str">
            <v>SCB Dental, Kataka</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B58" t="str">
            <v>MCH Kalahandi</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row>
        <row r="59">
          <cell r="B59" t="str">
            <v>MCH Talcher, Anugola</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B60" t="str">
            <v>MCH Jajpur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B61" t="str">
            <v>MCH Kandhamal</v>
          </cell>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B62" t="str">
            <v>PGIMER, Capital Hospital, Bhubaneswar</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B63" t="str">
            <v>AIIMS, Bhubaneswar</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row>
        <row r="64">
          <cell r="B64" t="str">
            <v>State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sheetData>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3"/>
  </cols>
  <sheetData>
    <row r="1" spans="1:27" ht="30">
      <c r="A1" s="3996" t="s">
        <v>7308</v>
      </c>
    </row>
    <row r="2" spans="1:27" ht="15" customHeight="1">
      <c r="A2" s="4021" t="s">
        <v>4340</v>
      </c>
      <c r="B2" s="4021"/>
      <c r="C2" s="4021"/>
      <c r="D2" s="4021"/>
      <c r="E2" s="4021"/>
      <c r="F2" s="4021"/>
      <c r="G2" s="4021"/>
      <c r="H2" s="4021"/>
      <c r="I2" s="4021"/>
      <c r="J2" s="4021"/>
      <c r="K2" s="4021"/>
      <c r="L2" s="4021"/>
      <c r="M2" s="4021"/>
      <c r="N2" s="4021"/>
      <c r="O2" s="4021"/>
      <c r="P2" s="4021"/>
      <c r="Q2" s="4021"/>
      <c r="R2" s="4021"/>
      <c r="S2" s="4021"/>
      <c r="T2" s="4021"/>
      <c r="U2" s="4021"/>
      <c r="V2" s="4021"/>
      <c r="W2" s="4021"/>
      <c r="X2" s="4021"/>
      <c r="Y2" s="4021"/>
    </row>
    <row r="3" spans="1:27" ht="18" customHeight="1">
      <c r="A3" s="1"/>
      <c r="B3" s="2080"/>
      <c r="C3" s="2080"/>
      <c r="D3" s="2080"/>
      <c r="F3" s="2284"/>
      <c r="G3" s="2285"/>
      <c r="H3" s="2284"/>
      <c r="I3" s="2284"/>
      <c r="J3" s="2284"/>
      <c r="K3" s="2285"/>
      <c r="L3" s="2284"/>
      <c r="M3" s="2285"/>
      <c r="N3" s="2284"/>
      <c r="O3" s="2284"/>
      <c r="P3" s="2284"/>
      <c r="Q3" s="2285"/>
      <c r="R3" s="2284"/>
      <c r="S3" s="2284"/>
      <c r="T3" s="2284"/>
      <c r="U3" s="2284"/>
      <c r="V3" s="2284"/>
      <c r="W3" s="2285"/>
      <c r="X3" s="2284"/>
      <c r="Y3" s="1856" t="s">
        <v>241</v>
      </c>
    </row>
    <row r="4" spans="1:27" ht="27" customHeight="1">
      <c r="A4" s="4005" t="s">
        <v>0</v>
      </c>
      <c r="B4" s="4005" t="s">
        <v>1</v>
      </c>
      <c r="C4" s="4005" t="s">
        <v>2</v>
      </c>
      <c r="D4" s="4005" t="s">
        <v>3</v>
      </c>
      <c r="E4" s="4005" t="s">
        <v>4</v>
      </c>
      <c r="F4" s="4005" t="s">
        <v>242</v>
      </c>
      <c r="G4" s="4025"/>
      <c r="H4" s="4005" t="s">
        <v>344</v>
      </c>
      <c r="I4" s="4005"/>
      <c r="J4" s="4005"/>
      <c r="K4" s="4005"/>
      <c r="L4" s="4005" t="s">
        <v>243</v>
      </c>
      <c r="M4" s="4025"/>
      <c r="N4" s="4005" t="s">
        <v>345</v>
      </c>
      <c r="O4" s="4005"/>
      <c r="P4" s="4005"/>
      <c r="Q4" s="4005"/>
      <c r="R4" s="4005" t="s">
        <v>1420</v>
      </c>
      <c r="S4" s="4005"/>
      <c r="T4" s="4005" t="s">
        <v>244</v>
      </c>
      <c r="U4" s="4005"/>
      <c r="V4" s="4005" t="s">
        <v>269</v>
      </c>
      <c r="W4" s="4025"/>
      <c r="X4" s="4005" t="s">
        <v>281</v>
      </c>
      <c r="Y4" s="4005" t="s">
        <v>364</v>
      </c>
    </row>
    <row r="5" spans="1:27" ht="75" customHeight="1">
      <c r="A5" s="4005"/>
      <c r="B5" s="4005"/>
      <c r="C5" s="4005"/>
      <c r="D5" s="4005"/>
      <c r="E5" s="4005"/>
      <c r="F5" s="4005"/>
      <c r="G5" s="4025"/>
      <c r="H5" s="4005"/>
      <c r="I5" s="4005"/>
      <c r="J5" s="4005"/>
      <c r="K5" s="4005"/>
      <c r="L5" s="4005"/>
      <c r="M5" s="4025"/>
      <c r="N5" s="4005"/>
      <c r="O5" s="4005"/>
      <c r="P5" s="4005"/>
      <c r="Q5" s="4005"/>
      <c r="R5" s="4005"/>
      <c r="S5" s="4005"/>
      <c r="T5" s="4005"/>
      <c r="U5" s="4005"/>
      <c r="V5" s="4005"/>
      <c r="W5" s="4025"/>
      <c r="X5" s="4005"/>
      <c r="Y5" s="4005"/>
    </row>
    <row r="6" spans="1:27" ht="45" hidden="1" customHeight="1">
      <c r="A6" s="4005"/>
      <c r="B6" s="4005"/>
      <c r="C6" s="4005"/>
      <c r="D6" s="4005"/>
      <c r="E6" s="4005"/>
      <c r="F6" s="2254" t="s">
        <v>248</v>
      </c>
      <c r="G6" s="1736" t="s">
        <v>249</v>
      </c>
      <c r="H6" s="4005"/>
      <c r="I6" s="4005"/>
      <c r="J6" s="4005"/>
      <c r="K6" s="4005"/>
      <c r="L6" s="2254" t="s">
        <v>248</v>
      </c>
      <c r="M6" s="1736" t="s">
        <v>249</v>
      </c>
      <c r="N6" s="4005"/>
      <c r="O6" s="4005"/>
      <c r="P6" s="4005"/>
      <c r="Q6" s="4005"/>
      <c r="R6" s="2254" t="s">
        <v>248</v>
      </c>
      <c r="S6" s="1736" t="s">
        <v>249</v>
      </c>
      <c r="T6" s="2254" t="s">
        <v>248</v>
      </c>
      <c r="U6" s="1736" t="s">
        <v>249</v>
      </c>
      <c r="V6" s="2254" t="s">
        <v>248</v>
      </c>
      <c r="W6" s="1736" t="s">
        <v>249</v>
      </c>
      <c r="X6" s="4005"/>
      <c r="Y6" s="4005"/>
      <c r="Z6" s="183" t="s">
        <v>248</v>
      </c>
    </row>
    <row r="7" spans="1:27" ht="43.5" customHeight="1">
      <c r="A7" s="4015" t="s">
        <v>5</v>
      </c>
      <c r="B7" s="4006" t="s">
        <v>6</v>
      </c>
      <c r="C7" s="4006" t="s">
        <v>7</v>
      </c>
      <c r="D7" s="2255">
        <v>1</v>
      </c>
      <c r="E7" s="2256" t="s">
        <v>286</v>
      </c>
      <c r="F7" s="2257">
        <f>'RCH-1_Maternal Health'!H7</f>
        <v>0</v>
      </c>
      <c r="G7" s="2258"/>
      <c r="H7" s="2257">
        <f>'RCH-1_Maternal Health'!J7</f>
        <v>0</v>
      </c>
      <c r="I7" s="2257">
        <f>'RCH-1_Maternal Health'!K7</f>
        <v>0</v>
      </c>
      <c r="J7" s="2259">
        <f>H7+I7</f>
        <v>0</v>
      </c>
      <c r="K7" s="2258"/>
      <c r="L7" s="2257">
        <f>'RCH-1_Maternal Health'!N7</f>
        <v>0</v>
      </c>
      <c r="M7" s="2258"/>
      <c r="N7" s="2257">
        <f>'RCH-1_Maternal Health'!P7</f>
        <v>0</v>
      </c>
      <c r="O7" s="2257">
        <f>'RCH-1_Maternal Health'!Q7</f>
        <v>0</v>
      </c>
      <c r="P7" s="2259">
        <f>N7+O7</f>
        <v>0</v>
      </c>
      <c r="Q7" s="2258"/>
      <c r="R7" s="2257">
        <f>'RCH-1_Maternal Health'!T7</f>
        <v>0</v>
      </c>
      <c r="S7" s="2258"/>
      <c r="T7" s="2257">
        <f>'RCH-1_Maternal Health'!V7</f>
        <v>60.216999999999999</v>
      </c>
      <c r="U7" s="2260" t="s">
        <v>577</v>
      </c>
      <c r="V7" s="2257">
        <f>'RCH-1_Maternal Health'!X7</f>
        <v>0</v>
      </c>
      <c r="W7" s="2258"/>
      <c r="X7" s="2261">
        <f t="shared" ref="X7:X68" si="0">F7+J7+L7+P7+R7+T7+V7</f>
        <v>60.216999999999999</v>
      </c>
      <c r="Y7" s="2262" t="str">
        <f>CONCATENATE(G7,"",K7,"",M7,"",Q7,"",S7,"",U7,"",W7)</f>
        <v>Detailed Justification &amp; Budget Calculaation is Placed at RCH-1_ MH Annxeure, Sl No-1</v>
      </c>
      <c r="Z7" s="2469">
        <f>'RCH-1_Maternal Health'!G7</f>
        <v>60.216999999999999</v>
      </c>
      <c r="AA7" s="2469">
        <f t="shared" ref="AA7:AA70" si="1">X7-Z7</f>
        <v>0</v>
      </c>
    </row>
    <row r="8" spans="1:27" ht="43.5" customHeight="1">
      <c r="A8" s="4015"/>
      <c r="B8" s="4007"/>
      <c r="C8" s="4007"/>
      <c r="D8" s="2255">
        <v>2</v>
      </c>
      <c r="E8" s="2263" t="s">
        <v>8</v>
      </c>
      <c r="F8" s="2257">
        <f>'RCH-1_Maternal Health'!H14</f>
        <v>0</v>
      </c>
      <c r="G8" s="2264"/>
      <c r="H8" s="2257">
        <f>'RCH-1_Maternal Health'!J14</f>
        <v>0</v>
      </c>
      <c r="I8" s="2257">
        <f>'RCH-1_Maternal Health'!K14</f>
        <v>0</v>
      </c>
      <c r="J8" s="2259">
        <f t="shared" ref="J8:J71" si="2">H8+I8</f>
        <v>0</v>
      </c>
      <c r="K8" s="2258"/>
      <c r="L8" s="2257">
        <f>'RCH-1_Maternal Health'!N14</f>
        <v>0</v>
      </c>
      <c r="M8" s="2264"/>
      <c r="N8" s="2257">
        <f>'RCH-1_Maternal Health'!P14</f>
        <v>0</v>
      </c>
      <c r="O8" s="2257">
        <f>'RCH-1_Maternal Health'!Q14</f>
        <v>0</v>
      </c>
      <c r="P8" s="2259">
        <f t="shared" ref="P8:P71" si="3">N8+O8</f>
        <v>0</v>
      </c>
      <c r="Q8" s="2264"/>
      <c r="R8" s="2257">
        <f>'RCH-1_Maternal Health'!T14</f>
        <v>0</v>
      </c>
      <c r="S8" s="2264"/>
      <c r="T8" s="2257">
        <f>'RCH-1_Maternal Health'!V14</f>
        <v>0</v>
      </c>
      <c r="U8" s="2264"/>
      <c r="V8" s="2257">
        <f>'RCH-1_Maternal Health'!X14</f>
        <v>0</v>
      </c>
      <c r="W8" s="2264"/>
      <c r="X8" s="2261">
        <f t="shared" si="0"/>
        <v>0</v>
      </c>
      <c r="Y8" s="2265" t="s">
        <v>6827</v>
      </c>
      <c r="Z8" s="2469">
        <f>'RCH-1_Maternal Health'!G14</f>
        <v>0</v>
      </c>
      <c r="AA8" s="2469">
        <f t="shared" si="1"/>
        <v>0</v>
      </c>
    </row>
    <row r="9" spans="1:27" ht="43.5" customHeight="1">
      <c r="A9" s="4015"/>
      <c r="B9" s="4007"/>
      <c r="C9" s="4007"/>
      <c r="D9" s="2255">
        <v>3</v>
      </c>
      <c r="E9" s="2263" t="s">
        <v>9</v>
      </c>
      <c r="F9" s="2257">
        <f>'RCH-1_Maternal Health'!H17</f>
        <v>492.565</v>
      </c>
      <c r="G9" s="2260" t="s">
        <v>578</v>
      </c>
      <c r="H9" s="2257"/>
      <c r="I9" s="2257"/>
      <c r="J9" s="2259">
        <f t="shared" si="2"/>
        <v>0</v>
      </c>
      <c r="K9" s="2264"/>
      <c r="L9" s="2257"/>
      <c r="M9" s="2264"/>
      <c r="N9" s="2257"/>
      <c r="O9" s="2257"/>
      <c r="P9" s="2259">
        <f t="shared" si="3"/>
        <v>0</v>
      </c>
      <c r="Q9" s="2264"/>
      <c r="R9" s="2257"/>
      <c r="S9" s="2264"/>
      <c r="T9" s="2257">
        <f>'RCH-1_Maternal Health'!V17</f>
        <v>2.462825</v>
      </c>
      <c r="U9" s="1524" t="s">
        <v>579</v>
      </c>
      <c r="V9" s="2257"/>
      <c r="W9" s="2264"/>
      <c r="X9" s="2261">
        <f t="shared" si="0"/>
        <v>495.02782500000001</v>
      </c>
      <c r="Y9" s="2262" t="str">
        <f t="shared" ref="Y9:Y71" si="4">CONCATENATE(G9," ",K9," ",M9," ",Q9," ",S9," ",U9," ",W9)</f>
        <v xml:space="preserve">Detailed Justification &amp; Budget Calculaation is Placed at RCH-1_ MH Annxeure, Sl No-3     For JSY Administrative Expenses- Detailed out in Same Annexure </v>
      </c>
      <c r="Z9" s="2469">
        <f>'RCH-1_Maternal Health'!G17</f>
        <v>495.02782500000001</v>
      </c>
      <c r="AA9" s="2469">
        <f t="shared" si="1"/>
        <v>0</v>
      </c>
    </row>
    <row r="10" spans="1:27" ht="43.5" customHeight="1">
      <c r="A10" s="4015"/>
      <c r="B10" s="4007"/>
      <c r="C10" s="4007"/>
      <c r="D10" s="2255">
        <v>4</v>
      </c>
      <c r="E10" s="2263" t="s">
        <v>10</v>
      </c>
      <c r="F10" s="2257">
        <f>'RCH-1_Maternal Health'!H27</f>
        <v>0</v>
      </c>
      <c r="G10" s="2264"/>
      <c r="H10" s="2257">
        <f>'RCH-1_Maternal Health'!J27</f>
        <v>0</v>
      </c>
      <c r="I10" s="2257">
        <f>'RCH-1_Maternal Health'!K27</f>
        <v>0</v>
      </c>
      <c r="J10" s="2259">
        <f t="shared" si="2"/>
        <v>0</v>
      </c>
      <c r="K10" s="2264"/>
      <c r="L10" s="2257">
        <f>'RCH-1_Maternal Health'!N27</f>
        <v>0</v>
      </c>
      <c r="M10" s="2264"/>
      <c r="N10" s="2257">
        <f>'RCH-1_Maternal Health'!P27</f>
        <v>0</v>
      </c>
      <c r="O10" s="2257">
        <f>'RCH-1_Maternal Health'!Q27</f>
        <v>0</v>
      </c>
      <c r="P10" s="2259">
        <f t="shared" si="3"/>
        <v>0</v>
      </c>
      <c r="Q10" s="2264"/>
      <c r="R10" s="2257">
        <f>'RCH-1_Maternal Health'!T27</f>
        <v>60.46</v>
      </c>
      <c r="S10" s="2265" t="s">
        <v>6828</v>
      </c>
      <c r="T10" s="2257">
        <f>'RCH-1_Maternal Health'!V27</f>
        <v>41.354500000000009</v>
      </c>
      <c r="U10" s="2265" t="s">
        <v>6829</v>
      </c>
      <c r="V10" s="2257">
        <f>'RCH-1_Maternal Health'!X27</f>
        <v>0</v>
      </c>
      <c r="W10" s="2264"/>
      <c r="X10" s="2261">
        <f t="shared" si="0"/>
        <v>101.81450000000001</v>
      </c>
      <c r="Y10" s="2262" t="str">
        <f t="shared" si="4"/>
        <v xml:space="preserve">    For Diagnostics- Detailed Justification &amp; Budget Calculaation is Placed at RCH-1_ MH Annxeure, Sl No-4 For Free Diet- Detailed out in Same Annexure </v>
      </c>
      <c r="Z10" s="2469">
        <f>'RCH-1_Maternal Health'!G27</f>
        <v>101.81450000000001</v>
      </c>
      <c r="AA10" s="2469">
        <f t="shared" si="1"/>
        <v>0</v>
      </c>
    </row>
    <row r="11" spans="1:27" ht="43.5" customHeight="1">
      <c r="A11" s="4015"/>
      <c r="B11" s="4007"/>
      <c r="C11" s="4007"/>
      <c r="D11" s="2255">
        <v>5</v>
      </c>
      <c r="E11" s="2263" t="s">
        <v>318</v>
      </c>
      <c r="F11" s="2257">
        <f>'RCH-1_Maternal Health'!H38</f>
        <v>0</v>
      </c>
      <c r="G11" s="2264"/>
      <c r="H11" s="2257">
        <f>'RCH-1_Maternal Health'!J38</f>
        <v>0</v>
      </c>
      <c r="I11" s="2257">
        <f>'RCH-1_Maternal Health'!K38</f>
        <v>0</v>
      </c>
      <c r="J11" s="2259">
        <f t="shared" si="2"/>
        <v>0</v>
      </c>
      <c r="K11" s="2264"/>
      <c r="L11" s="2257">
        <f>'RCH-1_Maternal Health'!N38</f>
        <v>0</v>
      </c>
      <c r="M11" s="2264"/>
      <c r="N11" s="2257">
        <f>'RCH-1_Maternal Health'!P38</f>
        <v>0</v>
      </c>
      <c r="O11" s="2257">
        <f>'RCH-1_Maternal Health'!Q38</f>
        <v>0</v>
      </c>
      <c r="P11" s="2259">
        <f t="shared" si="3"/>
        <v>0</v>
      </c>
      <c r="Q11" s="2264"/>
      <c r="R11" s="2257">
        <f>'RCH-1_Maternal Health'!T38</f>
        <v>0</v>
      </c>
      <c r="S11" s="2264"/>
      <c r="T11" s="2257">
        <f>'RCH-1_Maternal Health'!V38</f>
        <v>0</v>
      </c>
      <c r="U11" s="2266" t="s">
        <v>580</v>
      </c>
      <c r="V11" s="2257">
        <f>'RCH-1_Maternal Health'!X38</f>
        <v>0</v>
      </c>
      <c r="W11" s="2264"/>
      <c r="X11" s="2261">
        <f t="shared" si="0"/>
        <v>0</v>
      </c>
      <c r="Y11" s="2262" t="str">
        <f t="shared" si="4"/>
        <v xml:space="preserve">     Detailed Justification &amp; Budget Calculaation is Placed at RCH-1_ MH Annxeure, Sl No-5 </v>
      </c>
      <c r="Z11" s="2469">
        <f>'RCH-1_Maternal Health'!G38</f>
        <v>0</v>
      </c>
      <c r="AA11" s="2469">
        <f t="shared" si="1"/>
        <v>0</v>
      </c>
    </row>
    <row r="12" spans="1:27" ht="43.5" customHeight="1">
      <c r="A12" s="4015"/>
      <c r="B12" s="4007"/>
      <c r="C12" s="4007"/>
      <c r="D12" s="2255">
        <v>6</v>
      </c>
      <c r="E12" s="2263" t="s">
        <v>11</v>
      </c>
      <c r="F12" s="2257">
        <f>'RCH-1_Maternal Health'!H40</f>
        <v>0</v>
      </c>
      <c r="G12" s="2264"/>
      <c r="H12" s="2257">
        <f>'RCH-1_Maternal Health'!J40</f>
        <v>0</v>
      </c>
      <c r="I12" s="2257">
        <f>'RCH-1_Maternal Health'!K40</f>
        <v>0</v>
      </c>
      <c r="J12" s="2259">
        <f t="shared" si="2"/>
        <v>0</v>
      </c>
      <c r="K12" s="2264"/>
      <c r="L12" s="2257">
        <f>'RCH-1_Maternal Health'!N40</f>
        <v>0</v>
      </c>
      <c r="M12" s="2264"/>
      <c r="N12" s="2257">
        <f>'RCH-1_Maternal Health'!P40</f>
        <v>0</v>
      </c>
      <c r="O12" s="2257">
        <f>'RCH-1_Maternal Health'!Q40</f>
        <v>0</v>
      </c>
      <c r="P12" s="2259">
        <f t="shared" si="3"/>
        <v>0</v>
      </c>
      <c r="Q12" s="2264"/>
      <c r="R12" s="2257">
        <f>'RCH-1_Maternal Health'!T40</f>
        <v>0</v>
      </c>
      <c r="S12" s="2264"/>
      <c r="T12" s="2257">
        <f>'RCH-1_Maternal Health'!V40</f>
        <v>11.673999999999999</v>
      </c>
      <c r="U12" s="2266" t="s">
        <v>581</v>
      </c>
      <c r="V12" s="2257">
        <f>'RCH-1_Maternal Health'!X40</f>
        <v>0</v>
      </c>
      <c r="W12" s="2264"/>
      <c r="X12" s="2261">
        <f t="shared" si="0"/>
        <v>11.673999999999999</v>
      </c>
      <c r="Y12" s="2262" t="str">
        <f t="shared" si="4"/>
        <v xml:space="preserve">     Detailed Justification &amp; Budget Calculaation is Placed at RCH-1_ MH Annxeure, Sl No-6 </v>
      </c>
      <c r="Z12" s="2469">
        <f>'RCH-1_Maternal Health'!G40</f>
        <v>11.673999999999999</v>
      </c>
      <c r="AA12" s="2469">
        <f t="shared" si="1"/>
        <v>0</v>
      </c>
    </row>
    <row r="13" spans="1:27" ht="43.5" customHeight="1">
      <c r="A13" s="4015"/>
      <c r="B13" s="4007"/>
      <c r="C13" s="4007"/>
      <c r="D13" s="2255">
        <v>7</v>
      </c>
      <c r="E13" s="2263" t="s">
        <v>12</v>
      </c>
      <c r="F13" s="2257">
        <f>'RCH-1_Maternal Health'!H50</f>
        <v>0</v>
      </c>
      <c r="G13" s="2264"/>
      <c r="H13" s="2257">
        <f>'RCH-1_Maternal Health'!J50</f>
        <v>0</v>
      </c>
      <c r="I13" s="2257">
        <f>'RCH-1_Maternal Health'!K50</f>
        <v>0</v>
      </c>
      <c r="J13" s="2259">
        <f t="shared" si="2"/>
        <v>0</v>
      </c>
      <c r="K13" s="2264"/>
      <c r="L13" s="2257">
        <f>'RCH-1_Maternal Health'!N50</f>
        <v>0</v>
      </c>
      <c r="M13" s="2264"/>
      <c r="N13" s="2257">
        <f>'RCH-1_Maternal Health'!P50</f>
        <v>0</v>
      </c>
      <c r="O13" s="2257">
        <f>'RCH-1_Maternal Health'!Q50</f>
        <v>0</v>
      </c>
      <c r="P13" s="2259">
        <f t="shared" si="3"/>
        <v>0</v>
      </c>
      <c r="Q13" s="2264"/>
      <c r="R13" s="2257">
        <f>'RCH-1_Maternal Health'!T50</f>
        <v>0</v>
      </c>
      <c r="S13" s="2264"/>
      <c r="T13" s="2257">
        <f>'RCH-1_Maternal Health'!V50</f>
        <v>0.52</v>
      </c>
      <c r="U13" s="2266" t="s">
        <v>582</v>
      </c>
      <c r="V13" s="2257"/>
      <c r="W13" s="2264"/>
      <c r="X13" s="2261">
        <f t="shared" si="0"/>
        <v>0.52</v>
      </c>
      <c r="Y13" s="2262" t="str">
        <f t="shared" si="4"/>
        <v xml:space="preserve">     Detailed Justification &amp; Budget Calculaation is Placed at RCH-1_ MH Annxeure, Sl No-7 </v>
      </c>
      <c r="Z13" s="2469">
        <f>'RCH-1_Maternal Health'!G50</f>
        <v>0.52</v>
      </c>
      <c r="AA13" s="2469">
        <f t="shared" si="1"/>
        <v>0</v>
      </c>
    </row>
    <row r="14" spans="1:27" ht="43.5" customHeight="1">
      <c r="A14" s="4015"/>
      <c r="B14" s="4007"/>
      <c r="C14" s="4007"/>
      <c r="D14" s="2255">
        <v>8</v>
      </c>
      <c r="E14" s="2263" t="s">
        <v>13</v>
      </c>
      <c r="F14" s="2257"/>
      <c r="G14" s="2264"/>
      <c r="H14" s="2257"/>
      <c r="I14" s="2257"/>
      <c r="J14" s="2259">
        <f t="shared" si="2"/>
        <v>0</v>
      </c>
      <c r="K14" s="2264"/>
      <c r="L14" s="2257"/>
      <c r="M14" s="2264"/>
      <c r="N14" s="2257"/>
      <c r="O14" s="2257"/>
      <c r="P14" s="2259">
        <f t="shared" si="3"/>
        <v>0</v>
      </c>
      <c r="Q14" s="2264"/>
      <c r="R14" s="2257"/>
      <c r="S14" s="2264"/>
      <c r="T14" s="2257"/>
      <c r="U14" s="2264"/>
      <c r="V14" s="2257"/>
      <c r="W14" s="2264"/>
      <c r="X14" s="2261">
        <f t="shared" si="0"/>
        <v>0</v>
      </c>
      <c r="Y14" s="2265" t="s">
        <v>6830</v>
      </c>
      <c r="AA14" s="2469">
        <f t="shared" si="1"/>
        <v>0</v>
      </c>
    </row>
    <row r="15" spans="1:27" ht="43.5" customHeight="1">
      <c r="A15" s="4015"/>
      <c r="B15" s="4007"/>
      <c r="C15" s="4007"/>
      <c r="D15" s="2255">
        <v>9</v>
      </c>
      <c r="E15" s="2267" t="s">
        <v>14</v>
      </c>
      <c r="F15" s="2257">
        <f>'RCH-1_Maternal Health'!H61</f>
        <v>0</v>
      </c>
      <c r="G15" s="2264"/>
      <c r="H15" s="2257">
        <f>'RCH-1_Maternal Health'!J61</f>
        <v>0</v>
      </c>
      <c r="I15" s="2257">
        <f>'RCH-1_Maternal Health'!K61</f>
        <v>0</v>
      </c>
      <c r="J15" s="2259">
        <f t="shared" si="2"/>
        <v>0</v>
      </c>
      <c r="K15" s="2264"/>
      <c r="L15" s="2257">
        <f>'RCH-1_Maternal Health'!N61</f>
        <v>0</v>
      </c>
      <c r="M15" s="2264"/>
      <c r="N15" s="2257">
        <f>'RCH-1_Maternal Health'!P61</f>
        <v>0</v>
      </c>
      <c r="O15" s="2257">
        <f>'RCH-1_Maternal Health'!Q61</f>
        <v>0</v>
      </c>
      <c r="P15" s="2259">
        <f t="shared" si="3"/>
        <v>0</v>
      </c>
      <c r="Q15" s="2264"/>
      <c r="R15" s="2257">
        <f>'RCH-1_Maternal Health'!T61</f>
        <v>0</v>
      </c>
      <c r="S15" s="2264"/>
      <c r="T15" s="2257">
        <f>'RCH-1_Maternal Health'!V61</f>
        <v>0.60000000000000009</v>
      </c>
      <c r="U15" s="2265" t="s">
        <v>6831</v>
      </c>
      <c r="V15" s="2257">
        <f>'RCH-1_Maternal Health'!X61</f>
        <v>0.41199999999999992</v>
      </c>
      <c r="W15" s="2265" t="s">
        <v>6832</v>
      </c>
      <c r="X15" s="2261">
        <f t="shared" si="0"/>
        <v>1.012</v>
      </c>
      <c r="Y15" s="2262" t="str">
        <f t="shared" si="4"/>
        <v xml:space="preserve">     For OOC- Detailed Justification &amp; Budget Calculaation is Placed at RCH-1_ MH Annxeure, Sl No-9 For SRAE- Detailed out in Same Annexure</v>
      </c>
      <c r="Z15" s="2469">
        <f>'RCH-1_Maternal Health'!G61</f>
        <v>1.012</v>
      </c>
      <c r="AA15" s="2469">
        <f t="shared" si="1"/>
        <v>0</v>
      </c>
    </row>
    <row r="16" spans="1:27" ht="43.5" customHeight="1">
      <c r="A16" s="4015"/>
      <c r="B16" s="4007"/>
      <c r="C16" s="4007"/>
      <c r="D16" s="2255">
        <v>10</v>
      </c>
      <c r="E16" s="2263" t="s">
        <v>15</v>
      </c>
      <c r="F16" s="2257">
        <f>'RCH-1_Maternal Health'!H70</f>
        <v>0</v>
      </c>
      <c r="G16" s="2264"/>
      <c r="H16" s="2257">
        <f>'RCH-1_Maternal Health'!J70</f>
        <v>0</v>
      </c>
      <c r="I16" s="2257">
        <f>'RCH-1_Maternal Health'!K70</f>
        <v>0</v>
      </c>
      <c r="J16" s="2259">
        <f t="shared" si="2"/>
        <v>0</v>
      </c>
      <c r="K16" s="2264"/>
      <c r="L16" s="2257">
        <f>'RCH-1_Maternal Health'!N70</f>
        <v>0</v>
      </c>
      <c r="M16" s="2265" t="s">
        <v>6833</v>
      </c>
      <c r="N16" s="2257">
        <f>'RCH-1_Maternal Health'!P70</f>
        <v>0</v>
      </c>
      <c r="O16" s="2257">
        <f>'RCH-1_Maternal Health'!Q70</f>
        <v>0.3548</v>
      </c>
      <c r="P16" s="2259">
        <f t="shared" si="3"/>
        <v>0.3548</v>
      </c>
      <c r="Q16" s="2265" t="s">
        <v>6834</v>
      </c>
      <c r="R16" s="2257">
        <f>'RCH-1_Maternal Health'!T70</f>
        <v>0</v>
      </c>
      <c r="S16" s="2264"/>
      <c r="T16" s="2257">
        <f>'RCH-1_Maternal Health'!V70</f>
        <v>0</v>
      </c>
      <c r="U16" s="2264"/>
      <c r="V16" s="2257">
        <f>'RCH-1_Maternal Health'!X70</f>
        <v>0</v>
      </c>
      <c r="W16" s="2264"/>
      <c r="X16" s="2261">
        <f t="shared" si="0"/>
        <v>0.3548</v>
      </c>
      <c r="Y16" s="2262" t="str">
        <f t="shared" si="4"/>
        <v xml:space="preserve">  For Equipment- Detailed Justification &amp; Budget Calculaation is Placed at RCH-1_ MH Annxeure, Sl No-10 For Drugs- Detailed out in Same Annexure   </v>
      </c>
      <c r="Z16" s="2469">
        <f>'RCH-1_Maternal Health'!G70</f>
        <v>0.3548</v>
      </c>
      <c r="AA16" s="2469">
        <f t="shared" si="1"/>
        <v>0</v>
      </c>
    </row>
    <row r="17" spans="1:27" ht="43.5" customHeight="1">
      <c r="A17" s="4015"/>
      <c r="B17" s="4007"/>
      <c r="C17" s="4007"/>
      <c r="D17" s="2255">
        <v>11</v>
      </c>
      <c r="E17" s="2263" t="s">
        <v>317</v>
      </c>
      <c r="F17" s="2257"/>
      <c r="G17" s="2264"/>
      <c r="H17" s="2257"/>
      <c r="I17" s="2257"/>
      <c r="J17" s="2259">
        <f t="shared" si="2"/>
        <v>0</v>
      </c>
      <c r="K17" s="2264"/>
      <c r="L17" s="2257"/>
      <c r="M17" s="2264"/>
      <c r="N17" s="2257"/>
      <c r="O17" s="2257"/>
      <c r="P17" s="2259">
        <f t="shared" si="3"/>
        <v>0</v>
      </c>
      <c r="Q17" s="2264"/>
      <c r="R17" s="2257"/>
      <c r="S17" s="2264"/>
      <c r="T17" s="2257"/>
      <c r="U17" s="2264"/>
      <c r="V17" s="2257"/>
      <c r="W17" s="2264"/>
      <c r="X17" s="2261">
        <f t="shared" si="0"/>
        <v>0</v>
      </c>
      <c r="Y17" s="2268" t="s">
        <v>489</v>
      </c>
      <c r="AA17" s="2469">
        <f t="shared" si="1"/>
        <v>0</v>
      </c>
    </row>
    <row r="18" spans="1:27" ht="43.5" customHeight="1">
      <c r="A18" s="4015"/>
      <c r="B18" s="4007"/>
      <c r="C18" s="4007"/>
      <c r="D18" s="2255">
        <v>12</v>
      </c>
      <c r="E18" s="2263" t="s">
        <v>16</v>
      </c>
      <c r="F18" s="2257"/>
      <c r="G18" s="2264"/>
      <c r="H18" s="2257"/>
      <c r="I18" s="2257"/>
      <c r="J18" s="2259">
        <f t="shared" si="2"/>
        <v>0</v>
      </c>
      <c r="K18" s="2264"/>
      <c r="L18" s="2257"/>
      <c r="M18" s="2264"/>
      <c r="N18" s="2257"/>
      <c r="O18" s="2257"/>
      <c r="P18" s="2259">
        <f t="shared" si="3"/>
        <v>0</v>
      </c>
      <c r="Q18" s="2264"/>
      <c r="R18" s="2257"/>
      <c r="S18" s="2264"/>
      <c r="T18" s="2257"/>
      <c r="U18" s="2264"/>
      <c r="V18" s="2257"/>
      <c r="W18" s="2264"/>
      <c r="X18" s="2261">
        <f t="shared" si="0"/>
        <v>0</v>
      </c>
      <c r="Y18" s="2265" t="s">
        <v>6835</v>
      </c>
      <c r="AA18" s="2469">
        <f t="shared" si="1"/>
        <v>0</v>
      </c>
    </row>
    <row r="19" spans="1:27" ht="43.5" customHeight="1">
      <c r="A19" s="4015"/>
      <c r="B19" s="4007"/>
      <c r="C19" s="4007"/>
      <c r="D19" s="2255">
        <v>13</v>
      </c>
      <c r="E19" s="2267" t="s">
        <v>17</v>
      </c>
      <c r="F19" s="2257"/>
      <c r="G19" s="2264"/>
      <c r="H19" s="2257"/>
      <c r="I19" s="2257"/>
      <c r="J19" s="2259">
        <f t="shared" si="2"/>
        <v>0</v>
      </c>
      <c r="K19" s="2264"/>
      <c r="L19" s="2257"/>
      <c r="M19" s="2264"/>
      <c r="N19" s="2257"/>
      <c r="O19" s="2257"/>
      <c r="P19" s="2259">
        <f t="shared" si="3"/>
        <v>0</v>
      </c>
      <c r="Q19" s="2264"/>
      <c r="R19" s="2257"/>
      <c r="S19" s="2264"/>
      <c r="T19" s="2257"/>
      <c r="U19" s="2264"/>
      <c r="V19" s="2257"/>
      <c r="W19" s="2264"/>
      <c r="X19" s="2261">
        <f t="shared" si="0"/>
        <v>0</v>
      </c>
      <c r="Y19" s="2265" t="s">
        <v>6836</v>
      </c>
      <c r="AA19" s="2469">
        <f t="shared" si="1"/>
        <v>0</v>
      </c>
    </row>
    <row r="20" spans="1:27" ht="43.5" customHeight="1">
      <c r="A20" s="4015"/>
      <c r="B20" s="4007"/>
      <c r="C20" s="4007"/>
      <c r="D20" s="2255">
        <v>14</v>
      </c>
      <c r="E20" s="2263" t="s">
        <v>18</v>
      </c>
      <c r="F20" s="2257">
        <f>'RCH-1_Maternal Health'!H83</f>
        <v>0</v>
      </c>
      <c r="G20" s="2264"/>
      <c r="H20" s="2257">
        <f>'RCH-1_Maternal Health'!J83</f>
        <v>0</v>
      </c>
      <c r="I20" s="2257">
        <f>'RCH-1_Maternal Health'!K83</f>
        <v>0</v>
      </c>
      <c r="J20" s="2259">
        <f t="shared" si="2"/>
        <v>0</v>
      </c>
      <c r="K20" s="2264"/>
      <c r="L20" s="2257">
        <f>'RCH-1_Maternal Health'!N83</f>
        <v>1</v>
      </c>
      <c r="M20" s="2266" t="s">
        <v>6837</v>
      </c>
      <c r="N20" s="2257">
        <f>'RCH-1_Maternal Health'!P83</f>
        <v>0</v>
      </c>
      <c r="O20" s="2257">
        <f>'RCH-1_Maternal Health'!Q83</f>
        <v>0</v>
      </c>
      <c r="P20" s="2259">
        <f t="shared" si="3"/>
        <v>0</v>
      </c>
      <c r="Q20" s="2264"/>
      <c r="R20" s="2257">
        <f>'RCH-1_Maternal Health'!T83</f>
        <v>1.101</v>
      </c>
      <c r="S20" s="2265" t="s">
        <v>6838</v>
      </c>
      <c r="T20" s="2257">
        <f>'RCH-1_Maternal Health'!V83</f>
        <v>1.04</v>
      </c>
      <c r="U20" s="2266" t="s">
        <v>6839</v>
      </c>
      <c r="V20" s="2257">
        <f>'RCH-1_Maternal Health'!X83</f>
        <v>0</v>
      </c>
      <c r="W20" s="2264"/>
      <c r="X20" s="2261">
        <f t="shared" si="0"/>
        <v>3.141</v>
      </c>
      <c r="Y20" s="2262"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469">
        <f>'RCH-1_Maternal Health'!G83</f>
        <v>3.141</v>
      </c>
      <c r="AA20" s="2469">
        <f t="shared" si="1"/>
        <v>0</v>
      </c>
    </row>
    <row r="21" spans="1:27" ht="43.5" customHeight="1">
      <c r="A21" s="4015"/>
      <c r="B21" s="4007"/>
      <c r="C21" s="4007"/>
      <c r="D21" s="918">
        <v>15</v>
      </c>
      <c r="E21" s="2263" t="s">
        <v>19</v>
      </c>
      <c r="F21" s="2269">
        <f>'RCH-1_Maternal Health'!H98</f>
        <v>0</v>
      </c>
      <c r="G21" s="2264"/>
      <c r="H21" s="2269">
        <f>'RCH-1_Maternal Health'!J98</f>
        <v>0</v>
      </c>
      <c r="I21" s="2269">
        <f>'RCH-1_Maternal Health'!K98</f>
        <v>0</v>
      </c>
      <c r="J21" s="2259">
        <f t="shared" si="2"/>
        <v>0</v>
      </c>
      <c r="K21" s="2264"/>
      <c r="L21" s="2269">
        <f>'RCH-1_Maternal Health'!N98</f>
        <v>0</v>
      </c>
      <c r="M21" s="2264"/>
      <c r="N21" s="2269">
        <f>'RCH-1_Maternal Health'!P98</f>
        <v>0</v>
      </c>
      <c r="O21" s="2269">
        <f>'RCH-1_Maternal Health'!Q98</f>
        <v>0</v>
      </c>
      <c r="P21" s="2259">
        <f t="shared" si="3"/>
        <v>0</v>
      </c>
      <c r="Q21" s="2264"/>
      <c r="R21" s="2269">
        <f>'RCH-1_Maternal Health'!T98</f>
        <v>0</v>
      </c>
      <c r="S21" s="2264"/>
      <c r="T21" s="2269">
        <f>'RCH-1_Maternal Health'!V98</f>
        <v>0</v>
      </c>
      <c r="U21" s="2266" t="s">
        <v>583</v>
      </c>
      <c r="V21" s="2269">
        <f>'RCH-1_Maternal Health'!X98</f>
        <v>0</v>
      </c>
      <c r="W21" s="2264"/>
      <c r="X21" s="2261">
        <f t="shared" si="0"/>
        <v>0</v>
      </c>
      <c r="Y21" s="2262" t="str">
        <f t="shared" si="4"/>
        <v xml:space="preserve">     Detailed Justification &amp; Budget Calculaation is Placed at RCH-1_ MH Annxeure, Sl No-15 </v>
      </c>
      <c r="Z21" s="2469">
        <f>'RCH-1_Maternal Health'!G98</f>
        <v>0</v>
      </c>
      <c r="AA21" s="2469">
        <f t="shared" si="1"/>
        <v>0</v>
      </c>
    </row>
    <row r="22" spans="1:27" ht="43.5" customHeight="1">
      <c r="A22" s="4015"/>
      <c r="B22" s="4007"/>
      <c r="C22" s="4007"/>
      <c r="D22" s="2255">
        <v>16</v>
      </c>
      <c r="E22" s="2263" t="s">
        <v>20</v>
      </c>
      <c r="F22" s="2270"/>
      <c r="G22" s="2271"/>
      <c r="H22" s="2270"/>
      <c r="I22" s="2270"/>
      <c r="J22" s="2272"/>
      <c r="K22" s="2271"/>
      <c r="L22" s="2270"/>
      <c r="M22" s="2271"/>
      <c r="N22" s="2270"/>
      <c r="O22" s="2270"/>
      <c r="P22" s="2272"/>
      <c r="Q22" s="2271"/>
      <c r="R22" s="2270"/>
      <c r="S22" s="2271"/>
      <c r="T22" s="2270"/>
      <c r="U22" s="2271"/>
      <c r="V22" s="2270"/>
      <c r="W22" s="2271"/>
      <c r="X22" s="2273"/>
      <c r="Y22" s="2274" t="str">
        <f t="shared" si="4"/>
        <v xml:space="preserve">      </v>
      </c>
      <c r="AA22" s="2469">
        <f t="shared" si="1"/>
        <v>0</v>
      </c>
    </row>
    <row r="23" spans="1:27" ht="43.5" customHeight="1">
      <c r="A23" s="4015"/>
      <c r="B23" s="4007"/>
      <c r="C23" s="4007"/>
      <c r="D23" s="2255">
        <v>17</v>
      </c>
      <c r="E23" s="2263" t="s">
        <v>21</v>
      </c>
      <c r="F23" s="2257">
        <f>'RCH-1_Maternal Health'!H113</f>
        <v>0</v>
      </c>
      <c r="G23" s="2264"/>
      <c r="H23" s="2257">
        <f>'RCH-1_Maternal Health'!J113</f>
        <v>0</v>
      </c>
      <c r="I23" s="2257">
        <f>'RCH-1_Maternal Health'!K113</f>
        <v>0</v>
      </c>
      <c r="J23" s="2259">
        <f t="shared" si="2"/>
        <v>0</v>
      </c>
      <c r="K23" s="2264"/>
      <c r="L23" s="2257">
        <f>'RCH-1_Maternal Health'!N113</f>
        <v>0</v>
      </c>
      <c r="M23" s="2264"/>
      <c r="N23" s="2257">
        <f>'RCH-1_Maternal Health'!P113</f>
        <v>0</v>
      </c>
      <c r="O23" s="2257">
        <f>'RCH-1_Maternal Health'!Q113</f>
        <v>0</v>
      </c>
      <c r="P23" s="2259">
        <f t="shared" si="3"/>
        <v>0</v>
      </c>
      <c r="Q23" s="2264"/>
      <c r="R23" s="2257">
        <f>'RCH-1_Maternal Health'!T113</f>
        <v>0</v>
      </c>
      <c r="S23" s="2266" t="s">
        <v>6840</v>
      </c>
      <c r="T23" s="2257">
        <f>'RCH-1_Maternal Health'!V113</f>
        <v>0</v>
      </c>
      <c r="U23" s="2266" t="s">
        <v>6841</v>
      </c>
      <c r="V23" s="2257">
        <f>'RCH-1_Maternal Health'!X113</f>
        <v>0</v>
      </c>
      <c r="W23" s="2264"/>
      <c r="X23" s="2261">
        <f t="shared" si="0"/>
        <v>0</v>
      </c>
      <c r="Y23" s="2262"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469">
        <f>'RCH-1_Maternal Health'!G113</f>
        <v>0</v>
      </c>
      <c r="AA23" s="2469">
        <f t="shared" si="1"/>
        <v>0</v>
      </c>
    </row>
    <row r="24" spans="1:27" ht="43.5" customHeight="1">
      <c r="A24" s="4015"/>
      <c r="B24" s="4007"/>
      <c r="C24" s="4007"/>
      <c r="D24" s="2255">
        <v>18</v>
      </c>
      <c r="E24" s="2263" t="s">
        <v>22</v>
      </c>
      <c r="F24" s="2270"/>
      <c r="G24" s="2271"/>
      <c r="H24" s="2270"/>
      <c r="I24" s="2270"/>
      <c r="J24" s="2272"/>
      <c r="K24" s="2271"/>
      <c r="L24" s="2270"/>
      <c r="M24" s="2271"/>
      <c r="N24" s="2270"/>
      <c r="O24" s="2270"/>
      <c r="P24" s="2272"/>
      <c r="Q24" s="2271"/>
      <c r="R24" s="2270"/>
      <c r="S24" s="2271"/>
      <c r="T24" s="2270"/>
      <c r="U24" s="2271"/>
      <c r="V24" s="2270"/>
      <c r="W24" s="2271"/>
      <c r="X24" s="2273"/>
      <c r="Y24" s="2274" t="str">
        <f t="shared" si="4"/>
        <v xml:space="preserve">      </v>
      </c>
      <c r="AA24" s="2469">
        <f t="shared" si="1"/>
        <v>0</v>
      </c>
    </row>
    <row r="25" spans="1:27" ht="43.5" customHeight="1">
      <c r="A25" s="4015"/>
      <c r="B25" s="4006" t="s">
        <v>23</v>
      </c>
      <c r="C25" s="4016" t="s">
        <v>24</v>
      </c>
      <c r="D25" s="2255">
        <v>19</v>
      </c>
      <c r="E25" s="2275" t="s">
        <v>24</v>
      </c>
      <c r="F25" s="2257">
        <f>'RCH-2_PC &amp; PNDT Act'!H7</f>
        <v>0</v>
      </c>
      <c r="G25" s="2264"/>
      <c r="H25" s="2257">
        <f>'RCH-2_PC &amp; PNDT Act'!J7</f>
        <v>0</v>
      </c>
      <c r="I25" s="2257">
        <f>'RCH-2_PC &amp; PNDT Act'!K7</f>
        <v>0</v>
      </c>
      <c r="J25" s="2259">
        <f t="shared" si="2"/>
        <v>0</v>
      </c>
      <c r="K25" s="2264"/>
      <c r="L25" s="2257">
        <f>'RCH-2_PC &amp; PNDT Act'!N7</f>
        <v>0</v>
      </c>
      <c r="M25" s="2264"/>
      <c r="N25" s="2257">
        <f>'RCH-2_PC &amp; PNDT Act'!P7</f>
        <v>0</v>
      </c>
      <c r="O25" s="2257">
        <f>'RCH-2_PC &amp; PNDT Act'!Q7</f>
        <v>0</v>
      </c>
      <c r="P25" s="2259">
        <f t="shared" si="3"/>
        <v>0</v>
      </c>
      <c r="Q25" s="2264"/>
      <c r="R25" s="2257">
        <f>'RCH-2_PC &amp; PNDT Act'!T7</f>
        <v>0</v>
      </c>
      <c r="S25" s="2264"/>
      <c r="T25" s="2257">
        <f>'RCH-2_PC &amp; PNDT Act'!V7</f>
        <v>0.2</v>
      </c>
      <c r="U25" s="2266" t="s">
        <v>616</v>
      </c>
      <c r="V25" s="2257">
        <f>'RCH-2_PC &amp; PNDT Act'!X7</f>
        <v>0</v>
      </c>
      <c r="W25" s="2264"/>
      <c r="X25" s="2261">
        <f t="shared" si="0"/>
        <v>0.2</v>
      </c>
      <c r="Y25" s="2262" t="str">
        <f t="shared" si="4"/>
        <v xml:space="preserve">     Detailed Justification &amp; Budget Calculaation is Placed at RCH-2_ PC&amp;PNDT Annxeure, Sl No-19 </v>
      </c>
      <c r="Z25" s="2469">
        <f>'RCH-2_PC &amp; PNDT Act'!G7</f>
        <v>0.2</v>
      </c>
      <c r="AA25" s="2469">
        <f t="shared" si="1"/>
        <v>0</v>
      </c>
    </row>
    <row r="26" spans="1:27" ht="43.5" customHeight="1">
      <c r="A26" s="4015"/>
      <c r="B26" s="4007"/>
      <c r="C26" s="4016"/>
      <c r="D26" s="918">
        <v>20</v>
      </c>
      <c r="E26" s="2263" t="s">
        <v>25</v>
      </c>
      <c r="F26" s="2257">
        <f>'RCH-2_PC &amp; PNDT Act'!H24</f>
        <v>0</v>
      </c>
      <c r="G26" s="2264"/>
      <c r="H26" s="2257">
        <f>'RCH-2_PC &amp; PNDT Act'!J24</f>
        <v>0</v>
      </c>
      <c r="I26" s="2257">
        <f>'RCH-2_PC &amp; PNDT Act'!K24</f>
        <v>0</v>
      </c>
      <c r="J26" s="2259">
        <f t="shared" si="2"/>
        <v>0</v>
      </c>
      <c r="K26" s="2264"/>
      <c r="L26" s="2257">
        <f>'RCH-2_PC &amp; PNDT Act'!N24</f>
        <v>0</v>
      </c>
      <c r="M26" s="2264"/>
      <c r="N26" s="2257">
        <f>'RCH-2_PC &amp; PNDT Act'!P24</f>
        <v>0</v>
      </c>
      <c r="O26" s="2257">
        <f>'RCH-2_PC &amp; PNDT Act'!Q24</f>
        <v>0</v>
      </c>
      <c r="P26" s="2259">
        <f t="shared" si="3"/>
        <v>0</v>
      </c>
      <c r="Q26" s="2264"/>
      <c r="R26" s="2257">
        <f>'RCH-2_PC &amp; PNDT Act'!T24</f>
        <v>0</v>
      </c>
      <c r="S26" s="2266" t="s">
        <v>617</v>
      </c>
      <c r="T26" s="2257">
        <f>'RCH-2_PC &amp; PNDT Act'!V24</f>
        <v>0</v>
      </c>
      <c r="U26" s="2264"/>
      <c r="V26" s="2257">
        <f>'RCH-2_PC &amp; PNDT Act'!X24</f>
        <v>0</v>
      </c>
      <c r="W26" s="2264"/>
      <c r="X26" s="2261">
        <f t="shared" si="0"/>
        <v>0</v>
      </c>
      <c r="Y26" s="2262" t="str">
        <f t="shared" si="4"/>
        <v xml:space="preserve">    Detailed Justification &amp; Budget Calculaation is Placed at RCH-2_ PC&amp;PNDT Annxeure, Sl No-20  </v>
      </c>
      <c r="Z26" s="2469">
        <f>'RCH-2_PC &amp; PNDT Act'!G24</f>
        <v>0</v>
      </c>
      <c r="AA26" s="2469">
        <f t="shared" si="1"/>
        <v>0</v>
      </c>
    </row>
    <row r="27" spans="1:27" ht="43.5" customHeight="1">
      <c r="A27" s="4015"/>
      <c r="B27" s="4006" t="s">
        <v>26</v>
      </c>
      <c r="C27" s="4006" t="s">
        <v>27</v>
      </c>
      <c r="D27" s="918">
        <v>21</v>
      </c>
      <c r="E27" s="2263" t="s">
        <v>28</v>
      </c>
      <c r="F27" s="2257">
        <f>'RCH-3_Child Health'!H7</f>
        <v>0</v>
      </c>
      <c r="G27" s="2264"/>
      <c r="H27" s="2257">
        <f>'RCH-3_Child Health'!J7</f>
        <v>0</v>
      </c>
      <c r="I27" s="2257">
        <f>'RCH-3_Child Health'!K7</f>
        <v>0</v>
      </c>
      <c r="J27" s="2259">
        <f t="shared" si="2"/>
        <v>0</v>
      </c>
      <c r="K27" s="2264"/>
      <c r="L27" s="2257">
        <f>'RCH-3_Child Health'!N7</f>
        <v>0</v>
      </c>
      <c r="M27" s="2264"/>
      <c r="N27" s="2257">
        <f>'RCH-3_Child Health'!P7</f>
        <v>0</v>
      </c>
      <c r="O27" s="2257">
        <f>'RCH-3_Child Health'!Q7</f>
        <v>0</v>
      </c>
      <c r="P27" s="2259">
        <f t="shared" si="3"/>
        <v>0</v>
      </c>
      <c r="Q27" s="2264"/>
      <c r="R27" s="2257">
        <f>'RCH-3_Child Health'!T7</f>
        <v>0</v>
      </c>
      <c r="S27" s="2264"/>
      <c r="T27" s="2257">
        <f>'RCH-3_Child Health'!V7</f>
        <v>215.8</v>
      </c>
      <c r="U27" s="2266" t="s">
        <v>780</v>
      </c>
      <c r="V27" s="2257">
        <f>'RCH-3_Child Health'!X7</f>
        <v>0</v>
      </c>
      <c r="W27" s="2264"/>
      <c r="X27" s="2261">
        <f>F27+J27+L27+P27+R27+T27+V27</f>
        <v>215.8</v>
      </c>
      <c r="Y27" s="2262" t="str">
        <f t="shared" si="4"/>
        <v xml:space="preserve">     Detailed Justification &amp; Budget Calculaation is Placed at RCH-3_ Child Health  Annxeure, Sl No-21 </v>
      </c>
      <c r="Z27" s="2469">
        <f>'RCH-3_Child Health'!G7</f>
        <v>215.8</v>
      </c>
      <c r="AA27" s="2469">
        <f t="shared" si="1"/>
        <v>0</v>
      </c>
    </row>
    <row r="28" spans="1:27" ht="43.5" customHeight="1">
      <c r="A28" s="4015"/>
      <c r="B28" s="4006"/>
      <c r="C28" s="4006"/>
      <c r="D28" s="918">
        <v>22</v>
      </c>
      <c r="E28" s="2263" t="s">
        <v>29</v>
      </c>
      <c r="F28" s="2257">
        <f>'RCH-3_Child Health'!H17</f>
        <v>0</v>
      </c>
      <c r="G28" s="2264"/>
      <c r="H28" s="2257">
        <f>'RCH-3_Child Health'!J17</f>
        <v>0</v>
      </c>
      <c r="I28" s="2257">
        <f>'RCH-3_Child Health'!K17</f>
        <v>0</v>
      </c>
      <c r="J28" s="2259">
        <f t="shared" si="2"/>
        <v>0</v>
      </c>
      <c r="K28" s="2264"/>
      <c r="L28" s="2257">
        <f>'RCH-3_Child Health'!N17</f>
        <v>0</v>
      </c>
      <c r="M28" s="2266" t="s">
        <v>6842</v>
      </c>
      <c r="N28" s="2257">
        <f>'RCH-3_Child Health'!P17</f>
        <v>0</v>
      </c>
      <c r="O28" s="2257">
        <f>'RCH-3_Child Health'!Q17</f>
        <v>0</v>
      </c>
      <c r="P28" s="2259">
        <f t="shared" si="3"/>
        <v>0</v>
      </c>
      <c r="Q28" s="2264"/>
      <c r="R28" s="2257">
        <f>'RCH-3_Child Health'!T17</f>
        <v>0</v>
      </c>
      <c r="S28" s="2266" t="s">
        <v>6843</v>
      </c>
      <c r="T28" s="2257">
        <f>'RCH-3_Child Health'!V17</f>
        <v>3.86</v>
      </c>
      <c r="U28" s="2266" t="s">
        <v>6844</v>
      </c>
      <c r="V28" s="2257">
        <f>'RCH-3_Child Health'!X17</f>
        <v>0</v>
      </c>
      <c r="W28" s="2264"/>
      <c r="X28" s="2261">
        <f t="shared" si="0"/>
        <v>3.86</v>
      </c>
      <c r="Y28" s="2265"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469">
        <f>'RCH-3_Child Health'!G17</f>
        <v>3.86</v>
      </c>
      <c r="AA28" s="2469">
        <f t="shared" si="1"/>
        <v>0</v>
      </c>
    </row>
    <row r="29" spans="1:27" ht="43.5" customHeight="1">
      <c r="A29" s="4015"/>
      <c r="B29" s="4006"/>
      <c r="C29" s="4006"/>
      <c r="D29" s="918">
        <v>23</v>
      </c>
      <c r="E29" s="2263" t="s">
        <v>30</v>
      </c>
      <c r="F29" s="2257">
        <f>'RCH-3_Child Health'!H38</f>
        <v>0</v>
      </c>
      <c r="G29" s="2264"/>
      <c r="H29" s="2257">
        <f>'RCH-3_Child Health'!J38</f>
        <v>0</v>
      </c>
      <c r="I29" s="2257">
        <f>'RCH-3_Child Health'!K38</f>
        <v>0</v>
      </c>
      <c r="J29" s="2259">
        <f t="shared" si="2"/>
        <v>0</v>
      </c>
      <c r="K29" s="2264"/>
      <c r="L29" s="2257">
        <f>'RCH-3_Child Health'!N38</f>
        <v>33.9</v>
      </c>
      <c r="M29" s="2266" t="s">
        <v>781</v>
      </c>
      <c r="N29" s="2257">
        <f>'RCH-3_Child Health'!P38</f>
        <v>0</v>
      </c>
      <c r="O29" s="2257">
        <f>'RCH-3_Child Health'!Q38</f>
        <v>0</v>
      </c>
      <c r="P29" s="2259">
        <f t="shared" si="3"/>
        <v>0</v>
      </c>
      <c r="Q29" s="2264"/>
      <c r="R29" s="2257">
        <f>'RCH-3_Child Health'!T38</f>
        <v>0</v>
      </c>
      <c r="S29" s="2264"/>
      <c r="T29" s="2257">
        <f>'RCH-3_Child Health'!V38</f>
        <v>0</v>
      </c>
      <c r="U29" s="2264"/>
      <c r="V29" s="2257">
        <f>'RCH-3_Child Health'!X38</f>
        <v>0</v>
      </c>
      <c r="W29" s="2264"/>
      <c r="X29" s="2261">
        <f t="shared" si="0"/>
        <v>33.9</v>
      </c>
      <c r="Y29" s="2262" t="str">
        <f t="shared" si="4"/>
        <v xml:space="preserve">  Detailed Justification &amp; Budget Calculaation is Placed at RCH-3_ Child Health  Annxeure, Sl No-23    </v>
      </c>
      <c r="Z29" s="2469">
        <f>'RCH-3_Child Health'!G38</f>
        <v>33.9</v>
      </c>
      <c r="AA29" s="2469">
        <f t="shared" si="1"/>
        <v>0</v>
      </c>
    </row>
    <row r="30" spans="1:27" ht="43.5" customHeight="1">
      <c r="A30" s="4015"/>
      <c r="B30" s="4006"/>
      <c r="C30" s="4006"/>
      <c r="D30" s="918">
        <v>24</v>
      </c>
      <c r="E30" s="2263" t="s">
        <v>31</v>
      </c>
      <c r="F30" s="2257">
        <f>'RCH-3_Child Health'!H46</f>
        <v>0</v>
      </c>
      <c r="G30" s="2264"/>
      <c r="H30" s="2257">
        <f>'RCH-3_Child Health'!J46</f>
        <v>0</v>
      </c>
      <c r="I30" s="2257">
        <f>'RCH-3_Child Health'!K46</f>
        <v>0</v>
      </c>
      <c r="J30" s="2259">
        <f t="shared" si="2"/>
        <v>0</v>
      </c>
      <c r="K30" s="2264"/>
      <c r="L30" s="2257">
        <f>'RCH-3_Child Health'!N46</f>
        <v>0</v>
      </c>
      <c r="M30" s="2266" t="s">
        <v>6845</v>
      </c>
      <c r="N30" s="2257">
        <f>'RCH-3_Child Health'!P46</f>
        <v>0</v>
      </c>
      <c r="O30" s="2257">
        <f>'RCH-3_Child Health'!Q46</f>
        <v>0</v>
      </c>
      <c r="P30" s="2259">
        <f t="shared" si="3"/>
        <v>0</v>
      </c>
      <c r="Q30" s="2264"/>
      <c r="R30" s="2257">
        <f>'RCH-3_Child Health'!T46</f>
        <v>0</v>
      </c>
      <c r="S30" s="2264"/>
      <c r="T30" s="2257">
        <f>'RCH-3_Child Health'!V46</f>
        <v>41.300000000000004</v>
      </c>
      <c r="U30" s="2266" t="s">
        <v>6846</v>
      </c>
      <c r="V30" s="2257">
        <f>'RCH-3_Child Health'!X46</f>
        <v>0</v>
      </c>
      <c r="W30" s="2276" t="s">
        <v>6847</v>
      </c>
      <c r="X30" s="2261">
        <f t="shared" si="0"/>
        <v>41.300000000000004</v>
      </c>
      <c r="Y30" s="2265"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469">
        <f>'RCH-3_Child Health'!G46</f>
        <v>41.300000000000004</v>
      </c>
      <c r="AA30" s="2469">
        <f t="shared" si="1"/>
        <v>0</v>
      </c>
    </row>
    <row r="31" spans="1:27" ht="43.5" customHeight="1">
      <c r="A31" s="4015"/>
      <c r="B31" s="4006"/>
      <c r="C31" s="4006"/>
      <c r="D31" s="918">
        <v>25</v>
      </c>
      <c r="E31" s="2263" t="s">
        <v>32</v>
      </c>
      <c r="F31" s="2257">
        <f>'RCH-3_Child Health'!H75</f>
        <v>0</v>
      </c>
      <c r="G31" s="2264"/>
      <c r="H31" s="2257">
        <f>'RCH-3_Child Health'!J75</f>
        <v>0</v>
      </c>
      <c r="I31" s="2257">
        <f>'RCH-3_Child Health'!K75</f>
        <v>0</v>
      </c>
      <c r="J31" s="2259">
        <f t="shared" si="2"/>
        <v>0</v>
      </c>
      <c r="K31" s="2264"/>
      <c r="L31" s="2257">
        <f>'RCH-3_Child Health'!N75</f>
        <v>0</v>
      </c>
      <c r="M31" s="2264"/>
      <c r="N31" s="2257">
        <f>'RCH-3_Child Health'!P75</f>
        <v>0</v>
      </c>
      <c r="O31" s="2257">
        <f>'RCH-3_Child Health'!Q75</f>
        <v>0</v>
      </c>
      <c r="P31" s="2259">
        <f t="shared" si="3"/>
        <v>0</v>
      </c>
      <c r="Q31" s="2264"/>
      <c r="R31" s="2257">
        <f>'RCH-3_Child Health'!T75</f>
        <v>0</v>
      </c>
      <c r="S31" s="2264"/>
      <c r="T31" s="2257">
        <f>'RCH-3_Child Health'!V75</f>
        <v>2.016</v>
      </c>
      <c r="U31" s="2266" t="s">
        <v>782</v>
      </c>
      <c r="V31" s="2257">
        <f>'RCH-3_Child Health'!X75</f>
        <v>0</v>
      </c>
      <c r="W31" s="2264"/>
      <c r="X31" s="2261">
        <f t="shared" si="0"/>
        <v>2.016</v>
      </c>
      <c r="Y31" s="2262" t="str">
        <f t="shared" si="4"/>
        <v xml:space="preserve">     Detailed Justification &amp; Budget Calculaation is Placed at RCH-3_ Child Health  Annxeure, Sl No-25 </v>
      </c>
      <c r="Z31" s="2469">
        <f>'RCH-3_Child Health'!G75</f>
        <v>2.016</v>
      </c>
      <c r="AA31" s="2469">
        <f t="shared" si="1"/>
        <v>0</v>
      </c>
    </row>
    <row r="32" spans="1:27" ht="43.5" customHeight="1">
      <c r="A32" s="4015"/>
      <c r="B32" s="4006"/>
      <c r="C32" s="4006"/>
      <c r="D32" s="918">
        <v>26</v>
      </c>
      <c r="E32" s="2263" t="s">
        <v>33</v>
      </c>
      <c r="F32" s="2257"/>
      <c r="G32" s="2264"/>
      <c r="H32" s="2257"/>
      <c r="I32" s="2257"/>
      <c r="J32" s="2259">
        <f t="shared" si="2"/>
        <v>0</v>
      </c>
      <c r="K32" s="2264"/>
      <c r="L32" s="2257"/>
      <c r="M32" s="2264"/>
      <c r="N32" s="2257"/>
      <c r="O32" s="2257"/>
      <c r="P32" s="2259">
        <f t="shared" si="3"/>
        <v>0</v>
      </c>
      <c r="Q32" s="2264"/>
      <c r="R32" s="2257"/>
      <c r="S32" s="2264"/>
      <c r="T32" s="2257"/>
      <c r="U32" s="2264"/>
      <c r="V32" s="2257"/>
      <c r="W32" s="2264"/>
      <c r="X32" s="2261">
        <f t="shared" si="0"/>
        <v>0</v>
      </c>
      <c r="Y32" s="2265" t="s">
        <v>6848</v>
      </c>
      <c r="AA32" s="2469">
        <f t="shared" si="1"/>
        <v>0</v>
      </c>
    </row>
    <row r="33" spans="1:27" ht="43.5" customHeight="1">
      <c r="A33" s="4015"/>
      <c r="B33" s="4006"/>
      <c r="C33" s="4006"/>
      <c r="D33" s="918">
        <v>27</v>
      </c>
      <c r="E33" s="2263" t="s">
        <v>34</v>
      </c>
      <c r="F33" s="2257">
        <f>'RCH-3_Child Health'!H89</f>
        <v>0</v>
      </c>
      <c r="G33" s="2264"/>
      <c r="H33" s="2257">
        <f>'RCH-3_Child Health'!J89</f>
        <v>0</v>
      </c>
      <c r="I33" s="2257">
        <f>'RCH-3_Child Health'!K89</f>
        <v>0</v>
      </c>
      <c r="J33" s="2259">
        <f t="shared" si="2"/>
        <v>0</v>
      </c>
      <c r="K33" s="2264"/>
      <c r="L33" s="2257">
        <f>'RCH-3_Child Health'!N89</f>
        <v>0</v>
      </c>
      <c r="M33" s="2264"/>
      <c r="N33" s="2257">
        <f>'RCH-3_Child Health'!P89</f>
        <v>0</v>
      </c>
      <c r="O33" s="2257">
        <f>'RCH-3_Child Health'!Q89</f>
        <v>0</v>
      </c>
      <c r="P33" s="2259">
        <f t="shared" si="3"/>
        <v>0</v>
      </c>
      <c r="Q33" s="2264"/>
      <c r="R33" s="2257">
        <f>'RCH-3_Child Health'!T89</f>
        <v>0</v>
      </c>
      <c r="S33" s="2264"/>
      <c r="T33" s="2257">
        <f>'RCH-3_Child Health'!V89</f>
        <v>3</v>
      </c>
      <c r="U33" s="2266" t="s">
        <v>783</v>
      </c>
      <c r="V33" s="2257">
        <f>'RCH-3_Child Health'!X89</f>
        <v>0</v>
      </c>
      <c r="W33" s="2264"/>
      <c r="X33" s="2261">
        <f t="shared" si="0"/>
        <v>3</v>
      </c>
      <c r="Y33" s="2262" t="str">
        <f t="shared" si="4"/>
        <v xml:space="preserve">     Detailed Justification &amp; Budget Calculaation is Placed at RCH-3_ Child Health  Annxeure, Sl No-27 </v>
      </c>
      <c r="Z33" s="2469">
        <f>'RCH-3_Child Health'!G89</f>
        <v>3</v>
      </c>
      <c r="AA33" s="2469">
        <f t="shared" si="1"/>
        <v>0</v>
      </c>
    </row>
    <row r="34" spans="1:27" ht="43.5" customHeight="1">
      <c r="A34" s="4015"/>
      <c r="B34" s="4006"/>
      <c r="C34" s="4006"/>
      <c r="D34" s="918">
        <v>28</v>
      </c>
      <c r="E34" s="2263" t="s">
        <v>10</v>
      </c>
      <c r="F34" s="2257"/>
      <c r="G34" s="2264"/>
      <c r="H34" s="2257"/>
      <c r="I34" s="2257"/>
      <c r="J34" s="2259">
        <f t="shared" si="2"/>
        <v>0</v>
      </c>
      <c r="K34" s="2264"/>
      <c r="L34" s="2257"/>
      <c r="M34" s="2264"/>
      <c r="N34" s="2257"/>
      <c r="O34" s="2257"/>
      <c r="P34" s="2259">
        <f t="shared" si="3"/>
        <v>0</v>
      </c>
      <c r="Q34" s="2264"/>
      <c r="R34" s="2257"/>
      <c r="S34" s="2264"/>
      <c r="T34" s="2257"/>
      <c r="U34" s="2264"/>
      <c r="V34" s="2257"/>
      <c r="W34" s="2264"/>
      <c r="X34" s="2261">
        <f t="shared" si="0"/>
        <v>0</v>
      </c>
      <c r="Y34" s="2265" t="s">
        <v>6849</v>
      </c>
      <c r="AA34" s="2469">
        <f t="shared" si="1"/>
        <v>0</v>
      </c>
    </row>
    <row r="35" spans="1:27" ht="43.5" customHeight="1">
      <c r="A35" s="4015"/>
      <c r="B35" s="4006"/>
      <c r="C35" s="4006"/>
      <c r="D35" s="918">
        <v>29</v>
      </c>
      <c r="E35" s="2263" t="s">
        <v>318</v>
      </c>
      <c r="F35" s="2257">
        <f>'RCH-3_Child Health'!H99</f>
        <v>0</v>
      </c>
      <c r="G35" s="2264"/>
      <c r="H35" s="2257">
        <f>'RCH-3_Child Health'!J99</f>
        <v>0</v>
      </c>
      <c r="I35" s="2257">
        <f>'RCH-3_Child Health'!K99</f>
        <v>0</v>
      </c>
      <c r="J35" s="2259">
        <f t="shared" si="2"/>
        <v>0</v>
      </c>
      <c r="K35" s="2264"/>
      <c r="L35" s="2257">
        <f>'RCH-3_Child Health'!N99</f>
        <v>0</v>
      </c>
      <c r="M35" s="2264"/>
      <c r="N35" s="2257">
        <f>'RCH-3_Child Health'!P99</f>
        <v>0</v>
      </c>
      <c r="O35" s="2257">
        <f>'RCH-3_Child Health'!Q99</f>
        <v>0</v>
      </c>
      <c r="P35" s="2259">
        <f t="shared" si="3"/>
        <v>0</v>
      </c>
      <c r="Q35" s="2264"/>
      <c r="R35" s="2257">
        <f>'RCH-3_Child Health'!T99</f>
        <v>0</v>
      </c>
      <c r="S35" s="2264"/>
      <c r="T35" s="2257">
        <f>'RCH-3_Child Health'!V99</f>
        <v>0</v>
      </c>
      <c r="U35" s="2266" t="s">
        <v>784</v>
      </c>
      <c r="V35" s="2257">
        <f>'RCH-3_Child Health'!X99</f>
        <v>0</v>
      </c>
      <c r="W35" s="2264"/>
      <c r="X35" s="2261">
        <f t="shared" si="0"/>
        <v>0</v>
      </c>
      <c r="Y35" s="2262" t="str">
        <f t="shared" si="4"/>
        <v xml:space="preserve">     Detailed Justification &amp; Budget Calculaation is Placed at RCH-3_ Child Health  Annxeure, Sl No-29 </v>
      </c>
      <c r="Z35" s="2469">
        <f>'RCH-3_Child Health'!G99</f>
        <v>0</v>
      </c>
      <c r="AA35" s="2469">
        <f t="shared" si="1"/>
        <v>0</v>
      </c>
    </row>
    <row r="36" spans="1:27" ht="43.5" customHeight="1">
      <c r="A36" s="4015"/>
      <c r="B36" s="4006"/>
      <c r="C36" s="4006"/>
      <c r="D36" s="918">
        <v>30</v>
      </c>
      <c r="E36" s="2263" t="s">
        <v>35</v>
      </c>
      <c r="F36" s="2257">
        <f>'RCH-3_Child Health'!H101</f>
        <v>0</v>
      </c>
      <c r="G36" s="2264"/>
      <c r="H36" s="2257">
        <f>'RCH-3_Child Health'!J101</f>
        <v>0</v>
      </c>
      <c r="I36" s="2257">
        <f>'RCH-3_Child Health'!K101</f>
        <v>0</v>
      </c>
      <c r="J36" s="2259">
        <f t="shared" si="2"/>
        <v>0</v>
      </c>
      <c r="K36" s="2264"/>
      <c r="L36" s="2257">
        <f>'RCH-3_Child Health'!N101</f>
        <v>0</v>
      </c>
      <c r="M36" s="2264"/>
      <c r="N36" s="2257">
        <f>'RCH-3_Child Health'!P101</f>
        <v>0</v>
      </c>
      <c r="O36" s="2257">
        <f>'RCH-3_Child Health'!Q101</f>
        <v>0</v>
      </c>
      <c r="P36" s="2259">
        <f t="shared" si="3"/>
        <v>0</v>
      </c>
      <c r="Q36" s="2264"/>
      <c r="R36" s="2257">
        <f>'RCH-3_Child Health'!T101</f>
        <v>0</v>
      </c>
      <c r="S36" s="2264"/>
      <c r="T36" s="2257">
        <f>'RCH-3_Child Health'!V101</f>
        <v>0.17</v>
      </c>
      <c r="U36" s="2266" t="s">
        <v>785</v>
      </c>
      <c r="V36" s="2257">
        <f>'RCH-3_Child Health'!X101</f>
        <v>0</v>
      </c>
      <c r="W36" s="2264"/>
      <c r="X36" s="2261">
        <f t="shared" si="0"/>
        <v>0.17</v>
      </c>
      <c r="Y36" s="2262" t="str">
        <f t="shared" si="4"/>
        <v xml:space="preserve">     Detailed Justification &amp; Budget Calculaation is Placed at RCH-3_ Child Health  Annxeure, Sl No-30 </v>
      </c>
      <c r="Z36" s="2469">
        <f>'RCH-3_Child Health'!G101</f>
        <v>0.17</v>
      </c>
      <c r="AA36" s="2469">
        <f t="shared" si="1"/>
        <v>0</v>
      </c>
    </row>
    <row r="37" spans="1:27" ht="43.5" customHeight="1">
      <c r="A37" s="4015"/>
      <c r="B37" s="4006"/>
      <c r="C37" s="4006"/>
      <c r="D37" s="918">
        <v>31</v>
      </c>
      <c r="E37" s="2263" t="s">
        <v>22</v>
      </c>
      <c r="F37" s="2270"/>
      <c r="G37" s="2271"/>
      <c r="H37" s="2270"/>
      <c r="I37" s="2270"/>
      <c r="J37" s="2272"/>
      <c r="K37" s="2271"/>
      <c r="L37" s="2270"/>
      <c r="M37" s="2271"/>
      <c r="N37" s="2270"/>
      <c r="O37" s="2270"/>
      <c r="P37" s="2272"/>
      <c r="Q37" s="2271"/>
      <c r="R37" s="2270"/>
      <c r="S37" s="2271"/>
      <c r="T37" s="2270"/>
      <c r="U37" s="2271"/>
      <c r="V37" s="2270"/>
      <c r="W37" s="2271"/>
      <c r="X37" s="2273"/>
      <c r="Y37" s="2274" t="str">
        <f t="shared" si="4"/>
        <v xml:space="preserve">      </v>
      </c>
      <c r="AA37" s="2469">
        <f t="shared" si="1"/>
        <v>0</v>
      </c>
    </row>
    <row r="38" spans="1:27" ht="43.5" customHeight="1">
      <c r="A38" s="4015"/>
      <c r="B38" s="4006" t="s">
        <v>36</v>
      </c>
      <c r="C38" s="4006" t="s">
        <v>37</v>
      </c>
      <c r="D38" s="918">
        <v>32</v>
      </c>
      <c r="E38" s="2263" t="s">
        <v>38</v>
      </c>
      <c r="F38" s="2257">
        <f>'RCH-4_Immunisation'!H7</f>
        <v>0</v>
      </c>
      <c r="G38" s="2264"/>
      <c r="H38" s="2257">
        <f>'RCH-4_Immunisation'!J7</f>
        <v>0</v>
      </c>
      <c r="I38" s="2257">
        <f>'RCH-4_Immunisation'!K7</f>
        <v>0</v>
      </c>
      <c r="J38" s="2259">
        <f t="shared" si="2"/>
        <v>0</v>
      </c>
      <c r="K38" s="2264"/>
      <c r="L38" s="2257">
        <f>'RCH-4_Immunisation'!N7</f>
        <v>0</v>
      </c>
      <c r="M38" s="2266" t="s">
        <v>6850</v>
      </c>
      <c r="N38" s="2257">
        <f>'RCH-4_Immunisation'!P7</f>
        <v>0</v>
      </c>
      <c r="O38" s="2257">
        <f>'RCH-4_Immunisation'!Q7</f>
        <v>0</v>
      </c>
      <c r="P38" s="2259">
        <f t="shared" si="3"/>
        <v>0</v>
      </c>
      <c r="Q38" s="2264"/>
      <c r="R38" s="2257">
        <f>'RCH-4_Immunisation'!T7</f>
        <v>0</v>
      </c>
      <c r="S38" s="2264"/>
      <c r="T38" s="2257">
        <f>'RCH-4_Immunisation'!V7</f>
        <v>70.714137499999993</v>
      </c>
      <c r="U38" s="2266" t="s">
        <v>6851</v>
      </c>
      <c r="V38" s="2257">
        <f>'RCH-4_Immunisation'!X7</f>
        <v>0.52</v>
      </c>
      <c r="W38" s="2266" t="s">
        <v>6852</v>
      </c>
      <c r="X38" s="2261">
        <f t="shared" si="0"/>
        <v>71.234137499999989</v>
      </c>
      <c r="Y38" s="2262"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468">
        <f>'RCH-4_Immunisation'!G7</f>
        <v>71.234137500000003</v>
      </c>
      <c r="AA38" s="2469">
        <f t="shared" si="1"/>
        <v>0</v>
      </c>
    </row>
    <row r="39" spans="1:27" ht="43.5" customHeight="1">
      <c r="A39" s="4015"/>
      <c r="B39" s="4006"/>
      <c r="C39" s="4006"/>
      <c r="D39" s="918">
        <v>33</v>
      </c>
      <c r="E39" s="2263" t="s">
        <v>319</v>
      </c>
      <c r="F39" s="2257">
        <f>'RCH-4_Immunisation'!H48</f>
        <v>0</v>
      </c>
      <c r="G39" s="2264"/>
      <c r="H39" s="2257">
        <f>'RCH-4_Immunisation'!J48</f>
        <v>0</v>
      </c>
      <c r="I39" s="2257">
        <f>'RCH-4_Immunisation'!K48</f>
        <v>0</v>
      </c>
      <c r="J39" s="2259">
        <f t="shared" si="2"/>
        <v>0</v>
      </c>
      <c r="K39" s="2264"/>
      <c r="L39" s="2257">
        <f>'RCH-4_Immunisation'!N48</f>
        <v>0</v>
      </c>
      <c r="M39" s="2264"/>
      <c r="N39" s="2257">
        <f>'RCH-4_Immunisation'!P48</f>
        <v>0</v>
      </c>
      <c r="O39" s="2257">
        <f>'RCH-4_Immunisation'!Q48</f>
        <v>0</v>
      </c>
      <c r="P39" s="2259">
        <f t="shared" si="3"/>
        <v>0</v>
      </c>
      <c r="Q39" s="2264"/>
      <c r="R39" s="2257">
        <f>'RCH-4_Immunisation'!T48</f>
        <v>0</v>
      </c>
      <c r="S39" s="2264"/>
      <c r="T39" s="2257">
        <f>'RCH-4_Immunisation'!V48</f>
        <v>0</v>
      </c>
      <c r="U39" s="2266" t="s">
        <v>868</v>
      </c>
      <c r="V39" s="2257">
        <f>'RCH-4_Immunisation'!X48</f>
        <v>0</v>
      </c>
      <c r="W39" s="2264"/>
      <c r="X39" s="2261">
        <f t="shared" si="0"/>
        <v>0</v>
      </c>
      <c r="Y39" s="2262" t="str">
        <f t="shared" si="4"/>
        <v xml:space="preserve">     Detailed Justification &amp; Budget Calculaation is Placed at  RCH-4_ Immunisation  Annxeure,  Sl No-33 </v>
      </c>
      <c r="Z39" s="2468">
        <f>'RCH-4_Immunisation'!G48</f>
        <v>0</v>
      </c>
      <c r="AA39" s="2469">
        <f t="shared" si="1"/>
        <v>0</v>
      </c>
    </row>
    <row r="40" spans="1:27" ht="43.5" customHeight="1">
      <c r="A40" s="4015"/>
      <c r="B40" s="4006"/>
      <c r="C40" s="4006"/>
      <c r="D40" s="918">
        <v>34</v>
      </c>
      <c r="E40" s="2263" t="s">
        <v>39</v>
      </c>
      <c r="F40" s="2257"/>
      <c r="G40" s="2264"/>
      <c r="H40" s="2257"/>
      <c r="I40" s="2257"/>
      <c r="J40" s="2259">
        <f t="shared" si="2"/>
        <v>0</v>
      </c>
      <c r="K40" s="2264"/>
      <c r="L40" s="2257"/>
      <c r="M40" s="2264"/>
      <c r="N40" s="2257"/>
      <c r="O40" s="2257"/>
      <c r="P40" s="2259">
        <f t="shared" si="3"/>
        <v>0</v>
      </c>
      <c r="Q40" s="2264"/>
      <c r="R40" s="2257"/>
      <c r="S40" s="2264"/>
      <c r="T40" s="2257"/>
      <c r="U40" s="2264"/>
      <c r="V40" s="2257"/>
      <c r="W40" s="2264"/>
      <c r="X40" s="2261">
        <f t="shared" si="0"/>
        <v>0</v>
      </c>
      <c r="Y40" s="2265" t="s">
        <v>6853</v>
      </c>
      <c r="AA40" s="2469">
        <f t="shared" si="1"/>
        <v>0</v>
      </c>
    </row>
    <row r="41" spans="1:27" ht="43.5" customHeight="1">
      <c r="A41" s="4015"/>
      <c r="B41" s="4006" t="s">
        <v>40</v>
      </c>
      <c r="C41" s="4006" t="s">
        <v>41</v>
      </c>
      <c r="D41" s="918">
        <v>35</v>
      </c>
      <c r="E41" s="2256" t="s">
        <v>320</v>
      </c>
      <c r="F41" s="2257">
        <f>'RCH-5_Adolescent Health'!H7</f>
        <v>0</v>
      </c>
      <c r="G41" s="2264"/>
      <c r="H41" s="2257">
        <f>'RCH-5_Adolescent Health'!J7</f>
        <v>0</v>
      </c>
      <c r="I41" s="2257">
        <f>'RCH-5_Adolescent Health'!K7</f>
        <v>0</v>
      </c>
      <c r="J41" s="2259">
        <f t="shared" si="2"/>
        <v>0</v>
      </c>
      <c r="K41" s="2264"/>
      <c r="L41" s="2257">
        <f>'RCH-5_Adolescent Health'!N7</f>
        <v>0</v>
      </c>
      <c r="M41" s="2264"/>
      <c r="N41" s="2257">
        <f>'RCH-5_Adolescent Health'!P7</f>
        <v>0</v>
      </c>
      <c r="O41" s="2257">
        <f>'RCH-5_Adolescent Health'!Q7</f>
        <v>0</v>
      </c>
      <c r="P41" s="2259">
        <f t="shared" si="3"/>
        <v>0</v>
      </c>
      <c r="Q41" s="2264"/>
      <c r="R41" s="2257">
        <f>'RCH-5_Adolescent Health'!T7</f>
        <v>0</v>
      </c>
      <c r="S41" s="2264"/>
      <c r="T41" s="2257">
        <f>'RCH-5_Adolescent Health'!V7</f>
        <v>4.08</v>
      </c>
      <c r="U41" s="2266" t="s">
        <v>906</v>
      </c>
      <c r="V41" s="2257">
        <f>'RCH-5_Adolescent Health'!X7</f>
        <v>0</v>
      </c>
      <c r="W41" s="2264"/>
      <c r="X41" s="2261">
        <f t="shared" si="0"/>
        <v>4.08</v>
      </c>
      <c r="Y41" s="2262" t="str">
        <f t="shared" si="4"/>
        <v xml:space="preserve">     Detailed Justification &amp; Budget Calculaation is Placed at  RCH-5_ Adolescent Health Annxeure,  Sl No-35 </v>
      </c>
      <c r="Z41" s="2469">
        <f>'RCH-5_Adolescent Health'!G7</f>
        <v>4.08</v>
      </c>
      <c r="AA41" s="2469">
        <f t="shared" si="1"/>
        <v>0</v>
      </c>
    </row>
    <row r="42" spans="1:27" ht="43.5" customHeight="1">
      <c r="A42" s="4015"/>
      <c r="B42" s="4007"/>
      <c r="C42" s="4007"/>
      <c r="D42" s="918">
        <v>36</v>
      </c>
      <c r="E42" s="2256" t="s">
        <v>346</v>
      </c>
      <c r="F42" s="2257"/>
      <c r="G42" s="2264"/>
      <c r="H42" s="2257"/>
      <c r="I42" s="2257"/>
      <c r="J42" s="2259"/>
      <c r="K42" s="2264"/>
      <c r="L42" s="2257"/>
      <c r="M42" s="2264"/>
      <c r="N42" s="2257"/>
      <c r="O42" s="2257"/>
      <c r="P42" s="2259"/>
      <c r="Q42" s="2264"/>
      <c r="R42" s="2257"/>
      <c r="S42" s="2264"/>
      <c r="T42" s="2257"/>
      <c r="U42" s="2264"/>
      <c r="V42" s="2257"/>
      <c r="W42" s="2264"/>
      <c r="X42" s="2261">
        <f t="shared" si="0"/>
        <v>0</v>
      </c>
      <c r="Y42" s="2265" t="s">
        <v>6854</v>
      </c>
      <c r="AA42" s="2469">
        <f t="shared" si="1"/>
        <v>0</v>
      </c>
    </row>
    <row r="43" spans="1:27" ht="43.5" customHeight="1">
      <c r="A43" s="4015"/>
      <c r="B43" s="4007"/>
      <c r="C43" s="4007"/>
      <c r="D43" s="918">
        <v>37</v>
      </c>
      <c r="E43" s="2256" t="s">
        <v>42</v>
      </c>
      <c r="F43" s="2257">
        <f>'RCH-5_Adolescent Health'!H21</f>
        <v>0</v>
      </c>
      <c r="G43" s="2264"/>
      <c r="H43" s="2257">
        <f>'RCH-5_Adolescent Health'!J21</f>
        <v>0</v>
      </c>
      <c r="I43" s="2257">
        <f>'RCH-5_Adolescent Health'!K21</f>
        <v>0</v>
      </c>
      <c r="J43" s="2259">
        <f t="shared" si="2"/>
        <v>0</v>
      </c>
      <c r="K43" s="2264"/>
      <c r="L43" s="2257">
        <f>'RCH-5_Adolescent Health'!N21</f>
        <v>0</v>
      </c>
      <c r="M43" s="2264"/>
      <c r="N43" s="2257">
        <f>'RCH-5_Adolescent Health'!P21</f>
        <v>0</v>
      </c>
      <c r="O43" s="2257">
        <f>'RCH-5_Adolescent Health'!Q21</f>
        <v>0</v>
      </c>
      <c r="P43" s="2259">
        <f t="shared" si="3"/>
        <v>0</v>
      </c>
      <c r="Q43" s="2266" t="s">
        <v>907</v>
      </c>
      <c r="R43" s="2257">
        <f>'RCH-5_Adolescent Health'!T21</f>
        <v>0</v>
      </c>
      <c r="S43" s="2264"/>
      <c r="T43" s="2257">
        <f>'RCH-5_Adolescent Health'!V21</f>
        <v>0</v>
      </c>
      <c r="U43" s="2264"/>
      <c r="V43" s="2257">
        <f>'RCH-5_Adolescent Health'!X21</f>
        <v>0</v>
      </c>
      <c r="W43" s="2264"/>
      <c r="X43" s="2261">
        <f t="shared" si="0"/>
        <v>0</v>
      </c>
      <c r="Y43" s="2262" t="str">
        <f t="shared" si="4"/>
        <v xml:space="preserve">   Detailed Justification &amp; Budget Calculaation is Placed at  RCH-5_ Adolescent Health Annxeure,  Sl No-37   </v>
      </c>
      <c r="Z43" s="2469">
        <f>'RCH-5_Adolescent Health'!G21</f>
        <v>0</v>
      </c>
      <c r="AA43" s="2469">
        <f t="shared" si="1"/>
        <v>0</v>
      </c>
    </row>
    <row r="44" spans="1:27" ht="43.5" customHeight="1">
      <c r="A44" s="4015"/>
      <c r="B44" s="4007"/>
      <c r="C44" s="4007"/>
      <c r="D44" s="918">
        <v>38</v>
      </c>
      <c r="E44" s="2256" t="s">
        <v>296</v>
      </c>
      <c r="F44" s="2257">
        <f>'RCH-5_Adolescent Health'!H25</f>
        <v>0</v>
      </c>
      <c r="G44" s="2264"/>
      <c r="H44" s="2257">
        <f>'RCH-5_Adolescent Health'!J25</f>
        <v>0</v>
      </c>
      <c r="I44" s="2257">
        <f>'RCH-5_Adolescent Health'!K25</f>
        <v>0</v>
      </c>
      <c r="J44" s="2259">
        <f t="shared" si="2"/>
        <v>0</v>
      </c>
      <c r="K44" s="2264"/>
      <c r="L44" s="2257">
        <f>'RCH-5_Adolescent Health'!N25</f>
        <v>0</v>
      </c>
      <c r="M44" s="2264"/>
      <c r="N44" s="2257">
        <f>'RCH-5_Adolescent Health'!P25</f>
        <v>0</v>
      </c>
      <c r="O44" s="2257">
        <f>'RCH-5_Adolescent Health'!Q25</f>
        <v>0</v>
      </c>
      <c r="P44" s="2259">
        <f t="shared" si="3"/>
        <v>0</v>
      </c>
      <c r="Q44" s="2264"/>
      <c r="R44" s="2257">
        <f>'RCH-5_Adolescent Health'!T25</f>
        <v>0</v>
      </c>
      <c r="S44" s="2264"/>
      <c r="T44" s="2257">
        <f>'RCH-5_Adolescent Health'!V25</f>
        <v>297.37119999999999</v>
      </c>
      <c r="U44" s="2266" t="s">
        <v>908</v>
      </c>
      <c r="V44" s="2257">
        <f>'RCH-5_Adolescent Health'!X25</f>
        <v>0</v>
      </c>
      <c r="W44" s="2264"/>
      <c r="X44" s="2261">
        <f t="shared" si="0"/>
        <v>297.37119999999999</v>
      </c>
      <c r="Y44" s="2262" t="str">
        <f t="shared" si="4"/>
        <v xml:space="preserve">     Detailed Justification &amp; Budget Calculaation is Placed at  RCH-5_ Adolescent Health Annxeure,  Sl No-38 </v>
      </c>
      <c r="Z44" s="2469">
        <f>'RCH-5_Adolescent Health'!G25</f>
        <v>297.37119999999999</v>
      </c>
      <c r="AA44" s="2469">
        <f t="shared" si="1"/>
        <v>0</v>
      </c>
    </row>
    <row r="45" spans="1:27" ht="43.5" customHeight="1">
      <c r="A45" s="4015"/>
      <c r="B45" s="4007"/>
      <c r="C45" s="4007"/>
      <c r="D45" s="918">
        <v>39</v>
      </c>
      <c r="E45" s="2263" t="s">
        <v>43</v>
      </c>
      <c r="F45" s="2257">
        <f>'RCH-5_Adolescent Health'!H33</f>
        <v>0</v>
      </c>
      <c r="G45" s="2264"/>
      <c r="H45" s="2257">
        <f>'RCH-5_Adolescent Health'!J33</f>
        <v>0</v>
      </c>
      <c r="I45" s="2257">
        <f>'RCH-5_Adolescent Health'!K33</f>
        <v>0</v>
      </c>
      <c r="J45" s="2259">
        <f t="shared" si="2"/>
        <v>0</v>
      </c>
      <c r="K45" s="2264"/>
      <c r="L45" s="2257">
        <f>'RCH-5_Adolescent Health'!N33</f>
        <v>0</v>
      </c>
      <c r="M45" s="2264"/>
      <c r="N45" s="2257">
        <f>'RCH-5_Adolescent Health'!P33</f>
        <v>0</v>
      </c>
      <c r="O45" s="2257">
        <f>'RCH-5_Adolescent Health'!Q33</f>
        <v>0</v>
      </c>
      <c r="P45" s="2259">
        <f t="shared" si="3"/>
        <v>0</v>
      </c>
      <c r="Q45" s="2264"/>
      <c r="R45" s="2257">
        <f>'RCH-5_Adolescent Health'!T33</f>
        <v>0</v>
      </c>
      <c r="S45" s="2264"/>
      <c r="T45" s="2257">
        <f>'RCH-5_Adolescent Health'!V33</f>
        <v>0</v>
      </c>
      <c r="U45" s="2264"/>
      <c r="V45" s="2257">
        <f>'RCH-5_Adolescent Health'!X33</f>
        <v>0</v>
      </c>
      <c r="W45" s="2264"/>
      <c r="X45" s="2261">
        <f t="shared" si="0"/>
        <v>0</v>
      </c>
      <c r="Y45" s="2265" t="s">
        <v>6855</v>
      </c>
      <c r="Z45" s="183">
        <f>'RCH-5_Adolescent Health'!G33</f>
        <v>0</v>
      </c>
      <c r="AA45" s="2469">
        <f t="shared" si="1"/>
        <v>0</v>
      </c>
    </row>
    <row r="46" spans="1:27" ht="43.5" customHeight="1">
      <c r="A46" s="4015"/>
      <c r="B46" s="4007"/>
      <c r="C46" s="4007"/>
      <c r="D46" s="918">
        <v>40</v>
      </c>
      <c r="E46" s="2263" t="s">
        <v>44</v>
      </c>
      <c r="F46" s="2257"/>
      <c r="G46" s="2264"/>
      <c r="H46" s="2257"/>
      <c r="I46" s="2257"/>
      <c r="J46" s="2259">
        <f t="shared" si="2"/>
        <v>0</v>
      </c>
      <c r="K46" s="2264"/>
      <c r="L46" s="2257"/>
      <c r="M46" s="2264"/>
      <c r="N46" s="2257"/>
      <c r="O46" s="2257"/>
      <c r="P46" s="2259">
        <f t="shared" si="3"/>
        <v>0</v>
      </c>
      <c r="Q46" s="2264"/>
      <c r="R46" s="2257"/>
      <c r="S46" s="2264"/>
      <c r="T46" s="2257"/>
      <c r="U46" s="2264"/>
      <c r="V46" s="2257"/>
      <c r="W46" s="2264"/>
      <c r="X46" s="2261">
        <f t="shared" si="0"/>
        <v>0</v>
      </c>
      <c r="Y46" s="2265" t="s">
        <v>6856</v>
      </c>
      <c r="AA46" s="2469">
        <f t="shared" si="1"/>
        <v>0</v>
      </c>
    </row>
    <row r="47" spans="1:27" ht="43.5" customHeight="1">
      <c r="A47" s="4015"/>
      <c r="B47" s="4007"/>
      <c r="C47" s="4007"/>
      <c r="D47" s="918">
        <v>41</v>
      </c>
      <c r="E47" s="2263" t="s">
        <v>22</v>
      </c>
      <c r="F47" s="2270"/>
      <c r="G47" s="2271"/>
      <c r="H47" s="2270"/>
      <c r="I47" s="2270"/>
      <c r="J47" s="2272"/>
      <c r="K47" s="2271"/>
      <c r="L47" s="2270"/>
      <c r="M47" s="2271"/>
      <c r="N47" s="2270"/>
      <c r="O47" s="2270"/>
      <c r="P47" s="2272"/>
      <c r="Q47" s="2271"/>
      <c r="R47" s="2270"/>
      <c r="S47" s="2271"/>
      <c r="T47" s="2270"/>
      <c r="U47" s="2271"/>
      <c r="V47" s="2270"/>
      <c r="W47" s="2271"/>
      <c r="X47" s="2273"/>
      <c r="Y47" s="2274" t="str">
        <f t="shared" si="4"/>
        <v xml:space="preserve">      </v>
      </c>
      <c r="AA47" s="2469">
        <f t="shared" si="1"/>
        <v>0</v>
      </c>
    </row>
    <row r="48" spans="1:27" ht="43.5" customHeight="1">
      <c r="A48" s="4015"/>
      <c r="B48" s="4006" t="s">
        <v>45</v>
      </c>
      <c r="C48" s="4006" t="s">
        <v>46</v>
      </c>
      <c r="D48" s="918">
        <v>42</v>
      </c>
      <c r="E48" s="2263" t="s">
        <v>47</v>
      </c>
      <c r="F48" s="2257">
        <f>'RCH-6_Family Planning'!H7</f>
        <v>0</v>
      </c>
      <c r="G48" s="2266" t="s">
        <v>994</v>
      </c>
      <c r="H48" s="2257">
        <f>'RCH-6_Family Planning'!J7</f>
        <v>0</v>
      </c>
      <c r="I48" s="2257">
        <f>'RCH-6_Family Planning'!K7</f>
        <v>0</v>
      </c>
      <c r="J48" s="2259">
        <f t="shared" si="2"/>
        <v>0</v>
      </c>
      <c r="K48" s="2264"/>
      <c r="L48" s="2257">
        <f>'RCH-6_Family Planning'!N7</f>
        <v>0</v>
      </c>
      <c r="M48" s="2264"/>
      <c r="N48" s="2257">
        <f>'RCH-6_Family Planning'!P7</f>
        <v>0</v>
      </c>
      <c r="O48" s="2257">
        <f>'RCH-6_Family Planning'!Q7</f>
        <v>0</v>
      </c>
      <c r="P48" s="2259">
        <f t="shared" si="3"/>
        <v>0</v>
      </c>
      <c r="Q48" s="2264"/>
      <c r="R48" s="2257">
        <f>'RCH-6_Family Planning'!T7</f>
        <v>0</v>
      </c>
      <c r="S48" s="2264"/>
      <c r="T48" s="2257">
        <f>'RCH-6_Family Planning'!V7</f>
        <v>56.345000000000006</v>
      </c>
      <c r="U48" s="2264"/>
      <c r="V48" s="2257">
        <f>'RCH-6_Family Planning'!X7</f>
        <v>0</v>
      </c>
      <c r="W48" s="2264"/>
      <c r="X48" s="2261">
        <f t="shared" si="0"/>
        <v>56.345000000000006</v>
      </c>
      <c r="Y48" s="2262" t="str">
        <f t="shared" si="4"/>
        <v xml:space="preserve">Detailed Justification &amp; Budget Calculaation is Placed at  RCH-6_ Family Planning Annxeure,  Sl No-42      </v>
      </c>
      <c r="Z48" s="2468">
        <f>'RCH-6_Family Planning'!G7</f>
        <v>56.345000000000006</v>
      </c>
      <c r="AA48" s="2469">
        <f t="shared" si="1"/>
        <v>0</v>
      </c>
    </row>
    <row r="49" spans="1:27" ht="43.5" customHeight="1">
      <c r="A49" s="4015"/>
      <c r="B49" s="4006"/>
      <c r="C49" s="4006"/>
      <c r="D49" s="918">
        <v>43</v>
      </c>
      <c r="E49" s="2263" t="s">
        <v>48</v>
      </c>
      <c r="F49" s="2257">
        <f>'RCH-6_Family Planning'!H18</f>
        <v>2.5920000000000001</v>
      </c>
      <c r="G49" s="2266" t="s">
        <v>995</v>
      </c>
      <c r="H49" s="2257">
        <f>'RCH-6_Family Planning'!J18</f>
        <v>0</v>
      </c>
      <c r="I49" s="2257">
        <f>'RCH-6_Family Planning'!K18</f>
        <v>0</v>
      </c>
      <c r="J49" s="2259">
        <f t="shared" si="2"/>
        <v>0</v>
      </c>
      <c r="K49" s="2264"/>
      <c r="L49" s="2257">
        <f>'RCH-6_Family Planning'!N18</f>
        <v>0</v>
      </c>
      <c r="M49" s="2264"/>
      <c r="N49" s="2257">
        <f>'RCH-6_Family Planning'!P18</f>
        <v>0</v>
      </c>
      <c r="O49" s="2257">
        <f>'RCH-6_Family Planning'!Q18</f>
        <v>0</v>
      </c>
      <c r="P49" s="2259">
        <f t="shared" si="3"/>
        <v>0</v>
      </c>
      <c r="Q49" s="2264"/>
      <c r="R49" s="2257">
        <f>'RCH-6_Family Planning'!T18</f>
        <v>0</v>
      </c>
      <c r="S49" s="2264"/>
      <c r="T49" s="2257">
        <f>'RCH-6_Family Planning'!V18</f>
        <v>0</v>
      </c>
      <c r="U49" s="2264"/>
      <c r="V49" s="2257">
        <f>'RCH-6_Family Planning'!X18</f>
        <v>0</v>
      </c>
      <c r="W49" s="2264"/>
      <c r="X49" s="2261">
        <f t="shared" si="0"/>
        <v>2.5920000000000001</v>
      </c>
      <c r="Y49" s="2262" t="str">
        <f t="shared" si="4"/>
        <v xml:space="preserve">Detailed Justification &amp; Budget Calculaation is Placed at  RCH-6_ Family Planning Annxeure,  Sl No-43      </v>
      </c>
      <c r="Z49" s="2468">
        <f>'RCH-6_Family Planning'!G18</f>
        <v>2.5920000000000001</v>
      </c>
      <c r="AA49" s="2469">
        <f t="shared" si="1"/>
        <v>0</v>
      </c>
    </row>
    <row r="50" spans="1:27" ht="43.5" customHeight="1">
      <c r="A50" s="4015"/>
      <c r="B50" s="4006"/>
      <c r="C50" s="4006"/>
      <c r="D50" s="918">
        <v>44</v>
      </c>
      <c r="E50" s="2263" t="s">
        <v>49</v>
      </c>
      <c r="F50" s="2257">
        <f>'RCH-6_Family Planning'!H25</f>
        <v>19.478999999999999</v>
      </c>
      <c r="G50" s="2266" t="s">
        <v>996</v>
      </c>
      <c r="H50" s="2257">
        <f>'RCH-6_Family Planning'!J25</f>
        <v>0</v>
      </c>
      <c r="I50" s="2257">
        <f>'RCH-6_Family Planning'!K25</f>
        <v>0</v>
      </c>
      <c r="J50" s="2259">
        <f t="shared" si="2"/>
        <v>0</v>
      </c>
      <c r="K50" s="2264"/>
      <c r="L50" s="2257">
        <f>'RCH-6_Family Planning'!N25</f>
        <v>0</v>
      </c>
      <c r="M50" s="2264"/>
      <c r="N50" s="2257">
        <f>'RCH-6_Family Planning'!P25</f>
        <v>0</v>
      </c>
      <c r="O50" s="2257">
        <f>'RCH-6_Family Planning'!Q25</f>
        <v>0</v>
      </c>
      <c r="P50" s="2259">
        <f t="shared" si="3"/>
        <v>0</v>
      </c>
      <c r="Q50" s="2264"/>
      <c r="R50" s="2257">
        <f>'RCH-6_Family Planning'!T25</f>
        <v>0</v>
      </c>
      <c r="S50" s="2264"/>
      <c r="T50" s="2257">
        <f>'RCH-6_Family Planning'!V25</f>
        <v>0</v>
      </c>
      <c r="U50" s="2264"/>
      <c r="V50" s="2257">
        <f>'RCH-6_Family Planning'!X25</f>
        <v>0</v>
      </c>
      <c r="W50" s="2264"/>
      <c r="X50" s="2261">
        <f t="shared" si="0"/>
        <v>19.478999999999999</v>
      </c>
      <c r="Y50" s="2262" t="str">
        <f t="shared" si="4"/>
        <v xml:space="preserve">Detailed Justification &amp; Budget Calculaation is Placed at  RCH-6_ Family Planning Annxeure,  Sl No-44      </v>
      </c>
      <c r="Z50" s="2468">
        <f>'RCH-6_Family Planning'!G25</f>
        <v>19.478999999999999</v>
      </c>
      <c r="AA50" s="2469">
        <f t="shared" si="1"/>
        <v>0</v>
      </c>
    </row>
    <row r="51" spans="1:27" ht="43.5" customHeight="1">
      <c r="A51" s="4015"/>
      <c r="B51" s="4006"/>
      <c r="C51" s="4006"/>
      <c r="D51" s="918">
        <v>45</v>
      </c>
      <c r="E51" s="2263" t="s">
        <v>50</v>
      </c>
      <c r="F51" s="2257">
        <f>'RCH-6_Family Planning'!H36</f>
        <v>5.8</v>
      </c>
      <c r="G51" s="2266" t="s">
        <v>997</v>
      </c>
      <c r="H51" s="2257">
        <f>'RCH-6_Family Planning'!J36</f>
        <v>0</v>
      </c>
      <c r="I51" s="2257">
        <f>'RCH-6_Family Planning'!K36</f>
        <v>0</v>
      </c>
      <c r="J51" s="2259">
        <f t="shared" si="2"/>
        <v>0</v>
      </c>
      <c r="K51" s="2264"/>
      <c r="L51" s="2257">
        <f>'RCH-6_Family Planning'!N36</f>
        <v>0</v>
      </c>
      <c r="M51" s="2264"/>
      <c r="N51" s="2257">
        <f>'RCH-6_Family Planning'!P36</f>
        <v>0</v>
      </c>
      <c r="O51" s="2257">
        <f>'RCH-6_Family Planning'!Q36</f>
        <v>0</v>
      </c>
      <c r="P51" s="2259">
        <f t="shared" si="3"/>
        <v>0</v>
      </c>
      <c r="Q51" s="2264"/>
      <c r="R51" s="2257">
        <f>'RCH-6_Family Planning'!T36</f>
        <v>0</v>
      </c>
      <c r="S51" s="2264"/>
      <c r="T51" s="2257">
        <f>'RCH-6_Family Planning'!V36</f>
        <v>0</v>
      </c>
      <c r="U51" s="2264"/>
      <c r="V51" s="2257">
        <f>'RCH-6_Family Planning'!X36</f>
        <v>0</v>
      </c>
      <c r="W51" s="2264"/>
      <c r="X51" s="2261">
        <f t="shared" si="0"/>
        <v>5.8</v>
      </c>
      <c r="Y51" s="2262" t="str">
        <f t="shared" si="4"/>
        <v xml:space="preserve">Detailed Justification &amp; Budget Calculaation is Placed at  RCH-6_ Family Planning Annxeure,  Sl No-45      </v>
      </c>
      <c r="Z51" s="2468">
        <f>'RCH-6_Family Planning'!G36</f>
        <v>5.8</v>
      </c>
      <c r="AA51" s="2469">
        <f t="shared" si="1"/>
        <v>0</v>
      </c>
    </row>
    <row r="52" spans="1:27" ht="43.5" customHeight="1">
      <c r="A52" s="4015"/>
      <c r="B52" s="4006"/>
      <c r="C52" s="4006"/>
      <c r="D52" s="918">
        <v>46</v>
      </c>
      <c r="E52" s="2263" t="s">
        <v>321</v>
      </c>
      <c r="F52" s="2257">
        <f>'RCH-6_Family Planning'!H41</f>
        <v>0</v>
      </c>
      <c r="G52" s="2264"/>
      <c r="H52" s="2257">
        <f>'RCH-6_Family Planning'!J41</f>
        <v>0</v>
      </c>
      <c r="I52" s="2257">
        <f>'RCH-6_Family Planning'!K41</f>
        <v>0</v>
      </c>
      <c r="J52" s="2259">
        <f t="shared" si="2"/>
        <v>0</v>
      </c>
      <c r="K52" s="2264"/>
      <c r="L52" s="2257">
        <f>'RCH-6_Family Planning'!N41</f>
        <v>0</v>
      </c>
      <c r="M52" s="2264"/>
      <c r="N52" s="2257">
        <f>'RCH-6_Family Planning'!P41</f>
        <v>0</v>
      </c>
      <c r="O52" s="2257">
        <f>'RCH-6_Family Planning'!Q41</f>
        <v>0</v>
      </c>
      <c r="P52" s="2259">
        <f t="shared" si="3"/>
        <v>0</v>
      </c>
      <c r="Q52" s="2264"/>
      <c r="R52" s="2257">
        <f>'RCH-6_Family Planning'!T41</f>
        <v>0</v>
      </c>
      <c r="S52" s="2264"/>
      <c r="T52" s="2257">
        <f>'RCH-6_Family Planning'!V41</f>
        <v>0</v>
      </c>
      <c r="U52" s="2264"/>
      <c r="V52" s="2257">
        <f>'RCH-6_Family Planning'!X41</f>
        <v>0</v>
      </c>
      <c r="W52" s="2264"/>
      <c r="X52" s="2261">
        <f t="shared" si="0"/>
        <v>0</v>
      </c>
      <c r="Y52" s="2277" t="s">
        <v>998</v>
      </c>
      <c r="Z52" s="2468">
        <f>'RCH-6_Family Planning'!G41</f>
        <v>0</v>
      </c>
      <c r="AA52" s="2469">
        <f t="shared" si="1"/>
        <v>0</v>
      </c>
    </row>
    <row r="53" spans="1:27" ht="43.5" customHeight="1">
      <c r="A53" s="4015"/>
      <c r="B53" s="4006"/>
      <c r="C53" s="4006"/>
      <c r="D53" s="918">
        <v>47</v>
      </c>
      <c r="E53" s="2263" t="s">
        <v>51</v>
      </c>
      <c r="F53" s="2257">
        <f>'RCH-6_Family Planning'!H46</f>
        <v>0</v>
      </c>
      <c r="G53" s="2264"/>
      <c r="H53" s="2257">
        <f>'RCH-6_Family Planning'!J46</f>
        <v>0</v>
      </c>
      <c r="I53" s="2257">
        <f>'RCH-6_Family Planning'!K46</f>
        <v>0</v>
      </c>
      <c r="J53" s="2259">
        <f t="shared" si="2"/>
        <v>0</v>
      </c>
      <c r="K53" s="2264"/>
      <c r="L53" s="2257">
        <f>'RCH-6_Family Planning'!N46</f>
        <v>0</v>
      </c>
      <c r="M53" s="2264"/>
      <c r="N53" s="2257">
        <f>'RCH-6_Family Planning'!P46</f>
        <v>0</v>
      </c>
      <c r="O53" s="2257">
        <f>'RCH-6_Family Planning'!Q46</f>
        <v>0</v>
      </c>
      <c r="P53" s="2259">
        <f t="shared" si="3"/>
        <v>0</v>
      </c>
      <c r="Q53" s="2266" t="s">
        <v>999</v>
      </c>
      <c r="R53" s="2257">
        <f>'RCH-6_Family Planning'!T46</f>
        <v>0</v>
      </c>
      <c r="S53" s="2264"/>
      <c r="T53" s="2257">
        <f>'RCH-6_Family Planning'!V46</f>
        <v>0</v>
      </c>
      <c r="U53" s="2264"/>
      <c r="V53" s="2257">
        <f>'RCH-6_Family Planning'!X46</f>
        <v>0</v>
      </c>
      <c r="W53" s="2264"/>
      <c r="X53" s="2261">
        <f t="shared" si="0"/>
        <v>0</v>
      </c>
      <c r="Y53" s="2262" t="str">
        <f t="shared" si="4"/>
        <v xml:space="preserve">   Detailed Justification &amp; Budget Calculaation is Placed at  RCH-6_ Family Planning Annxeure,  Sl No-47   </v>
      </c>
      <c r="Z53" s="2468">
        <f>'RCH-6_Family Planning'!G46</f>
        <v>0</v>
      </c>
      <c r="AA53" s="2469">
        <f t="shared" si="1"/>
        <v>0</v>
      </c>
    </row>
    <row r="54" spans="1:27" ht="43.5" customHeight="1">
      <c r="A54" s="4015"/>
      <c r="B54" s="4006"/>
      <c r="C54" s="4006"/>
      <c r="D54" s="918">
        <v>48</v>
      </c>
      <c r="E54" s="2263" t="s">
        <v>52</v>
      </c>
      <c r="F54" s="2257">
        <f>'RCH-6_Family Planning'!H49</f>
        <v>0</v>
      </c>
      <c r="G54" s="2264"/>
      <c r="H54" s="2257">
        <f>'RCH-6_Family Planning'!J49</f>
        <v>0</v>
      </c>
      <c r="I54" s="2257">
        <f>'RCH-6_Family Planning'!K49</f>
        <v>0</v>
      </c>
      <c r="J54" s="2259">
        <f t="shared" si="2"/>
        <v>0</v>
      </c>
      <c r="K54" s="2264"/>
      <c r="L54" s="2257">
        <f>'RCH-6_Family Planning'!N49</f>
        <v>0</v>
      </c>
      <c r="M54" s="2264"/>
      <c r="N54" s="2257">
        <f>'RCH-6_Family Planning'!P49</f>
        <v>0</v>
      </c>
      <c r="O54" s="2257">
        <f>'RCH-6_Family Planning'!Q49</f>
        <v>0</v>
      </c>
      <c r="P54" s="2259">
        <f t="shared" si="3"/>
        <v>0</v>
      </c>
      <c r="Q54" s="2264"/>
      <c r="R54" s="2257">
        <f>'RCH-6_Family Planning'!T49</f>
        <v>0</v>
      </c>
      <c r="S54" s="2264"/>
      <c r="T54" s="2257">
        <f>'RCH-6_Family Planning'!V49</f>
        <v>0</v>
      </c>
      <c r="U54" s="2264"/>
      <c r="V54" s="2257">
        <f>'RCH-6_Family Planning'!X49</f>
        <v>0</v>
      </c>
      <c r="W54" s="2264"/>
      <c r="X54" s="2261">
        <f t="shared" si="0"/>
        <v>0</v>
      </c>
      <c r="Y54" s="2265" t="s">
        <v>6857</v>
      </c>
      <c r="Z54" s="2468">
        <f>'RCH-6_Family Planning'!G49</f>
        <v>0</v>
      </c>
      <c r="AA54" s="2469">
        <f t="shared" si="1"/>
        <v>0</v>
      </c>
    </row>
    <row r="55" spans="1:27" ht="43.5" customHeight="1">
      <c r="A55" s="4015"/>
      <c r="B55" s="4006"/>
      <c r="C55" s="4006"/>
      <c r="D55" s="918">
        <v>49</v>
      </c>
      <c r="E55" s="2263" t="s">
        <v>322</v>
      </c>
      <c r="F55" s="2257">
        <f>'RCH-6_Family Planning'!H52</f>
        <v>0</v>
      </c>
      <c r="G55" s="2264"/>
      <c r="H55" s="2257">
        <f>'RCH-6_Family Planning'!J52</f>
        <v>0</v>
      </c>
      <c r="I55" s="2257">
        <f>'RCH-6_Family Planning'!K52</f>
        <v>0</v>
      </c>
      <c r="J55" s="2259">
        <f t="shared" si="2"/>
        <v>0</v>
      </c>
      <c r="K55" s="2264"/>
      <c r="L55" s="2257">
        <f>'RCH-6_Family Planning'!N52</f>
        <v>0</v>
      </c>
      <c r="M55" s="2264"/>
      <c r="N55" s="2257">
        <f>'RCH-6_Family Planning'!P52</f>
        <v>0</v>
      </c>
      <c r="O55" s="2257">
        <f>'RCH-6_Family Planning'!Q52</f>
        <v>0</v>
      </c>
      <c r="P55" s="2259">
        <f t="shared" si="3"/>
        <v>0</v>
      </c>
      <c r="Q55" s="2264"/>
      <c r="R55" s="2257">
        <f>'RCH-6_Family Planning'!T52</f>
        <v>0</v>
      </c>
      <c r="S55" s="2264"/>
      <c r="T55" s="2257">
        <f>'RCH-6_Family Planning'!V52</f>
        <v>0</v>
      </c>
      <c r="U55" s="2264"/>
      <c r="V55" s="2257">
        <f>'RCH-6_Family Planning'!X52</f>
        <v>0</v>
      </c>
      <c r="W55" s="2264"/>
      <c r="X55" s="2261">
        <f t="shared" si="0"/>
        <v>0</v>
      </c>
      <c r="Y55" s="2277" t="s">
        <v>966</v>
      </c>
      <c r="Z55" s="2468">
        <f>'RCH-6_Family Planning'!G52</f>
        <v>0</v>
      </c>
      <c r="AA55" s="2469">
        <f t="shared" si="1"/>
        <v>0</v>
      </c>
    </row>
    <row r="56" spans="1:27" ht="43.5" customHeight="1">
      <c r="A56" s="4015"/>
      <c r="B56" s="4006"/>
      <c r="C56" s="4006"/>
      <c r="D56" s="918">
        <v>50</v>
      </c>
      <c r="E56" s="2263" t="s">
        <v>53</v>
      </c>
      <c r="F56" s="2257">
        <f>'RCH-6_Family Planning'!H53</f>
        <v>0</v>
      </c>
      <c r="G56" s="2264"/>
      <c r="H56" s="2257">
        <f>'RCH-6_Family Planning'!J53</f>
        <v>0</v>
      </c>
      <c r="I56" s="2257">
        <f>'RCH-6_Family Planning'!K53</f>
        <v>0</v>
      </c>
      <c r="J56" s="2259">
        <f t="shared" si="2"/>
        <v>0</v>
      </c>
      <c r="K56" s="2264"/>
      <c r="L56" s="2257">
        <f>'RCH-6_Family Planning'!N53</f>
        <v>0</v>
      </c>
      <c r="M56" s="2264"/>
      <c r="N56" s="2257">
        <f>'RCH-6_Family Planning'!P53</f>
        <v>0</v>
      </c>
      <c r="O56" s="2257">
        <f>'RCH-6_Family Planning'!Q53</f>
        <v>0</v>
      </c>
      <c r="P56" s="2259">
        <f t="shared" si="3"/>
        <v>0</v>
      </c>
      <c r="Q56" s="2266" t="s">
        <v>6858</v>
      </c>
      <c r="R56" s="2257">
        <f>'RCH-6_Family Planning'!T53</f>
        <v>0</v>
      </c>
      <c r="S56" s="2264"/>
      <c r="T56" s="2257">
        <f>'RCH-6_Family Planning'!V53</f>
        <v>17.670000000000002</v>
      </c>
      <c r="U56" s="2266" t="s">
        <v>6859</v>
      </c>
      <c r="V56" s="2257">
        <f>'RCH-6_Family Planning'!X53</f>
        <v>0</v>
      </c>
      <c r="W56" s="2264"/>
      <c r="X56" s="2261">
        <f t="shared" si="0"/>
        <v>17.670000000000002</v>
      </c>
      <c r="Y56" s="2262" t="str">
        <f t="shared" si="4"/>
        <v xml:space="preserve">   Procurement &amp; supply of Nayi Pehl Kit-Detailed Justification &amp; Budget Calculaation is Placed at  RCH-6_ Family Planning Annxeure,  Sl No-50  Others including operating costs- Detailed out in Same Annexure </v>
      </c>
      <c r="Z56" s="2468">
        <f>'RCH-6_Family Planning'!G53</f>
        <v>17.670000000000002</v>
      </c>
      <c r="AA56" s="2469">
        <f t="shared" si="1"/>
        <v>0</v>
      </c>
    </row>
    <row r="57" spans="1:27" ht="43.5" customHeight="1">
      <c r="A57" s="4015"/>
      <c r="B57" s="4006"/>
      <c r="C57" s="4006"/>
      <c r="D57" s="918">
        <v>51</v>
      </c>
      <c r="E57" s="2263" t="s">
        <v>22</v>
      </c>
      <c r="F57" s="2270"/>
      <c r="G57" s="2271"/>
      <c r="H57" s="2270"/>
      <c r="I57" s="2270"/>
      <c r="J57" s="2272"/>
      <c r="K57" s="2271"/>
      <c r="L57" s="2270"/>
      <c r="M57" s="2271"/>
      <c r="N57" s="2270"/>
      <c r="O57" s="2270"/>
      <c r="P57" s="2272"/>
      <c r="Q57" s="2271"/>
      <c r="R57" s="2270"/>
      <c r="S57" s="2271"/>
      <c r="T57" s="2270"/>
      <c r="U57" s="2271"/>
      <c r="V57" s="2270"/>
      <c r="W57" s="2271"/>
      <c r="X57" s="2273"/>
      <c r="Y57" s="2274" t="str">
        <f t="shared" si="4"/>
        <v xml:space="preserve">      </v>
      </c>
      <c r="AA57" s="2469">
        <f t="shared" si="1"/>
        <v>0</v>
      </c>
    </row>
    <row r="58" spans="1:27" ht="43.5" customHeight="1">
      <c r="A58" s="4015"/>
      <c r="B58" s="4006" t="s">
        <v>54</v>
      </c>
      <c r="C58" s="4006" t="s">
        <v>55</v>
      </c>
      <c r="D58" s="918">
        <v>52</v>
      </c>
      <c r="E58" s="2263" t="s">
        <v>56</v>
      </c>
      <c r="F58" s="2257">
        <f>'RCH-7_Nutrition'!H7</f>
        <v>0</v>
      </c>
      <c r="G58" s="2264"/>
      <c r="H58" s="2257">
        <f>'RCH-7_Nutrition'!J7</f>
        <v>0</v>
      </c>
      <c r="I58" s="2257">
        <f>'RCH-7_Nutrition'!K7</f>
        <v>0</v>
      </c>
      <c r="J58" s="2259">
        <f t="shared" si="2"/>
        <v>0</v>
      </c>
      <c r="K58" s="2264"/>
      <c r="L58" s="2257">
        <f>'RCH-7_Nutrition'!N7</f>
        <v>0</v>
      </c>
      <c r="M58" s="2264"/>
      <c r="N58" s="2257">
        <f>'RCH-7_Nutrition'!P7</f>
        <v>0</v>
      </c>
      <c r="O58" s="2257">
        <f>'RCH-7_Nutrition'!Q7</f>
        <v>0</v>
      </c>
      <c r="P58" s="2259">
        <f t="shared" si="3"/>
        <v>0</v>
      </c>
      <c r="Q58" s="2266" t="s">
        <v>6860</v>
      </c>
      <c r="R58" s="2257">
        <f>'RCH-7_Nutrition'!T7</f>
        <v>0</v>
      </c>
      <c r="S58" s="2264"/>
      <c r="T58" s="2257">
        <f>'RCH-7_Nutrition'!V7</f>
        <v>0</v>
      </c>
      <c r="U58" s="2266" t="s">
        <v>6861</v>
      </c>
      <c r="V58" s="2257">
        <f>'RCH-7_Nutrition'!X7</f>
        <v>0</v>
      </c>
      <c r="W58" s="2264"/>
      <c r="X58" s="2261">
        <f t="shared" si="0"/>
        <v>0</v>
      </c>
      <c r="Y58" s="2262" t="str">
        <f t="shared" si="4"/>
        <v xml:space="preserve">   Procurement of Inj. Ferric Carboxy Maltose-Detailed Justification &amp; Budget Calculaation is Placed at  RCH-7_ Nutrition Annxeure,  Sl No-52  Rollout of Model Schools/ SC AAMs Initiative-  Detailed out in Same Annexure </v>
      </c>
      <c r="Z58" s="2468">
        <f>'RCH-7_Nutrition'!G7</f>
        <v>0</v>
      </c>
      <c r="AA58" s="2469">
        <f t="shared" si="1"/>
        <v>0</v>
      </c>
    </row>
    <row r="59" spans="1:27" ht="43.5" customHeight="1">
      <c r="A59" s="4015"/>
      <c r="B59" s="4007"/>
      <c r="C59" s="4007"/>
      <c r="D59" s="918">
        <v>53</v>
      </c>
      <c r="E59" s="2263" t="s">
        <v>57</v>
      </c>
      <c r="F59" s="2257">
        <f>'RCH-7_Nutrition'!H22</f>
        <v>0</v>
      </c>
      <c r="G59" s="2264"/>
      <c r="H59" s="2257">
        <f>'RCH-7_Nutrition'!J22</f>
        <v>0</v>
      </c>
      <c r="I59" s="2257">
        <f>'RCH-7_Nutrition'!K22</f>
        <v>0</v>
      </c>
      <c r="J59" s="2259">
        <f t="shared" si="2"/>
        <v>0</v>
      </c>
      <c r="K59" s="2264"/>
      <c r="L59" s="2257">
        <f>'RCH-7_Nutrition'!N22</f>
        <v>0</v>
      </c>
      <c r="M59" s="2264"/>
      <c r="N59" s="2257">
        <f>'RCH-7_Nutrition'!P22</f>
        <v>0</v>
      </c>
      <c r="O59" s="2257">
        <f>'RCH-7_Nutrition'!Q22</f>
        <v>0</v>
      </c>
      <c r="P59" s="2259">
        <f t="shared" si="3"/>
        <v>0</v>
      </c>
      <c r="Q59" s="2264"/>
      <c r="R59" s="2257">
        <f>'RCH-7_Nutrition'!T22</f>
        <v>0</v>
      </c>
      <c r="S59" s="2264"/>
      <c r="T59" s="2257">
        <f>'RCH-7_Nutrition'!V22</f>
        <v>0</v>
      </c>
      <c r="U59" s="2266"/>
      <c r="V59" s="2257">
        <f>'RCH-7_Nutrition'!X22</f>
        <v>0</v>
      </c>
      <c r="W59" s="2266"/>
      <c r="X59" s="2261">
        <f t="shared" si="0"/>
        <v>0</v>
      </c>
      <c r="Y59" s="2265" t="s">
        <v>6862</v>
      </c>
      <c r="Z59" s="2468">
        <f>'RCH-7_Nutrition'!G22</f>
        <v>0</v>
      </c>
      <c r="AA59" s="2469">
        <f t="shared" si="1"/>
        <v>0</v>
      </c>
    </row>
    <row r="60" spans="1:27" ht="43.5" customHeight="1">
      <c r="A60" s="4015"/>
      <c r="B60" s="4007"/>
      <c r="C60" s="4007"/>
      <c r="D60" s="918">
        <v>54</v>
      </c>
      <c r="E60" s="2263" t="s">
        <v>58</v>
      </c>
      <c r="F60" s="2257">
        <f>'RCH-7_Nutrition'!H31</f>
        <v>0</v>
      </c>
      <c r="G60" s="2264"/>
      <c r="H60" s="2257">
        <f>'RCH-7_Nutrition'!J31</f>
        <v>0</v>
      </c>
      <c r="I60" s="2257">
        <f>'RCH-7_Nutrition'!K31</f>
        <v>0</v>
      </c>
      <c r="J60" s="2259">
        <f t="shared" si="2"/>
        <v>0</v>
      </c>
      <c r="K60" s="2264"/>
      <c r="L60" s="2257">
        <f>'RCH-7_Nutrition'!N31</f>
        <v>0</v>
      </c>
      <c r="M60" s="2264"/>
      <c r="N60" s="2257">
        <f>'RCH-7_Nutrition'!P31</f>
        <v>0</v>
      </c>
      <c r="O60" s="2257">
        <f>'RCH-7_Nutrition'!Q31</f>
        <v>0</v>
      </c>
      <c r="P60" s="2259">
        <f t="shared" si="3"/>
        <v>0</v>
      </c>
      <c r="Q60" s="2264"/>
      <c r="R60" s="2257">
        <f>'RCH-7_Nutrition'!T31</f>
        <v>0</v>
      </c>
      <c r="S60" s="2264"/>
      <c r="T60" s="2257">
        <f>'RCH-7_Nutrition'!V31</f>
        <v>60</v>
      </c>
      <c r="U60" s="2266" t="s">
        <v>1083</v>
      </c>
      <c r="V60" s="2257">
        <f>'RCH-7_Nutrition'!X31</f>
        <v>0</v>
      </c>
      <c r="W60" s="2264"/>
      <c r="X60" s="2261">
        <f t="shared" si="0"/>
        <v>60</v>
      </c>
      <c r="Y60" s="2262" t="str">
        <f t="shared" si="4"/>
        <v xml:space="preserve">     Detailed Justification &amp; Budget Calculaation is Placed at  RCH-7_ Nutrition Annxeure,  Sl No-54 </v>
      </c>
      <c r="Z60" s="2469">
        <f>'RCH-7_Nutrition'!G31</f>
        <v>60</v>
      </c>
      <c r="AA60" s="2469">
        <f t="shared" si="1"/>
        <v>0</v>
      </c>
    </row>
    <row r="61" spans="1:27" ht="43.5" customHeight="1">
      <c r="A61" s="4015"/>
      <c r="B61" s="4007"/>
      <c r="C61" s="4007"/>
      <c r="D61" s="918">
        <v>55</v>
      </c>
      <c r="E61" s="2263" t="s">
        <v>59</v>
      </c>
      <c r="F61" s="2257">
        <f>'RCH-7_Nutrition'!H39</f>
        <v>0</v>
      </c>
      <c r="G61" s="2264"/>
      <c r="H61" s="2257">
        <f>'RCH-7_Nutrition'!J39</f>
        <v>0</v>
      </c>
      <c r="I61" s="2257">
        <f>'RCH-7_Nutrition'!K39</f>
        <v>0</v>
      </c>
      <c r="J61" s="2259">
        <f t="shared" si="2"/>
        <v>0</v>
      </c>
      <c r="K61" s="2264"/>
      <c r="L61" s="2257">
        <f>'RCH-7_Nutrition'!N39</f>
        <v>0</v>
      </c>
      <c r="M61" s="2264"/>
      <c r="N61" s="2257">
        <f>'RCH-7_Nutrition'!P39</f>
        <v>0</v>
      </c>
      <c r="O61" s="2257">
        <f>'RCH-7_Nutrition'!Q39</f>
        <v>0</v>
      </c>
      <c r="P61" s="2259">
        <f t="shared" si="3"/>
        <v>0</v>
      </c>
      <c r="Q61" s="2264"/>
      <c r="R61" s="2257">
        <f>'RCH-7_Nutrition'!T39</f>
        <v>0</v>
      </c>
      <c r="S61" s="2264"/>
      <c r="T61" s="2257">
        <f>'RCH-7_Nutrition'!V39</f>
        <v>0</v>
      </c>
      <c r="U61" s="2264"/>
      <c r="V61" s="2257">
        <f>'RCH-7_Nutrition'!X39</f>
        <v>0</v>
      </c>
      <c r="W61" s="2264"/>
      <c r="X61" s="2261">
        <f t="shared" si="0"/>
        <v>0</v>
      </c>
      <c r="Y61" s="2265" t="s">
        <v>6863</v>
      </c>
      <c r="Z61" s="2468">
        <f>'RCH-7_Nutrition'!G39</f>
        <v>0</v>
      </c>
      <c r="AA61" s="2469">
        <f t="shared" si="1"/>
        <v>0</v>
      </c>
    </row>
    <row r="62" spans="1:27" ht="43.5" customHeight="1">
      <c r="A62" s="4015"/>
      <c r="B62" s="4007"/>
      <c r="C62" s="4007"/>
      <c r="D62" s="918">
        <v>56</v>
      </c>
      <c r="E62" s="2263" t="s">
        <v>60</v>
      </c>
      <c r="F62" s="2257">
        <f>'RCH-7_Nutrition'!H43</f>
        <v>0</v>
      </c>
      <c r="G62" s="2264"/>
      <c r="H62" s="2257">
        <f>'RCH-7_Nutrition'!J43</f>
        <v>0</v>
      </c>
      <c r="I62" s="2257">
        <f>'RCH-7_Nutrition'!K43</f>
        <v>0</v>
      </c>
      <c r="J62" s="2259">
        <f t="shared" si="2"/>
        <v>0</v>
      </c>
      <c r="K62" s="2264"/>
      <c r="L62" s="2257">
        <f>'RCH-7_Nutrition'!N43</f>
        <v>0</v>
      </c>
      <c r="M62" s="2264"/>
      <c r="N62" s="2257">
        <f>'RCH-7_Nutrition'!P43</f>
        <v>0</v>
      </c>
      <c r="O62" s="2257">
        <f>'RCH-7_Nutrition'!Q43</f>
        <v>0</v>
      </c>
      <c r="P62" s="2259">
        <f t="shared" si="3"/>
        <v>0</v>
      </c>
      <c r="Q62" s="2264"/>
      <c r="R62" s="2257">
        <f>'RCH-7_Nutrition'!T43</f>
        <v>0</v>
      </c>
      <c r="S62" s="2264"/>
      <c r="T62" s="2257">
        <f>'RCH-7_Nutrition'!V43</f>
        <v>0</v>
      </c>
      <c r="U62" s="2266" t="s">
        <v>1084</v>
      </c>
      <c r="V62" s="2257">
        <f>'RCH-7_Nutrition'!X43</f>
        <v>0</v>
      </c>
      <c r="W62" s="2264"/>
      <c r="X62" s="2261">
        <f t="shared" si="0"/>
        <v>0</v>
      </c>
      <c r="Y62" s="2262" t="str">
        <f t="shared" si="4"/>
        <v xml:space="preserve">     Detailed Justification &amp; Budget Calculaation is Placed at  RCH-7_ Nutrition Annxeure,  Sl No-56 </v>
      </c>
      <c r="Z62" s="2469">
        <f>'RCH-7_Nutrition'!G43</f>
        <v>0</v>
      </c>
      <c r="AA62" s="2469">
        <f t="shared" si="1"/>
        <v>0</v>
      </c>
    </row>
    <row r="63" spans="1:27" ht="43.5" customHeight="1">
      <c r="A63" s="4015"/>
      <c r="B63" s="4007"/>
      <c r="C63" s="4007"/>
      <c r="D63" s="918">
        <v>57</v>
      </c>
      <c r="E63" s="2263" t="s">
        <v>61</v>
      </c>
      <c r="F63" s="2257">
        <f>'RCH-7_Nutrition'!H49</f>
        <v>0</v>
      </c>
      <c r="G63" s="2264"/>
      <c r="H63" s="2257">
        <f>'RCH-7_Nutrition'!J49</f>
        <v>0</v>
      </c>
      <c r="I63" s="2257">
        <f>'RCH-7_Nutrition'!K49</f>
        <v>0</v>
      </c>
      <c r="J63" s="2259">
        <f t="shared" si="2"/>
        <v>0</v>
      </c>
      <c r="K63" s="2264"/>
      <c r="L63" s="2257">
        <f>'RCH-7_Nutrition'!N49</f>
        <v>23.78</v>
      </c>
      <c r="M63" s="2266" t="s">
        <v>1085</v>
      </c>
      <c r="N63" s="2257">
        <f>'RCH-7_Nutrition'!P49</f>
        <v>0</v>
      </c>
      <c r="O63" s="2257">
        <f>'RCH-7_Nutrition'!Q49</f>
        <v>0</v>
      </c>
      <c r="P63" s="2259">
        <f t="shared" si="3"/>
        <v>0</v>
      </c>
      <c r="Q63" s="2264"/>
      <c r="R63" s="2257">
        <f>'RCH-7_Nutrition'!T49</f>
        <v>0</v>
      </c>
      <c r="S63" s="2264"/>
      <c r="T63" s="2257">
        <f>'RCH-7_Nutrition'!V49</f>
        <v>0</v>
      </c>
      <c r="U63" s="2266" t="s">
        <v>6864</v>
      </c>
      <c r="V63" s="2257">
        <f>'RCH-7_Nutrition'!X49</f>
        <v>0</v>
      </c>
      <c r="W63" s="2264"/>
      <c r="X63" s="2261">
        <f t="shared" si="0"/>
        <v>23.78</v>
      </c>
      <c r="Y63" s="2262"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468">
        <f>'RCH-7_Nutrition'!G49</f>
        <v>23.78</v>
      </c>
      <c r="AA63" s="2469">
        <f t="shared" si="1"/>
        <v>0</v>
      </c>
    </row>
    <row r="64" spans="1:27" ht="43.5" customHeight="1">
      <c r="A64" s="4015"/>
      <c r="B64" s="4007"/>
      <c r="C64" s="4007"/>
      <c r="D64" s="918">
        <v>58</v>
      </c>
      <c r="E64" s="2263" t="s">
        <v>62</v>
      </c>
      <c r="F64" s="2257">
        <f>'RCH-7_Nutrition'!H58</f>
        <v>0</v>
      </c>
      <c r="G64" s="2264"/>
      <c r="H64" s="2257">
        <f>'RCH-7_Nutrition'!J58</f>
        <v>0</v>
      </c>
      <c r="I64" s="2257">
        <f>'RCH-7_Nutrition'!K58</f>
        <v>0</v>
      </c>
      <c r="J64" s="2259">
        <f t="shared" si="2"/>
        <v>0</v>
      </c>
      <c r="K64" s="2264"/>
      <c r="L64" s="2257">
        <f>'RCH-7_Nutrition'!N58</f>
        <v>0</v>
      </c>
      <c r="M64" s="2264"/>
      <c r="N64" s="2257">
        <f>'RCH-7_Nutrition'!P58</f>
        <v>0</v>
      </c>
      <c r="O64" s="2257">
        <f>'RCH-7_Nutrition'!Q58</f>
        <v>0</v>
      </c>
      <c r="P64" s="2259">
        <f t="shared" si="3"/>
        <v>0</v>
      </c>
      <c r="Q64" s="2264"/>
      <c r="R64" s="2257">
        <f>'RCH-7_Nutrition'!T58</f>
        <v>0</v>
      </c>
      <c r="S64" s="2264"/>
      <c r="T64" s="2257">
        <f>'RCH-7_Nutrition'!V58</f>
        <v>0</v>
      </c>
      <c r="U64" s="2264"/>
      <c r="V64" s="2257">
        <f>'RCH-7_Nutrition'!X58</f>
        <v>0</v>
      </c>
      <c r="W64" s="2264"/>
      <c r="X64" s="2261">
        <f t="shared" si="0"/>
        <v>0</v>
      </c>
      <c r="Y64" s="2265" t="s">
        <v>6865</v>
      </c>
      <c r="Z64" s="2468">
        <f>'RCH-7_Nutrition'!G58</f>
        <v>0</v>
      </c>
      <c r="AA64" s="2469">
        <f t="shared" si="1"/>
        <v>0</v>
      </c>
    </row>
    <row r="65" spans="1:27" ht="43.5" customHeight="1">
      <c r="A65" s="4015"/>
      <c r="B65" s="4007"/>
      <c r="C65" s="4007"/>
      <c r="D65" s="918">
        <v>59</v>
      </c>
      <c r="E65" s="2263" t="s">
        <v>63</v>
      </c>
      <c r="F65" s="2257">
        <f>'RCH-7_Nutrition'!H62</f>
        <v>0</v>
      </c>
      <c r="G65" s="2264"/>
      <c r="H65" s="2257">
        <f>'RCH-7_Nutrition'!J62</f>
        <v>0</v>
      </c>
      <c r="I65" s="2257">
        <f>'RCH-7_Nutrition'!K62</f>
        <v>0</v>
      </c>
      <c r="J65" s="2259">
        <f t="shared" si="2"/>
        <v>0</v>
      </c>
      <c r="K65" s="2264"/>
      <c r="L65" s="2257">
        <f>'RCH-7_Nutrition'!N62</f>
        <v>0</v>
      </c>
      <c r="M65" s="2264"/>
      <c r="N65" s="2257">
        <f>'RCH-7_Nutrition'!P62</f>
        <v>0</v>
      </c>
      <c r="O65" s="2257">
        <f>'RCH-7_Nutrition'!Q62</f>
        <v>0</v>
      </c>
      <c r="P65" s="2259">
        <f t="shared" si="3"/>
        <v>0</v>
      </c>
      <c r="Q65" s="2264"/>
      <c r="R65" s="2257">
        <f>'RCH-7_Nutrition'!T62</f>
        <v>0</v>
      </c>
      <c r="S65" s="2264"/>
      <c r="T65" s="2257">
        <f>'RCH-7_Nutrition'!V62</f>
        <v>0</v>
      </c>
      <c r="U65" s="2264"/>
      <c r="V65" s="2257">
        <f>'RCH-7_Nutrition'!X62</f>
        <v>0</v>
      </c>
      <c r="W65" s="2264"/>
      <c r="X65" s="2261">
        <f t="shared" si="0"/>
        <v>0</v>
      </c>
      <c r="Y65" s="2241" t="s">
        <v>1078</v>
      </c>
      <c r="Z65" s="2468">
        <f>'RCH-7_Nutrition'!G62</f>
        <v>0</v>
      </c>
      <c r="AA65" s="2469">
        <f t="shared" si="1"/>
        <v>0</v>
      </c>
    </row>
    <row r="66" spans="1:27" ht="43.5" customHeight="1">
      <c r="A66" s="4015"/>
      <c r="B66" s="4007"/>
      <c r="C66" s="4007"/>
      <c r="D66" s="918">
        <v>60</v>
      </c>
      <c r="E66" s="2263" t="s">
        <v>64</v>
      </c>
      <c r="F66" s="2257">
        <f>'RCH-7_Nutrition'!H63</f>
        <v>0</v>
      </c>
      <c r="G66" s="2264"/>
      <c r="H66" s="2257">
        <f>'RCH-7_Nutrition'!J63</f>
        <v>0</v>
      </c>
      <c r="I66" s="2257">
        <f>'RCH-7_Nutrition'!K63</f>
        <v>0</v>
      </c>
      <c r="J66" s="2259">
        <f t="shared" si="2"/>
        <v>0</v>
      </c>
      <c r="K66" s="2264"/>
      <c r="L66" s="2257">
        <f>'RCH-7_Nutrition'!N63</f>
        <v>0</v>
      </c>
      <c r="M66" s="2264"/>
      <c r="N66" s="2257">
        <f>'RCH-7_Nutrition'!P63</f>
        <v>0</v>
      </c>
      <c r="O66" s="2257">
        <f>'RCH-7_Nutrition'!Q63</f>
        <v>0</v>
      </c>
      <c r="P66" s="2259">
        <f t="shared" si="3"/>
        <v>0</v>
      </c>
      <c r="Q66" s="2264"/>
      <c r="R66" s="2257">
        <f>'RCH-7_Nutrition'!T63</f>
        <v>0</v>
      </c>
      <c r="S66" s="2264"/>
      <c r="T66" s="2257">
        <f>'RCH-7_Nutrition'!V63</f>
        <v>0</v>
      </c>
      <c r="U66" s="2266" t="s">
        <v>1086</v>
      </c>
      <c r="V66" s="2257">
        <f>'RCH-7_Nutrition'!X63</f>
        <v>0</v>
      </c>
      <c r="W66" s="2264"/>
      <c r="X66" s="2261">
        <f t="shared" si="0"/>
        <v>0</v>
      </c>
      <c r="Y66" s="2262" t="str">
        <f t="shared" si="4"/>
        <v xml:space="preserve">     Detailed Justification &amp; Budget Calculaation is Placed at  RCH-7_ Nutrition Annxeure,  Sl No-60 </v>
      </c>
      <c r="Z66" s="2469">
        <f>'RCH-7_Nutrition'!G63</f>
        <v>0</v>
      </c>
      <c r="AA66" s="2469">
        <f t="shared" si="1"/>
        <v>0</v>
      </c>
    </row>
    <row r="67" spans="1:27" ht="43.5" customHeight="1">
      <c r="A67" s="4015"/>
      <c r="B67" s="4007"/>
      <c r="C67" s="4007"/>
      <c r="D67" s="918">
        <v>61</v>
      </c>
      <c r="E67" s="2263" t="s">
        <v>22</v>
      </c>
      <c r="F67" s="2270"/>
      <c r="G67" s="2271"/>
      <c r="H67" s="2270"/>
      <c r="I67" s="2270"/>
      <c r="J67" s="2272"/>
      <c r="K67" s="2271"/>
      <c r="L67" s="2270"/>
      <c r="M67" s="2271"/>
      <c r="N67" s="2270"/>
      <c r="O67" s="2270"/>
      <c r="P67" s="2272"/>
      <c r="Q67" s="2271"/>
      <c r="R67" s="2270"/>
      <c r="S67" s="2271"/>
      <c r="T67" s="2270"/>
      <c r="U67" s="2271"/>
      <c r="V67" s="2270"/>
      <c r="W67" s="2271"/>
      <c r="X67" s="2273"/>
      <c r="Y67" s="2274" t="str">
        <f t="shared" si="4"/>
        <v xml:space="preserve">      </v>
      </c>
      <c r="AA67" s="2469">
        <f t="shared" si="1"/>
        <v>0</v>
      </c>
    </row>
    <row r="68" spans="1:27" ht="43.5" customHeight="1">
      <c r="A68" s="4015"/>
      <c r="B68" s="918" t="s">
        <v>65</v>
      </c>
      <c r="C68" s="2278" t="s">
        <v>66</v>
      </c>
      <c r="D68" s="918">
        <v>62</v>
      </c>
      <c r="E68" s="2263" t="s">
        <v>67</v>
      </c>
      <c r="F68" s="2257">
        <f>'RCH-8_NIDDCP'!H7</f>
        <v>0</v>
      </c>
      <c r="G68" s="2264"/>
      <c r="H68" s="2257">
        <f>'RCH-8_NIDDCP'!J7</f>
        <v>0</v>
      </c>
      <c r="I68" s="2257">
        <f>'RCH-8_NIDDCP'!K7</f>
        <v>0</v>
      </c>
      <c r="J68" s="2259">
        <f t="shared" si="2"/>
        <v>0</v>
      </c>
      <c r="K68" s="2264"/>
      <c r="L68" s="2257">
        <f>'RCH-8_NIDDCP'!N7</f>
        <v>0</v>
      </c>
      <c r="M68" s="2264"/>
      <c r="N68" s="2257">
        <f>'RCH-8_NIDDCP'!P7</f>
        <v>0</v>
      </c>
      <c r="O68" s="2257">
        <f>'RCH-8_NIDDCP'!Q7</f>
        <v>0</v>
      </c>
      <c r="P68" s="2259">
        <f t="shared" si="3"/>
        <v>0</v>
      </c>
      <c r="Q68" s="2264"/>
      <c r="R68" s="2257">
        <f>'RCH-8_NIDDCP'!T7</f>
        <v>0</v>
      </c>
      <c r="S68" s="2264"/>
      <c r="T68" s="2257">
        <f>'RCH-8_NIDDCP'!V7</f>
        <v>0</v>
      </c>
      <c r="U68" s="2266" t="s">
        <v>1098</v>
      </c>
      <c r="V68" s="2257">
        <f>'RCH-8_NIDDCP'!X7</f>
        <v>0.5</v>
      </c>
      <c r="W68" s="2264"/>
      <c r="X68" s="2261">
        <f t="shared" si="0"/>
        <v>0.5</v>
      </c>
      <c r="Y68" s="2262" t="str">
        <f t="shared" si="4"/>
        <v xml:space="preserve">     Detailed Justification &amp; Budget Calculaation is Placed at  RCH-8_ NIDDCP Annxeure,  Sl No-62 </v>
      </c>
      <c r="Z68" s="2469">
        <f>'RCH-8_NIDDCP'!G7</f>
        <v>0.5</v>
      </c>
      <c r="AA68" s="2469">
        <f t="shared" si="1"/>
        <v>0</v>
      </c>
    </row>
    <row r="69" spans="1:27" ht="43.5" customHeight="1">
      <c r="A69" s="4015"/>
      <c r="B69" s="4017" t="s">
        <v>68</v>
      </c>
      <c r="C69" s="4017"/>
      <c r="D69" s="4017"/>
      <c r="E69" s="2279"/>
      <c r="F69" s="2280">
        <f>SUM(F7:F68)</f>
        <v>520.43599999999992</v>
      </c>
      <c r="G69" s="2281"/>
      <c r="H69" s="2280">
        <f t="shared" ref="H69:V69" si="5">SUM(H7:H68)</f>
        <v>0</v>
      </c>
      <c r="I69" s="2280">
        <f t="shared" si="5"/>
        <v>0</v>
      </c>
      <c r="J69" s="2280">
        <f t="shared" si="5"/>
        <v>0</v>
      </c>
      <c r="K69" s="2281"/>
      <c r="L69" s="2280">
        <f t="shared" si="5"/>
        <v>58.68</v>
      </c>
      <c r="M69" s="2281"/>
      <c r="N69" s="2280">
        <f t="shared" si="5"/>
        <v>0</v>
      </c>
      <c r="O69" s="2280">
        <f t="shared" si="5"/>
        <v>0.3548</v>
      </c>
      <c r="P69" s="2280">
        <f t="shared" si="5"/>
        <v>0.3548</v>
      </c>
      <c r="Q69" s="2281"/>
      <c r="R69" s="2280">
        <f t="shared" si="5"/>
        <v>61.561</v>
      </c>
      <c r="S69" s="2281"/>
      <c r="T69" s="2280">
        <f t="shared" si="5"/>
        <v>890.39466249999998</v>
      </c>
      <c r="U69" s="2281"/>
      <c r="V69" s="2280">
        <f t="shared" si="5"/>
        <v>1.4319999999999999</v>
      </c>
      <c r="W69" s="2281"/>
      <c r="X69" s="2282">
        <f>SUM(X7:X68)</f>
        <v>1532.8584624999999</v>
      </c>
      <c r="Y69" s="2283" t="str">
        <f t="shared" si="4"/>
        <v xml:space="preserve">      </v>
      </c>
      <c r="Z69" s="2282">
        <f>SUM(Z7:Z68)</f>
        <v>1532.8584624999999</v>
      </c>
      <c r="AA69" s="2469">
        <f t="shared" si="1"/>
        <v>0</v>
      </c>
    </row>
    <row r="70" spans="1:27" ht="43.5" customHeight="1">
      <c r="A70" s="4008" t="s">
        <v>69</v>
      </c>
      <c r="B70" s="1849" t="s">
        <v>70</v>
      </c>
      <c r="C70" s="1849" t="s">
        <v>71</v>
      </c>
      <c r="D70" s="1849">
        <v>63</v>
      </c>
      <c r="E70" s="1000" t="s">
        <v>72</v>
      </c>
      <c r="F70" s="2008">
        <f>'NDCP-1_IDSP'!H7</f>
        <v>0</v>
      </c>
      <c r="G70" s="2013"/>
      <c r="H70" s="2008">
        <f>'NDCP-1_IDSP'!J7</f>
        <v>0</v>
      </c>
      <c r="I70" s="2008">
        <f>'NDCP-1_IDSP'!K7</f>
        <v>0</v>
      </c>
      <c r="J70" s="2009">
        <f t="shared" si="2"/>
        <v>0</v>
      </c>
      <c r="K70" s="2013"/>
      <c r="L70" s="2008">
        <f>'NDCP-1_IDSP'!N7</f>
        <v>0</v>
      </c>
      <c r="M70" s="2013"/>
      <c r="N70" s="2008">
        <f>'NDCP-1_IDSP'!P7</f>
        <v>0</v>
      </c>
      <c r="O70" s="2008">
        <f>'NDCP-1_IDSP'!Q7</f>
        <v>0</v>
      </c>
      <c r="P70" s="2009">
        <f t="shared" si="3"/>
        <v>0</v>
      </c>
      <c r="Q70" s="2013"/>
      <c r="R70" s="2008">
        <f>'NDCP-1_IDSP'!T7</f>
        <v>0</v>
      </c>
      <c r="S70" s="2013"/>
      <c r="T70" s="2008">
        <f>'NDCP-1_IDSP'!V7</f>
        <v>0</v>
      </c>
      <c r="U70" s="2015" t="s">
        <v>1132</v>
      </c>
      <c r="V70" s="2008">
        <f>'NDCP-1_IDSP'!X7</f>
        <v>0</v>
      </c>
      <c r="W70" s="2015" t="s">
        <v>6866</v>
      </c>
      <c r="X70" s="2010">
        <f t="shared" ref="X70:X92" si="6">F70+J70+L70+P70+R70+T70+V70</f>
        <v>0</v>
      </c>
      <c r="Y70" s="2011" t="str">
        <f t="shared" si="4"/>
        <v xml:space="preserve">     Detailed Justification &amp; Budget Calculaation is Placed at  NDCP-1_ IDSP Annxeure,  Sl No-63 For VPD surveillance- Detailed out in Same Annexure</v>
      </c>
      <c r="Z70" s="2468">
        <f>'NDCP-1_IDSP'!G7</f>
        <v>0</v>
      </c>
      <c r="AA70" s="2469">
        <f t="shared" si="1"/>
        <v>0</v>
      </c>
    </row>
    <row r="71" spans="1:27" ht="43.5" customHeight="1">
      <c r="A71" s="4008"/>
      <c r="B71" s="4009" t="s">
        <v>73</v>
      </c>
      <c r="C71" s="4009" t="s">
        <v>74</v>
      </c>
      <c r="D71" s="1849">
        <v>64</v>
      </c>
      <c r="E71" s="1000" t="s">
        <v>75</v>
      </c>
      <c r="F71" s="2008">
        <f>'NDCP-2_NVBDCP'!H7</f>
        <v>0</v>
      </c>
      <c r="G71" s="2013"/>
      <c r="H71" s="2008">
        <f>'NDCP-2_NVBDCP'!J7</f>
        <v>0</v>
      </c>
      <c r="I71" s="2008">
        <f>'NDCP-2_NVBDCP'!K7</f>
        <v>0</v>
      </c>
      <c r="J71" s="2009">
        <f t="shared" si="2"/>
        <v>0</v>
      </c>
      <c r="K71" s="2013"/>
      <c r="L71" s="2008">
        <f>'NDCP-2_NVBDCP'!N7</f>
        <v>0</v>
      </c>
      <c r="M71" s="2015" t="s">
        <v>1362</v>
      </c>
      <c r="N71" s="2008">
        <f>'NDCP-2_NVBDCP'!P7</f>
        <v>0</v>
      </c>
      <c r="O71" s="2008">
        <f>'NDCP-2_NVBDCP'!Q7</f>
        <v>0</v>
      </c>
      <c r="P71" s="2009">
        <f t="shared" si="3"/>
        <v>0</v>
      </c>
      <c r="Q71" s="2015" t="s">
        <v>6867</v>
      </c>
      <c r="R71" s="2008">
        <f>'NDCP-2_NVBDCP'!T7</f>
        <v>0</v>
      </c>
      <c r="S71" s="2015" t="s">
        <v>6868</v>
      </c>
      <c r="T71" s="2008">
        <f>'NDCP-2_NVBDCP'!V7</f>
        <v>7.36</v>
      </c>
      <c r="U71" s="2015" t="s">
        <v>6869</v>
      </c>
      <c r="V71" s="2008">
        <f>'NDCP-2_NVBDCP'!X7</f>
        <v>23.520000000000003</v>
      </c>
      <c r="W71" s="2013"/>
      <c r="X71" s="2010">
        <f t="shared" si="6"/>
        <v>30.880000000000003</v>
      </c>
      <c r="Y71" s="2011"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468">
        <f>'NDCP-2_NVBDCP'!G7</f>
        <v>30.880000000000003</v>
      </c>
      <c r="AA71" s="2469">
        <f t="shared" ref="AA71:AA134" si="7">X71-Z71</f>
        <v>0</v>
      </c>
    </row>
    <row r="72" spans="1:27" ht="43.5" customHeight="1">
      <c r="A72" s="4008"/>
      <c r="B72" s="4010"/>
      <c r="C72" s="4010"/>
      <c r="D72" s="1849">
        <v>65</v>
      </c>
      <c r="E72" s="1000" t="s">
        <v>76</v>
      </c>
      <c r="F72" s="2008">
        <f>'NDCP-2_NVBDCP'!H61</f>
        <v>0</v>
      </c>
      <c r="G72" s="2013"/>
      <c r="H72" s="2008">
        <f>'NDCP-2_NVBDCP'!J61</f>
        <v>0</v>
      </c>
      <c r="I72" s="2008">
        <f>'NDCP-2_NVBDCP'!K61</f>
        <v>0</v>
      </c>
      <c r="J72" s="2009">
        <f t="shared" ref="J72:J133" si="8">H72+I72</f>
        <v>0</v>
      </c>
      <c r="K72" s="2013"/>
      <c r="L72" s="2008">
        <f>'NDCP-2_NVBDCP'!N61</f>
        <v>0</v>
      </c>
      <c r="M72" s="2013"/>
      <c r="N72" s="2008">
        <f>'NDCP-2_NVBDCP'!P61</f>
        <v>0</v>
      </c>
      <c r="O72" s="2008">
        <f>'NDCP-2_NVBDCP'!Q61</f>
        <v>0</v>
      </c>
      <c r="P72" s="2009">
        <f t="shared" ref="P72:P133" si="9">N72+O72</f>
        <v>0</v>
      </c>
      <c r="Q72" s="2013"/>
      <c r="R72" s="2008">
        <f>'NDCP-2_NVBDCP'!T61</f>
        <v>0</v>
      </c>
      <c r="S72" s="2013"/>
      <c r="T72" s="2008">
        <f>'NDCP-2_NVBDCP'!V61</f>
        <v>0</v>
      </c>
      <c r="U72" s="2013"/>
      <c r="V72" s="2008">
        <f>'NDCP-2_NVBDCP'!X61</f>
        <v>0</v>
      </c>
      <c r="W72" s="2013"/>
      <c r="X72" s="2010">
        <f t="shared" si="6"/>
        <v>0</v>
      </c>
      <c r="Y72" s="104" t="s">
        <v>1227</v>
      </c>
      <c r="Z72" s="2468">
        <f>'NDCP-2_NVBDCP'!G61</f>
        <v>0</v>
      </c>
      <c r="AA72" s="2469">
        <f t="shared" si="7"/>
        <v>0</v>
      </c>
    </row>
    <row r="73" spans="1:27" ht="43.5" customHeight="1">
      <c r="A73" s="4008"/>
      <c r="B73" s="4010"/>
      <c r="C73" s="4010"/>
      <c r="D73" s="1849">
        <v>66</v>
      </c>
      <c r="E73" s="1000" t="s">
        <v>77</v>
      </c>
      <c r="F73" s="2008">
        <f>'NDCP-2_NVBDCP'!H72</f>
        <v>0</v>
      </c>
      <c r="G73" s="2013"/>
      <c r="H73" s="2008">
        <f>'NDCP-2_NVBDCP'!J72</f>
        <v>0</v>
      </c>
      <c r="I73" s="2008">
        <f>'NDCP-2_NVBDCP'!K72</f>
        <v>0</v>
      </c>
      <c r="J73" s="2009">
        <f t="shared" si="8"/>
        <v>0</v>
      </c>
      <c r="K73" s="2013"/>
      <c r="L73" s="2008">
        <f>'NDCP-2_NVBDCP'!N72</f>
        <v>0</v>
      </c>
      <c r="M73" s="2013"/>
      <c r="N73" s="2008">
        <f>'NDCP-2_NVBDCP'!P72</f>
        <v>0</v>
      </c>
      <c r="O73" s="2008">
        <f>'NDCP-2_NVBDCP'!Q72</f>
        <v>0</v>
      </c>
      <c r="P73" s="2009">
        <f t="shared" si="9"/>
        <v>0</v>
      </c>
      <c r="Q73" s="2015" t="s">
        <v>1363</v>
      </c>
      <c r="R73" s="2008">
        <f>'NDCP-2_NVBDCP'!T72</f>
        <v>0</v>
      </c>
      <c r="S73" s="2013"/>
      <c r="T73" s="2008">
        <f>'NDCP-2_NVBDCP'!V72</f>
        <v>0.45</v>
      </c>
      <c r="U73" s="2015" t="s">
        <v>6869</v>
      </c>
      <c r="V73" s="2008">
        <f>'NDCP-2_NVBDCP'!X72</f>
        <v>0</v>
      </c>
      <c r="W73" s="2013"/>
      <c r="X73" s="2010">
        <f t="shared" si="6"/>
        <v>0.45</v>
      </c>
      <c r="Y73" s="2011" t="str">
        <f t="shared" ref="Y73:Y134" si="10">CONCATENATE(G73," ",K73," ",M73," ",Q73," ",S73," ",U73," ",W73)</f>
        <v xml:space="preserve">   Detailed Justification &amp; Budget Calculaation is Placed at  NDCP-2 _ NVBDCP Annxeure,  Sl No-66  OOC- Detailed out in Same Annexure </v>
      </c>
      <c r="Z73" s="2468">
        <f>'NDCP-2_NVBDCP'!G72</f>
        <v>0.45</v>
      </c>
      <c r="AA73" s="2469">
        <f t="shared" si="7"/>
        <v>0</v>
      </c>
    </row>
    <row r="74" spans="1:27" ht="43.5" customHeight="1">
      <c r="A74" s="4008"/>
      <c r="B74" s="4010"/>
      <c r="C74" s="4010"/>
      <c r="D74" s="1849">
        <v>67</v>
      </c>
      <c r="E74" s="1000" t="s">
        <v>78</v>
      </c>
      <c r="F74" s="2008">
        <f>'NDCP-2_NVBDCP'!H90</f>
        <v>0</v>
      </c>
      <c r="G74" s="2013"/>
      <c r="H74" s="2008">
        <f>'NDCP-2_NVBDCP'!J90</f>
        <v>0</v>
      </c>
      <c r="I74" s="2008">
        <f>'NDCP-2_NVBDCP'!K90</f>
        <v>0</v>
      </c>
      <c r="J74" s="2009">
        <f t="shared" si="8"/>
        <v>0</v>
      </c>
      <c r="K74" s="2013"/>
      <c r="L74" s="2008">
        <f>'NDCP-2_NVBDCP'!N90</f>
        <v>0</v>
      </c>
      <c r="M74" s="2015" t="s">
        <v>1364</v>
      </c>
      <c r="N74" s="2008">
        <f>'NDCP-2_NVBDCP'!P90</f>
        <v>0</v>
      </c>
      <c r="O74" s="2008">
        <f>'NDCP-2_NVBDCP'!Q90</f>
        <v>0</v>
      </c>
      <c r="P74" s="2009">
        <f t="shared" si="9"/>
        <v>0</v>
      </c>
      <c r="Q74" s="2015" t="s">
        <v>6870</v>
      </c>
      <c r="R74" s="2008">
        <f>'NDCP-2_NVBDCP'!T90</f>
        <v>0</v>
      </c>
      <c r="S74" s="2015"/>
      <c r="T74" s="2008">
        <f>'NDCP-2_NVBDCP'!V90</f>
        <v>7.3579999999999997</v>
      </c>
      <c r="U74" s="2015" t="s">
        <v>6869</v>
      </c>
      <c r="V74" s="2008">
        <f>'NDCP-2_NVBDCP'!X90</f>
        <v>1</v>
      </c>
      <c r="W74" s="2013"/>
      <c r="X74" s="2010">
        <f t="shared" si="6"/>
        <v>8.3580000000000005</v>
      </c>
      <c r="Y74" s="2011" t="str">
        <f t="shared" si="10"/>
        <v xml:space="preserve">  Detailed Justification &amp; Budget Calculaation is Placed at  NDCP-2 _ NVBDCP Annxeure,  Sl No-67 Procurement of Drugs &amp; Kits- Detailed out in Same Annexure  OOC- Detailed out in Same Annexure </v>
      </c>
      <c r="Z74" s="2468">
        <f>'NDCP-2_NVBDCP'!G90</f>
        <v>8.3580000000000005</v>
      </c>
      <c r="AA74" s="2469">
        <f t="shared" si="7"/>
        <v>0</v>
      </c>
    </row>
    <row r="75" spans="1:27" ht="43.5" customHeight="1">
      <c r="A75" s="4008"/>
      <c r="B75" s="4010"/>
      <c r="C75" s="4010"/>
      <c r="D75" s="1849">
        <v>68</v>
      </c>
      <c r="E75" s="1000" t="s">
        <v>79</v>
      </c>
      <c r="F75" s="2008">
        <f>'NDCP-2_NVBDCP'!H110</f>
        <v>0</v>
      </c>
      <c r="G75" s="2013"/>
      <c r="H75" s="2008">
        <f>'NDCP-2_NVBDCP'!J110</f>
        <v>0</v>
      </c>
      <c r="I75" s="2008">
        <f>'NDCP-2_NVBDCP'!K110</f>
        <v>0</v>
      </c>
      <c r="J75" s="2009">
        <f t="shared" si="8"/>
        <v>0</v>
      </c>
      <c r="K75" s="2013"/>
      <c r="L75" s="2008">
        <f>'NDCP-2_NVBDCP'!N110</f>
        <v>0</v>
      </c>
      <c r="M75" s="2013"/>
      <c r="N75" s="2008">
        <f>'NDCP-2_NVBDCP'!P110</f>
        <v>0</v>
      </c>
      <c r="O75" s="2008">
        <f>'NDCP-2_NVBDCP'!Q110</f>
        <v>0</v>
      </c>
      <c r="P75" s="2009">
        <f t="shared" si="9"/>
        <v>0</v>
      </c>
      <c r="Q75" s="2013"/>
      <c r="R75" s="2008">
        <f>'NDCP-2_NVBDCP'!T110</f>
        <v>0</v>
      </c>
      <c r="S75" s="2015" t="s">
        <v>1365</v>
      </c>
      <c r="T75" s="2008">
        <f>'NDCP-2_NVBDCP'!V110</f>
        <v>26.08</v>
      </c>
      <c r="U75" s="2015" t="s">
        <v>6869</v>
      </c>
      <c r="V75" s="2008">
        <f>'NDCP-2_NVBDCP'!X110</f>
        <v>18.169999999999998</v>
      </c>
      <c r="W75" s="2015" t="s">
        <v>6871</v>
      </c>
      <c r="X75" s="2010">
        <f t="shared" si="6"/>
        <v>44.25</v>
      </c>
      <c r="Y75" s="2011" t="str">
        <f t="shared" si="10"/>
        <v xml:space="preserve">    Detailed Justification &amp; Budget Calculaation is Placed at  NDCP-2 _ NVBDCP Annxeure,  Sl No-68 OOC- Detailed out in Same Annexure For  SRAE- Detailed out in Same Annexure</v>
      </c>
      <c r="Z75" s="2468">
        <f>'NDCP-2_NVBDCP'!G110</f>
        <v>44.25</v>
      </c>
      <c r="AA75" s="2469">
        <f t="shared" si="7"/>
        <v>0</v>
      </c>
    </row>
    <row r="76" spans="1:27" ht="43.5" customHeight="1">
      <c r="A76" s="4008"/>
      <c r="B76" s="4009" t="s">
        <v>80</v>
      </c>
      <c r="C76" s="4009" t="s">
        <v>81</v>
      </c>
      <c r="D76" s="1849">
        <v>69</v>
      </c>
      <c r="E76" s="1000" t="s">
        <v>323</v>
      </c>
      <c r="F76" s="2008">
        <f>'NDCP-3_NLEP'!H7</f>
        <v>0</v>
      </c>
      <c r="G76" s="2013"/>
      <c r="H76" s="2008">
        <f>'NDCP-3_NLEP'!J7</f>
        <v>0</v>
      </c>
      <c r="I76" s="2008">
        <f>'NDCP-3_NLEP'!K7</f>
        <v>0</v>
      </c>
      <c r="J76" s="2009">
        <f t="shared" si="8"/>
        <v>0</v>
      </c>
      <c r="K76" s="2013"/>
      <c r="L76" s="2008">
        <f>'NDCP-3_NLEP'!N7</f>
        <v>0</v>
      </c>
      <c r="M76" s="2013"/>
      <c r="N76" s="2008">
        <f>'NDCP-3_NLEP'!P7</f>
        <v>0</v>
      </c>
      <c r="O76" s="2008">
        <f>'NDCP-3_NLEP'!Q7</f>
        <v>2.6349999999999998</v>
      </c>
      <c r="P76" s="2009">
        <f t="shared" si="9"/>
        <v>2.6349999999999998</v>
      </c>
      <c r="Q76" s="2015" t="s">
        <v>1418</v>
      </c>
      <c r="R76" s="2008">
        <f>'NDCP-3_NLEP'!T7</f>
        <v>0</v>
      </c>
      <c r="S76" s="2013"/>
      <c r="T76" s="2008">
        <f>'NDCP-3_NLEP'!V7</f>
        <v>49.421200000000013</v>
      </c>
      <c r="U76" s="2015" t="s">
        <v>6869</v>
      </c>
      <c r="V76" s="2008">
        <f>'NDCP-3_NLEP'!X7</f>
        <v>0</v>
      </c>
      <c r="W76" s="2013"/>
      <c r="X76" s="2010">
        <f t="shared" si="6"/>
        <v>52.056200000000011</v>
      </c>
      <c r="Y76" s="2011" t="str">
        <f t="shared" si="10"/>
        <v xml:space="preserve">   Detailed Justification &amp; Budget Calculaation is Placed at  NDCP-3 _ NLEP Annxeure,  Sl No-69  OOC- Detailed out in Same Annexure </v>
      </c>
      <c r="Z76" s="2468">
        <f>'NDCP-3_NLEP'!G7</f>
        <v>52.056200000000011</v>
      </c>
      <c r="AA76" s="2469">
        <f t="shared" si="7"/>
        <v>0</v>
      </c>
    </row>
    <row r="77" spans="1:27" ht="43.5" customHeight="1">
      <c r="A77" s="4008"/>
      <c r="B77" s="4009"/>
      <c r="C77" s="4009"/>
      <c r="D77" s="1849">
        <v>70</v>
      </c>
      <c r="E77" s="1000" t="s">
        <v>324</v>
      </c>
      <c r="F77" s="2008">
        <f>'NDCP-3_NLEP'!H34</f>
        <v>0.84</v>
      </c>
      <c r="G77" s="2015" t="s">
        <v>1419</v>
      </c>
      <c r="H77" s="2008">
        <f>'NDCP-3_NLEP'!J34</f>
        <v>0</v>
      </c>
      <c r="I77" s="2008">
        <f>'NDCP-3_NLEP'!K34</f>
        <v>0</v>
      </c>
      <c r="J77" s="2009">
        <f t="shared" si="8"/>
        <v>0</v>
      </c>
      <c r="K77" s="2013"/>
      <c r="L77" s="2008">
        <f>'NDCP-3_NLEP'!N34</f>
        <v>0</v>
      </c>
      <c r="M77" s="2013"/>
      <c r="N77" s="2008">
        <f>'NDCP-3_NLEP'!P34</f>
        <v>0</v>
      </c>
      <c r="O77" s="2008">
        <f>'NDCP-3_NLEP'!Q34</f>
        <v>0</v>
      </c>
      <c r="P77" s="2009">
        <f t="shared" si="9"/>
        <v>0</v>
      </c>
      <c r="Q77" s="2013"/>
      <c r="R77" s="2008">
        <f>'NDCP-3_NLEP'!T34</f>
        <v>5.3</v>
      </c>
      <c r="S77" s="2015" t="s">
        <v>6872</v>
      </c>
      <c r="T77" s="2008">
        <f>'NDCP-3_NLEP'!V34</f>
        <v>0.45000000000000007</v>
      </c>
      <c r="U77" s="2015" t="s">
        <v>6869</v>
      </c>
      <c r="V77" s="2008">
        <f>'NDCP-3_NLEP'!X34</f>
        <v>0</v>
      </c>
      <c r="W77" s="2013"/>
      <c r="X77" s="2010">
        <f t="shared" si="6"/>
        <v>6.59</v>
      </c>
      <c r="Y77" s="2011" t="str">
        <f t="shared" si="10"/>
        <v xml:space="preserve">Detailed Justification &amp; Budget Calculaation is Placed at  NDCP-3 _ NLEP Annxeure,  Sl No-70    Consumables-Detailed out in Same Annexure OOC- Detailed out in Same Annexure </v>
      </c>
      <c r="Z77" s="2468">
        <f>'NDCP-3_NLEP'!G34</f>
        <v>6.59</v>
      </c>
      <c r="AA77" s="2469">
        <f t="shared" si="7"/>
        <v>0</v>
      </c>
    </row>
    <row r="78" spans="1:27" ht="43.5" customHeight="1">
      <c r="A78" s="4008"/>
      <c r="B78" s="4009"/>
      <c r="C78" s="4009"/>
      <c r="D78" s="1849">
        <v>71</v>
      </c>
      <c r="E78" s="1000" t="s">
        <v>82</v>
      </c>
      <c r="F78" s="2008">
        <f>'NDCP-3_NLEP'!H44</f>
        <v>0</v>
      </c>
      <c r="G78" s="2013"/>
      <c r="H78" s="2008">
        <f>'NDCP-3_NLEP'!J44</f>
        <v>0</v>
      </c>
      <c r="I78" s="2008">
        <f>'NDCP-3_NLEP'!K44</f>
        <v>0</v>
      </c>
      <c r="J78" s="2009">
        <f t="shared" si="8"/>
        <v>0</v>
      </c>
      <c r="K78" s="2013"/>
      <c r="L78" s="2008">
        <f>'NDCP-3_NLEP'!N44</f>
        <v>0</v>
      </c>
      <c r="M78" s="2013"/>
      <c r="N78" s="2008">
        <f>'NDCP-3_NLEP'!P44</f>
        <v>0</v>
      </c>
      <c r="O78" s="2008">
        <f>'NDCP-3_NLEP'!Q44</f>
        <v>0</v>
      </c>
      <c r="P78" s="2009">
        <f t="shared" si="9"/>
        <v>0</v>
      </c>
      <c r="Q78" s="2013"/>
      <c r="R78" s="2008">
        <f>'NDCP-3_NLEP'!T44</f>
        <v>0</v>
      </c>
      <c r="S78" s="2013"/>
      <c r="T78" s="2008">
        <f>'NDCP-3_NLEP'!V44</f>
        <v>0</v>
      </c>
      <c r="U78" s="2013"/>
      <c r="V78" s="2008">
        <f>'NDCP-3_NLEP'!X44</f>
        <v>0</v>
      </c>
      <c r="W78" s="2013"/>
      <c r="X78" s="2010">
        <f t="shared" si="6"/>
        <v>0</v>
      </c>
      <c r="Y78" s="121" t="s">
        <v>576</v>
      </c>
      <c r="Z78" s="2468">
        <f>'NDCP-3_NLEP'!G44</f>
        <v>0</v>
      </c>
      <c r="AA78" s="2469">
        <f t="shared" si="7"/>
        <v>0</v>
      </c>
    </row>
    <row r="79" spans="1:27" ht="43.5" customHeight="1">
      <c r="A79" s="4008"/>
      <c r="B79" s="4009"/>
      <c r="C79" s="4009"/>
      <c r="D79" s="1849">
        <v>72</v>
      </c>
      <c r="E79" s="1000" t="s">
        <v>83</v>
      </c>
      <c r="F79" s="2008">
        <f>'NDCP-3_NLEP'!H45</f>
        <v>0</v>
      </c>
      <c r="G79" s="2013"/>
      <c r="H79" s="2008">
        <f>'NDCP-3_NLEP'!J45</f>
        <v>0</v>
      </c>
      <c r="I79" s="2008">
        <f>'NDCP-3_NLEP'!K45</f>
        <v>0</v>
      </c>
      <c r="J79" s="2009">
        <f t="shared" si="8"/>
        <v>0</v>
      </c>
      <c r="K79" s="2013"/>
      <c r="L79" s="2008">
        <f>'NDCP-3_NLEP'!N45</f>
        <v>0</v>
      </c>
      <c r="M79" s="2013"/>
      <c r="N79" s="2008">
        <f>'NDCP-3_NLEP'!P45</f>
        <v>0</v>
      </c>
      <c r="O79" s="2008">
        <f>'NDCP-3_NLEP'!Q45</f>
        <v>0</v>
      </c>
      <c r="P79" s="2009">
        <f t="shared" si="9"/>
        <v>0</v>
      </c>
      <c r="Q79" s="2013"/>
      <c r="R79" s="2008">
        <f>'NDCP-3_NLEP'!T45</f>
        <v>0</v>
      </c>
      <c r="S79" s="2013"/>
      <c r="T79" s="2008">
        <f>'NDCP-3_NLEP'!V45</f>
        <v>0</v>
      </c>
      <c r="U79" s="2013"/>
      <c r="V79" s="2008">
        <f>'NDCP-3_NLEP'!X45</f>
        <v>0</v>
      </c>
      <c r="W79" s="2013"/>
      <c r="X79" s="2010">
        <f t="shared" si="6"/>
        <v>0</v>
      </c>
      <c r="Y79" s="2014" t="s">
        <v>6873</v>
      </c>
      <c r="Z79" s="2468">
        <f>'NDCP-3_NLEP'!G45</f>
        <v>0</v>
      </c>
      <c r="AA79" s="2469">
        <f t="shared" si="7"/>
        <v>0</v>
      </c>
    </row>
    <row r="80" spans="1:27" ht="43.5" customHeight="1">
      <c r="A80" s="4008"/>
      <c r="B80" s="4011" t="s">
        <v>84</v>
      </c>
      <c r="C80" s="4011" t="s">
        <v>85</v>
      </c>
      <c r="D80" s="1849">
        <v>73</v>
      </c>
      <c r="E80" s="1000" t="s">
        <v>86</v>
      </c>
      <c r="F80" s="2008">
        <f>'NDCP-4_NTEP'!H7</f>
        <v>43.404000000000003</v>
      </c>
      <c r="G80" s="2015" t="s">
        <v>1577</v>
      </c>
      <c r="H80" s="2008">
        <f>'NDCP-4_NTEP'!J7</f>
        <v>0</v>
      </c>
      <c r="I80" s="2008">
        <f>'NDCP-4_NTEP'!K7</f>
        <v>0</v>
      </c>
      <c r="J80" s="2009">
        <f t="shared" si="8"/>
        <v>0</v>
      </c>
      <c r="K80" s="2013"/>
      <c r="L80" s="2008">
        <f>'NDCP-4_NTEP'!N7</f>
        <v>11.3375</v>
      </c>
      <c r="M80" s="2014" t="s">
        <v>6874</v>
      </c>
      <c r="N80" s="2008">
        <f>'NDCP-4_NTEP'!P7</f>
        <v>0</v>
      </c>
      <c r="O80" s="2008">
        <f>'NDCP-4_NTEP'!Q7</f>
        <v>0</v>
      </c>
      <c r="P80" s="2009">
        <f t="shared" si="9"/>
        <v>0</v>
      </c>
      <c r="Q80" s="2014" t="s">
        <v>6875</v>
      </c>
      <c r="R80" s="2008">
        <f>'NDCP-4_NTEP'!T7</f>
        <v>43.399200000000008</v>
      </c>
      <c r="S80" s="2014" t="s">
        <v>6876</v>
      </c>
      <c r="T80" s="2008">
        <f>'NDCP-4_NTEP'!V7</f>
        <v>4.8224</v>
      </c>
      <c r="U80" s="2014" t="s">
        <v>6877</v>
      </c>
      <c r="V80" s="2008">
        <f>'NDCP-4_NTEP'!X7</f>
        <v>1.3199999999999998</v>
      </c>
      <c r="W80" s="2015" t="s">
        <v>6878</v>
      </c>
      <c r="X80" s="2010">
        <f t="shared" si="6"/>
        <v>104.2831</v>
      </c>
      <c r="Y80" s="2014"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468">
        <f>'NDCP-4_NTEP'!G7</f>
        <v>104.28310000000002</v>
      </c>
      <c r="AA80" s="2469">
        <f t="shared" si="7"/>
        <v>0</v>
      </c>
    </row>
    <row r="81" spans="1:27" ht="43.5" customHeight="1">
      <c r="A81" s="4008"/>
      <c r="B81" s="4011"/>
      <c r="C81" s="4011"/>
      <c r="D81" s="1849">
        <v>74</v>
      </c>
      <c r="E81" s="1000" t="s">
        <v>87</v>
      </c>
      <c r="F81" s="2008">
        <f>'NDCP-4_NTEP'!H45</f>
        <v>344.56199999999995</v>
      </c>
      <c r="G81" s="2015" t="s">
        <v>1578</v>
      </c>
      <c r="H81" s="2008">
        <f>'NDCP-4_NTEP'!J45</f>
        <v>0</v>
      </c>
      <c r="I81" s="2008">
        <f>'NDCP-4_NTEP'!K45</f>
        <v>0</v>
      </c>
      <c r="J81" s="2009">
        <f t="shared" si="8"/>
        <v>0</v>
      </c>
      <c r="K81" s="2013"/>
      <c r="L81" s="2008">
        <f>'NDCP-4_NTEP'!N45</f>
        <v>0</v>
      </c>
      <c r="M81" s="2013"/>
      <c r="N81" s="2008">
        <f>'NDCP-4_NTEP'!P45</f>
        <v>0</v>
      </c>
      <c r="O81" s="2008">
        <f>'NDCP-4_NTEP'!Q45</f>
        <v>0</v>
      </c>
      <c r="P81" s="2009">
        <f t="shared" si="9"/>
        <v>0</v>
      </c>
      <c r="Q81" s="2013"/>
      <c r="R81" s="2008">
        <f>'NDCP-4_NTEP'!T45</f>
        <v>0</v>
      </c>
      <c r="S81" s="2013"/>
      <c r="T81" s="2008">
        <f>'NDCP-4_NTEP'!V45</f>
        <v>0</v>
      </c>
      <c r="U81" s="2013"/>
      <c r="V81" s="2008">
        <f>'NDCP-4_NTEP'!X45</f>
        <v>0</v>
      </c>
      <c r="W81" s="2013"/>
      <c r="X81" s="2010">
        <f t="shared" si="6"/>
        <v>344.56199999999995</v>
      </c>
      <c r="Y81" s="2011" t="str">
        <f t="shared" si="10"/>
        <v xml:space="preserve">Detailed Justification &amp; Budget Calculaation is Placed at  NDCP-4 _ NTEP Annxeure,  Sl No-74      </v>
      </c>
      <c r="Z81" s="2468">
        <f>'NDCP-4_NTEP'!G45</f>
        <v>344.56199999999995</v>
      </c>
      <c r="AA81" s="2469">
        <f t="shared" si="7"/>
        <v>0</v>
      </c>
    </row>
    <row r="82" spans="1:27" ht="43.5" customHeight="1">
      <c r="A82" s="4008"/>
      <c r="B82" s="4011"/>
      <c r="C82" s="4011"/>
      <c r="D82" s="1849">
        <v>75</v>
      </c>
      <c r="E82" s="1000" t="s">
        <v>88</v>
      </c>
      <c r="F82" s="2008">
        <f>'NDCP-4_NTEP'!H49</f>
        <v>13.2</v>
      </c>
      <c r="G82" s="2015" t="s">
        <v>1579</v>
      </c>
      <c r="H82" s="2008">
        <f>'NDCP-4_NTEP'!J49</f>
        <v>0</v>
      </c>
      <c r="I82" s="2008">
        <f>'NDCP-4_NTEP'!K49</f>
        <v>0</v>
      </c>
      <c r="J82" s="2009">
        <f t="shared" si="8"/>
        <v>0</v>
      </c>
      <c r="K82" s="2013"/>
      <c r="L82" s="2008">
        <f>'NDCP-4_NTEP'!N49</f>
        <v>0</v>
      </c>
      <c r="M82" s="2013"/>
      <c r="N82" s="2008">
        <f>'NDCP-4_NTEP'!P49</f>
        <v>0</v>
      </c>
      <c r="O82" s="2008">
        <f>'NDCP-4_NTEP'!Q49</f>
        <v>0</v>
      </c>
      <c r="P82" s="2009">
        <f t="shared" si="9"/>
        <v>0</v>
      </c>
      <c r="Q82" s="2013"/>
      <c r="R82" s="2008">
        <f>'NDCP-4_NTEP'!T49</f>
        <v>0</v>
      </c>
      <c r="S82" s="2013"/>
      <c r="T82" s="2008">
        <f>'NDCP-4_NTEP'!V49</f>
        <v>272.59249999999997</v>
      </c>
      <c r="U82" s="2014" t="s">
        <v>6877</v>
      </c>
      <c r="V82" s="2008">
        <f>'NDCP-4_NTEP'!X49</f>
        <v>0</v>
      </c>
      <c r="W82" s="2013"/>
      <c r="X82" s="2010">
        <f t="shared" si="6"/>
        <v>285.79249999999996</v>
      </c>
      <c r="Y82" s="2011" t="str">
        <f t="shared" si="10"/>
        <v xml:space="preserve">Detailed Justification &amp; Budget Calculaation is Placed at  NDCP-4 _ NTEP Annxeure,  Sl No-75     For OOC- Detailed out in Same Annexure </v>
      </c>
      <c r="Z82" s="2468">
        <f>'NDCP-4_NTEP'!G49</f>
        <v>285.79249999999996</v>
      </c>
      <c r="AA82" s="2469">
        <f t="shared" si="7"/>
        <v>0</v>
      </c>
    </row>
    <row r="83" spans="1:27" ht="43.5" customHeight="1">
      <c r="A83" s="4008"/>
      <c r="B83" s="4011"/>
      <c r="C83" s="4011"/>
      <c r="D83" s="1849">
        <v>76</v>
      </c>
      <c r="E83" s="1000" t="s">
        <v>89</v>
      </c>
      <c r="F83" s="2008">
        <f>'NDCP-4_NTEP'!H57</f>
        <v>1.6919999999999999</v>
      </c>
      <c r="G83" s="2015" t="s">
        <v>1580</v>
      </c>
      <c r="H83" s="2008">
        <f>'NDCP-4_NTEP'!J57</f>
        <v>0</v>
      </c>
      <c r="I83" s="2008">
        <f>'NDCP-4_NTEP'!K57</f>
        <v>0</v>
      </c>
      <c r="J83" s="2009">
        <f t="shared" si="8"/>
        <v>0</v>
      </c>
      <c r="K83" s="2013"/>
      <c r="L83" s="2008">
        <f>'NDCP-4_NTEP'!N57</f>
        <v>0</v>
      </c>
      <c r="M83" s="2013"/>
      <c r="N83" s="2008">
        <f>'NDCP-4_NTEP'!P57</f>
        <v>0</v>
      </c>
      <c r="O83" s="2008">
        <f>'NDCP-4_NTEP'!Q57</f>
        <v>0</v>
      </c>
      <c r="P83" s="2009">
        <f t="shared" si="9"/>
        <v>0</v>
      </c>
      <c r="Q83" s="2013"/>
      <c r="R83" s="2008">
        <f>'NDCP-4_NTEP'!T57</f>
        <v>0</v>
      </c>
      <c r="S83" s="2013"/>
      <c r="T83" s="2008">
        <f>'NDCP-4_NTEP'!V57</f>
        <v>0</v>
      </c>
      <c r="U83" s="2013"/>
      <c r="V83" s="2008">
        <f>'NDCP-4_NTEP'!X57</f>
        <v>0</v>
      </c>
      <c r="W83" s="2013"/>
      <c r="X83" s="2010">
        <f t="shared" si="6"/>
        <v>1.6919999999999999</v>
      </c>
      <c r="Y83" s="2011" t="str">
        <f t="shared" si="10"/>
        <v xml:space="preserve">Detailed Justification &amp; Budget Calculaation is Placed at  NDCP-4 _ NTEP Annxeure,  Sl No-76      </v>
      </c>
      <c r="Z83" s="2468">
        <f>'NDCP-4_NTEP'!G57</f>
        <v>1.6919999999999999</v>
      </c>
      <c r="AA83" s="2469">
        <f t="shared" si="7"/>
        <v>0</v>
      </c>
    </row>
    <row r="84" spans="1:27" ht="43.5" customHeight="1">
      <c r="A84" s="4008"/>
      <c r="B84" s="4011"/>
      <c r="C84" s="4011"/>
      <c r="D84" s="1849">
        <v>77</v>
      </c>
      <c r="E84" s="1000" t="s">
        <v>90</v>
      </c>
      <c r="F84" s="2008">
        <f>'NDCP-4_NTEP'!H60</f>
        <v>0.57200000000000006</v>
      </c>
      <c r="G84" s="2015" t="s">
        <v>1581</v>
      </c>
      <c r="H84" s="2008">
        <f>'NDCP-4_NTEP'!J60</f>
        <v>0</v>
      </c>
      <c r="I84" s="2008">
        <f>'NDCP-4_NTEP'!K60</f>
        <v>0</v>
      </c>
      <c r="J84" s="2009">
        <f t="shared" si="8"/>
        <v>0</v>
      </c>
      <c r="K84" s="2013"/>
      <c r="L84" s="2008">
        <f>'NDCP-4_NTEP'!N60</f>
        <v>0</v>
      </c>
      <c r="M84" s="2014" t="s">
        <v>6874</v>
      </c>
      <c r="N84" s="2008">
        <f>'NDCP-4_NTEP'!P60</f>
        <v>0</v>
      </c>
      <c r="O84" s="2008">
        <f>'NDCP-4_NTEP'!Q60</f>
        <v>0</v>
      </c>
      <c r="P84" s="2009">
        <f t="shared" si="9"/>
        <v>0</v>
      </c>
      <c r="Q84" s="2014" t="s">
        <v>6875</v>
      </c>
      <c r="R84" s="2008">
        <f>'NDCP-4_NTEP'!T60</f>
        <v>0</v>
      </c>
      <c r="S84" s="2014" t="s">
        <v>6879</v>
      </c>
      <c r="T84" s="2008">
        <f>'NDCP-4_NTEP'!V60</f>
        <v>0.61599999999999999</v>
      </c>
      <c r="U84" s="2014" t="s">
        <v>6877</v>
      </c>
      <c r="V84" s="2008">
        <f>'NDCP-4_NTEP'!X60</f>
        <v>0</v>
      </c>
      <c r="W84" s="2013"/>
      <c r="X84" s="2010">
        <f t="shared" si="6"/>
        <v>1.1880000000000002</v>
      </c>
      <c r="Y84" s="2014"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468">
        <f>'NDCP-4_NTEP'!G60</f>
        <v>1.1880000000000002</v>
      </c>
      <c r="AA84" s="2469">
        <f t="shared" si="7"/>
        <v>0</v>
      </c>
    </row>
    <row r="85" spans="1:27" ht="43.5" customHeight="1">
      <c r="A85" s="4008"/>
      <c r="B85" s="4011"/>
      <c r="C85" s="4011"/>
      <c r="D85" s="1849">
        <v>78</v>
      </c>
      <c r="E85" s="1000" t="s">
        <v>91</v>
      </c>
      <c r="F85" s="2008">
        <f>'NDCP-4_NTEP'!H83</f>
        <v>0</v>
      </c>
      <c r="G85" s="2013"/>
      <c r="H85" s="2008">
        <f>'NDCP-4_NTEP'!J83</f>
        <v>0</v>
      </c>
      <c r="I85" s="2008">
        <f>'NDCP-4_NTEP'!K83</f>
        <v>0</v>
      </c>
      <c r="J85" s="2009">
        <f t="shared" si="8"/>
        <v>0</v>
      </c>
      <c r="K85" s="2013"/>
      <c r="L85" s="2008">
        <f>'NDCP-4_NTEP'!N83</f>
        <v>0</v>
      </c>
      <c r="M85" s="2013"/>
      <c r="N85" s="2008">
        <f>'NDCP-4_NTEP'!P83</f>
        <v>0</v>
      </c>
      <c r="O85" s="2008">
        <f>'NDCP-4_NTEP'!Q83</f>
        <v>0</v>
      </c>
      <c r="P85" s="2009">
        <f t="shared" si="9"/>
        <v>0</v>
      </c>
      <c r="Q85" s="2013"/>
      <c r="R85" s="2008">
        <f>'NDCP-4_NTEP'!T83</f>
        <v>0</v>
      </c>
      <c r="S85" s="2013"/>
      <c r="T85" s="2008">
        <f>'NDCP-4_NTEP'!V83</f>
        <v>21.792000000000002</v>
      </c>
      <c r="U85" s="2015" t="s">
        <v>1582</v>
      </c>
      <c r="V85" s="2008">
        <f>'NDCP-4_NTEP'!X83</f>
        <v>0</v>
      </c>
      <c r="W85" s="2013"/>
      <c r="X85" s="2010">
        <f t="shared" si="6"/>
        <v>21.792000000000002</v>
      </c>
      <c r="Y85" s="2011" t="str">
        <f t="shared" si="10"/>
        <v xml:space="preserve">     Detailed Justification &amp; Budget Calculaation is Placed at  NDCP-4 _ NTEP Annxeure,  Sl No-78 </v>
      </c>
      <c r="Z85" s="2468">
        <f>'NDCP-4_NTEP'!G83</f>
        <v>21.792000000000002</v>
      </c>
      <c r="AA85" s="2469">
        <f t="shared" si="7"/>
        <v>0</v>
      </c>
    </row>
    <row r="86" spans="1:27" ht="43.5" customHeight="1">
      <c r="A86" s="4008"/>
      <c r="B86" s="4011"/>
      <c r="C86" s="4011"/>
      <c r="D86" s="1849">
        <v>79</v>
      </c>
      <c r="E86" s="1000" t="s">
        <v>22</v>
      </c>
      <c r="F86" s="2017"/>
      <c r="G86" s="2018"/>
      <c r="H86" s="2017"/>
      <c r="I86" s="2017"/>
      <c r="J86" s="2019"/>
      <c r="K86" s="2018"/>
      <c r="L86" s="2017"/>
      <c r="M86" s="2018"/>
      <c r="N86" s="2017"/>
      <c r="O86" s="2017"/>
      <c r="P86" s="2019"/>
      <c r="Q86" s="2018"/>
      <c r="R86" s="2017"/>
      <c r="S86" s="2018"/>
      <c r="T86" s="2017"/>
      <c r="U86" s="2018"/>
      <c r="V86" s="2017"/>
      <c r="W86" s="2018"/>
      <c r="X86" s="2020"/>
      <c r="Y86" s="2021" t="str">
        <f t="shared" si="10"/>
        <v xml:space="preserve">      </v>
      </c>
      <c r="AA86" s="2469">
        <f t="shared" si="7"/>
        <v>0</v>
      </c>
    </row>
    <row r="87" spans="1:27" ht="43.5" customHeight="1">
      <c r="A87" s="4008"/>
      <c r="B87" s="4009" t="s">
        <v>92</v>
      </c>
      <c r="C87" s="4009" t="s">
        <v>93</v>
      </c>
      <c r="D87" s="1849">
        <v>80</v>
      </c>
      <c r="E87" s="1000" t="s">
        <v>94</v>
      </c>
      <c r="F87" s="2008">
        <f>'NDCP-5_NVHCP'!H10</f>
        <v>0</v>
      </c>
      <c r="G87" s="2013"/>
      <c r="H87" s="2008">
        <f>'NDCP-5_NVHCP'!J10</f>
        <v>0</v>
      </c>
      <c r="I87" s="2008">
        <f>'NDCP-5_NVHCP'!K10</f>
        <v>0</v>
      </c>
      <c r="J87" s="2009">
        <f t="shared" si="8"/>
        <v>0</v>
      </c>
      <c r="K87" s="2013"/>
      <c r="L87" s="2008">
        <f>'NDCP-5_NVHCP'!N10</f>
        <v>0</v>
      </c>
      <c r="M87" s="2013"/>
      <c r="N87" s="2008">
        <f>'NDCP-5_NVHCP'!P10</f>
        <v>0</v>
      </c>
      <c r="O87" s="2008">
        <f>'NDCP-5_NVHCP'!Q10</f>
        <v>0</v>
      </c>
      <c r="P87" s="2009">
        <f t="shared" si="9"/>
        <v>0</v>
      </c>
      <c r="Q87" s="2013"/>
      <c r="R87" s="2008">
        <f>'NDCP-5_NVHCP'!T10</f>
        <v>0</v>
      </c>
      <c r="S87" s="2015" t="s">
        <v>1661</v>
      </c>
      <c r="T87" s="2008">
        <f>'NDCP-5_NVHCP'!V10</f>
        <v>0</v>
      </c>
      <c r="U87" s="2014" t="s">
        <v>6877</v>
      </c>
      <c r="V87" s="2008">
        <f>'NDCP-5_NVHCP'!X10</f>
        <v>0</v>
      </c>
      <c r="W87" s="2013"/>
      <c r="X87" s="2010">
        <f t="shared" si="6"/>
        <v>0</v>
      </c>
      <c r="Y87" s="2011" t="str">
        <f t="shared" si="10"/>
        <v xml:space="preserve">    Detailed Justification &amp; Budget Calculaation is Placed at  NDCP-5 _ NVHCP Annxeure,  Sl No-80 For OOC- Detailed out in Same Annexure </v>
      </c>
      <c r="Z87" s="2468">
        <f>'NDCP-5_NVHCP'!G10</f>
        <v>0</v>
      </c>
      <c r="AA87" s="2469">
        <f t="shared" si="7"/>
        <v>0</v>
      </c>
    </row>
    <row r="88" spans="1:27" ht="43.5" customHeight="1">
      <c r="A88" s="4008"/>
      <c r="B88" s="4009"/>
      <c r="C88" s="4009"/>
      <c r="D88" s="1849">
        <v>81</v>
      </c>
      <c r="E88" s="1000" t="s">
        <v>325</v>
      </c>
      <c r="F88" s="2008">
        <f>'NDCP-5_NVHCP'!H30</f>
        <v>0</v>
      </c>
      <c r="G88" s="2013"/>
      <c r="H88" s="2008">
        <f>'NDCP-5_NVHCP'!J30</f>
        <v>0</v>
      </c>
      <c r="I88" s="2008">
        <f>'NDCP-5_NVHCP'!K30</f>
        <v>0</v>
      </c>
      <c r="J88" s="2009">
        <f t="shared" si="8"/>
        <v>0</v>
      </c>
      <c r="K88" s="2013"/>
      <c r="L88" s="2008">
        <f>'NDCP-5_NVHCP'!N30</f>
        <v>0</v>
      </c>
      <c r="M88" s="2013"/>
      <c r="N88" s="2008">
        <f>'NDCP-5_NVHCP'!P30</f>
        <v>0</v>
      </c>
      <c r="O88" s="2008">
        <f>'NDCP-5_NVHCP'!Q30</f>
        <v>0</v>
      </c>
      <c r="P88" s="2009">
        <f t="shared" si="9"/>
        <v>0</v>
      </c>
      <c r="Q88" s="2013"/>
      <c r="R88" s="2008">
        <f>'NDCP-5_NVHCP'!T30</f>
        <v>0.4</v>
      </c>
      <c r="S88" s="2015" t="s">
        <v>1662</v>
      </c>
      <c r="T88" s="2008">
        <f>'NDCP-5_NVHCP'!V30</f>
        <v>0</v>
      </c>
      <c r="U88" s="2013"/>
      <c r="V88" s="2008">
        <f>'NDCP-5_NVHCP'!X30</f>
        <v>0</v>
      </c>
      <c r="W88" s="2013"/>
      <c r="X88" s="2010">
        <f t="shared" si="6"/>
        <v>0.4</v>
      </c>
      <c r="Y88" s="2011" t="str">
        <f t="shared" si="10"/>
        <v xml:space="preserve">    Detailed Justification &amp; Budget Calculaation is Placed at  NDCP-5 _ NVHCP Annxeure,  Sl No-81  </v>
      </c>
      <c r="Z88" s="2468">
        <f>'NDCP-5_NVHCP'!G30</f>
        <v>0.4</v>
      </c>
      <c r="AA88" s="2469">
        <f t="shared" si="7"/>
        <v>0</v>
      </c>
    </row>
    <row r="89" spans="1:27" ht="43.5" customHeight="1">
      <c r="A89" s="4008"/>
      <c r="B89" s="4009"/>
      <c r="C89" s="4009"/>
      <c r="D89" s="1849">
        <v>82</v>
      </c>
      <c r="E89" s="2007" t="s">
        <v>326</v>
      </c>
      <c r="F89" s="2008">
        <f>'NDCP-5_NVHCP'!H50</f>
        <v>0</v>
      </c>
      <c r="G89" s="2013"/>
      <c r="H89" s="2008">
        <f>'NDCP-5_NVHCP'!J50</f>
        <v>0</v>
      </c>
      <c r="I89" s="2008">
        <f>'NDCP-5_NVHCP'!K50</f>
        <v>0</v>
      </c>
      <c r="J89" s="2009">
        <f t="shared" si="8"/>
        <v>0</v>
      </c>
      <c r="K89" s="2013"/>
      <c r="L89" s="2008">
        <f>'NDCP-5_NVHCP'!N50</f>
        <v>0</v>
      </c>
      <c r="M89" s="2013"/>
      <c r="N89" s="2008">
        <f>'NDCP-5_NVHCP'!P50</f>
        <v>0</v>
      </c>
      <c r="O89" s="2008">
        <f>'NDCP-5_NVHCP'!Q50</f>
        <v>0</v>
      </c>
      <c r="P89" s="2009">
        <f t="shared" si="9"/>
        <v>0</v>
      </c>
      <c r="Q89" s="2013"/>
      <c r="R89" s="2008">
        <f>'NDCP-5_NVHCP'!T50</f>
        <v>0</v>
      </c>
      <c r="S89" s="2013"/>
      <c r="T89" s="2008">
        <f>'NDCP-5_NVHCP'!V50</f>
        <v>1.2000000000000002</v>
      </c>
      <c r="U89" s="2015" t="s">
        <v>4525</v>
      </c>
      <c r="V89" s="2008">
        <f>'NDCP-5_NVHCP'!X50</f>
        <v>0</v>
      </c>
      <c r="W89" s="2013"/>
      <c r="X89" s="2010">
        <f t="shared" si="6"/>
        <v>1.2000000000000002</v>
      </c>
      <c r="Y89" s="2011" t="str">
        <f t="shared" si="10"/>
        <v xml:space="preserve">     Detailed Justification &amp; Budget Calculaation is Placed at  NDCP-5 _ NVHCP Annxeure,  Sl No-82 </v>
      </c>
      <c r="Z89" s="2468">
        <f>'NDCP-5_NVHCP'!G50</f>
        <v>1.2000000000000002</v>
      </c>
      <c r="AA89" s="2469">
        <f t="shared" si="7"/>
        <v>0</v>
      </c>
    </row>
    <row r="90" spans="1:27" ht="43.5" customHeight="1">
      <c r="A90" s="4008"/>
      <c r="B90" s="4009"/>
      <c r="C90" s="4009"/>
      <c r="D90" s="1849">
        <v>83</v>
      </c>
      <c r="E90" s="1000" t="s">
        <v>95</v>
      </c>
      <c r="F90" s="2008">
        <f>'NDCP-5_NVHCP'!H52</f>
        <v>0</v>
      </c>
      <c r="G90" s="2013"/>
      <c r="H90" s="2008">
        <f>'NDCP-5_NVHCP'!J52</f>
        <v>0</v>
      </c>
      <c r="I90" s="2008">
        <f>'NDCP-5_NVHCP'!K52</f>
        <v>0</v>
      </c>
      <c r="J90" s="2009">
        <f t="shared" si="8"/>
        <v>0</v>
      </c>
      <c r="K90" s="2013"/>
      <c r="L90" s="2008">
        <f>'NDCP-5_NVHCP'!N52</f>
        <v>0</v>
      </c>
      <c r="M90" s="2013"/>
      <c r="N90" s="2008">
        <f>'NDCP-5_NVHCP'!P52</f>
        <v>0</v>
      </c>
      <c r="O90" s="2008">
        <f>'NDCP-5_NVHCP'!Q52</f>
        <v>0</v>
      </c>
      <c r="P90" s="2009">
        <f t="shared" si="9"/>
        <v>0</v>
      </c>
      <c r="Q90" s="2015" t="s">
        <v>1663</v>
      </c>
      <c r="R90" s="2008">
        <f>'NDCP-5_NVHCP'!T52</f>
        <v>0</v>
      </c>
      <c r="S90" s="2013"/>
      <c r="T90" s="2008">
        <f>'NDCP-5_NVHCP'!V52</f>
        <v>1.9</v>
      </c>
      <c r="U90" s="2014" t="s">
        <v>6877</v>
      </c>
      <c r="V90" s="2008">
        <f>'NDCP-5_NVHCP'!X52</f>
        <v>0</v>
      </c>
      <c r="W90" s="2013"/>
      <c r="X90" s="2010">
        <f t="shared" si="6"/>
        <v>1.9</v>
      </c>
      <c r="Y90" s="2011" t="str">
        <f t="shared" si="10"/>
        <v xml:space="preserve">   Detailed Justification &amp; Budget Calculaation is Placed at  NDCP-5 _ NVHCP Annxeure,  Sl No-83  For OOC- Detailed out in Same Annexure </v>
      </c>
      <c r="Z90" s="2468">
        <f>'NDCP-5_NVHCP'!G52</f>
        <v>1.9</v>
      </c>
      <c r="AA90" s="2469">
        <f t="shared" si="7"/>
        <v>0</v>
      </c>
    </row>
    <row r="91" spans="1:27" ht="43.5" customHeight="1">
      <c r="A91" s="4008"/>
      <c r="B91" s="1849" t="s">
        <v>96</v>
      </c>
      <c r="C91" s="1849" t="s">
        <v>97</v>
      </c>
      <c r="D91" s="1849">
        <v>84</v>
      </c>
      <c r="E91" s="1000" t="s">
        <v>98</v>
      </c>
      <c r="F91" s="2008">
        <f>'NDCP-6_NRCP'!H7</f>
        <v>0</v>
      </c>
      <c r="G91" s="2013"/>
      <c r="H91" s="2008">
        <f>'NDCP-6_NRCP'!J7</f>
        <v>0</v>
      </c>
      <c r="I91" s="2008">
        <f>'NDCP-6_NRCP'!K7</f>
        <v>0</v>
      </c>
      <c r="J91" s="2009">
        <f t="shared" si="8"/>
        <v>0</v>
      </c>
      <c r="K91" s="2013"/>
      <c r="L91" s="2008">
        <f>'NDCP-6_NRCP'!N7</f>
        <v>0</v>
      </c>
      <c r="M91" s="2013"/>
      <c r="N91" s="2008">
        <f>'NDCP-6_NRCP'!P7</f>
        <v>0</v>
      </c>
      <c r="O91" s="2008">
        <f>'NDCP-6_NRCP'!Q7</f>
        <v>0</v>
      </c>
      <c r="P91" s="2009">
        <f t="shared" si="9"/>
        <v>0</v>
      </c>
      <c r="Q91" s="2013"/>
      <c r="R91" s="2008">
        <f>'NDCP-6_NRCP'!T7</f>
        <v>0</v>
      </c>
      <c r="S91" s="2013"/>
      <c r="T91" s="2008">
        <f>'NDCP-6_NRCP'!V7</f>
        <v>0</v>
      </c>
      <c r="U91" s="2013"/>
      <c r="V91" s="2008">
        <f>'NDCP-6_NRCP'!X7</f>
        <v>0</v>
      </c>
      <c r="W91" s="2013"/>
      <c r="X91" s="2010">
        <f t="shared" si="6"/>
        <v>0</v>
      </c>
      <c r="Y91" s="2014" t="s">
        <v>6880</v>
      </c>
      <c r="Z91" s="2468">
        <f>'NDCP-6_NRCP'!G7</f>
        <v>0</v>
      </c>
      <c r="AA91" s="2469">
        <f t="shared" si="7"/>
        <v>0</v>
      </c>
    </row>
    <row r="92" spans="1:27" ht="43.5" customHeight="1">
      <c r="A92" s="4008"/>
      <c r="B92" s="1849" t="s">
        <v>99</v>
      </c>
      <c r="C92" s="1849" t="s">
        <v>100</v>
      </c>
      <c r="D92" s="1849">
        <v>85</v>
      </c>
      <c r="E92" s="1000" t="s">
        <v>101</v>
      </c>
      <c r="F92" s="2008">
        <f>'NDCP-7_PPCL'!H7</f>
        <v>0</v>
      </c>
      <c r="G92" s="2013"/>
      <c r="H92" s="2008">
        <f>'NDCP-7_PPCL'!J7</f>
        <v>0</v>
      </c>
      <c r="I92" s="2008">
        <f>'NDCP-7_PPCL'!K7</f>
        <v>0</v>
      </c>
      <c r="J92" s="2009">
        <f t="shared" si="8"/>
        <v>0</v>
      </c>
      <c r="K92" s="2013"/>
      <c r="L92" s="2008">
        <f>'NDCP-7_PPCL'!N7</f>
        <v>0</v>
      </c>
      <c r="M92" s="2013"/>
      <c r="N92" s="2008">
        <f>'NDCP-7_PPCL'!P7</f>
        <v>0</v>
      </c>
      <c r="O92" s="2008">
        <f>'NDCP-7_PPCL'!Q7</f>
        <v>0</v>
      </c>
      <c r="P92" s="2009">
        <f t="shared" si="9"/>
        <v>0</v>
      </c>
      <c r="Q92" s="2013"/>
      <c r="R92" s="2008">
        <f>'NDCP-7_PPCL'!T7</f>
        <v>0</v>
      </c>
      <c r="S92" s="2013"/>
      <c r="T92" s="2008">
        <f>'NDCP-7_PPCL'!V7</f>
        <v>0</v>
      </c>
      <c r="U92" s="2013"/>
      <c r="V92" s="2008">
        <f>'NDCP-7_PPCL'!X7</f>
        <v>0</v>
      </c>
      <c r="W92" s="2013"/>
      <c r="X92" s="2010">
        <f t="shared" si="6"/>
        <v>0</v>
      </c>
      <c r="Y92" s="2014" t="s">
        <v>6880</v>
      </c>
      <c r="Z92" s="183">
        <f>'NDCP-7_PPCL'!G7</f>
        <v>0</v>
      </c>
      <c r="AA92" s="2469">
        <f t="shared" si="7"/>
        <v>0</v>
      </c>
    </row>
    <row r="93" spans="1:27" ht="43.5" customHeight="1">
      <c r="A93" s="4008"/>
      <c r="B93" s="1849" t="s">
        <v>273</v>
      </c>
      <c r="C93" s="1849" t="s">
        <v>22</v>
      </c>
      <c r="D93" s="1849">
        <v>86</v>
      </c>
      <c r="E93" s="1000" t="s">
        <v>102</v>
      </c>
      <c r="F93" s="2017"/>
      <c r="G93" s="2018"/>
      <c r="H93" s="2017"/>
      <c r="I93" s="2017"/>
      <c r="J93" s="2019"/>
      <c r="K93" s="2018"/>
      <c r="L93" s="2017"/>
      <c r="M93" s="2018"/>
      <c r="N93" s="2017"/>
      <c r="O93" s="2017"/>
      <c r="P93" s="2019"/>
      <c r="Q93" s="2018"/>
      <c r="R93" s="2017"/>
      <c r="S93" s="2018"/>
      <c r="T93" s="2017"/>
      <c r="U93" s="2018"/>
      <c r="V93" s="2017"/>
      <c r="W93" s="2018"/>
      <c r="X93" s="2020"/>
      <c r="Y93" s="2026" t="str">
        <f t="shared" si="10"/>
        <v xml:space="preserve">      </v>
      </c>
      <c r="AA93" s="2469">
        <f t="shared" si="7"/>
        <v>0</v>
      </c>
    </row>
    <row r="94" spans="1:27" s="184" customFormat="1" ht="43.5" customHeight="1">
      <c r="A94" s="4008"/>
      <c r="B94" s="4013" t="s">
        <v>103</v>
      </c>
      <c r="C94" s="4013"/>
      <c r="D94" s="4013"/>
      <c r="E94" s="1005"/>
      <c r="F94" s="2000">
        <f>SUM(F70:F93)</f>
        <v>404.27</v>
      </c>
      <c r="G94" s="2001"/>
      <c r="H94" s="2000">
        <f>SUM(H70:H93)</f>
        <v>0</v>
      </c>
      <c r="I94" s="2000">
        <f>SUM(I70:I93)</f>
        <v>0</v>
      </c>
      <c r="J94" s="2000">
        <f>SUM(J70:J93)</f>
        <v>0</v>
      </c>
      <c r="K94" s="2001"/>
      <c r="L94" s="2000">
        <f>SUM(L70:L93)</f>
        <v>11.3375</v>
      </c>
      <c r="M94" s="2001"/>
      <c r="N94" s="2000">
        <f>SUM(N70:N93)</f>
        <v>0</v>
      </c>
      <c r="O94" s="2000">
        <f>SUM(O70:O93)</f>
        <v>2.6349999999999998</v>
      </c>
      <c r="P94" s="2000">
        <f>SUM(P70:P93)</f>
        <v>2.6349999999999998</v>
      </c>
      <c r="Q94" s="2001"/>
      <c r="R94" s="2000">
        <f>SUM(R70:R93)</f>
        <v>49.099200000000003</v>
      </c>
      <c r="S94" s="2001"/>
      <c r="T94" s="2000">
        <f>SUM(T70:T93)</f>
        <v>394.04209999999995</v>
      </c>
      <c r="U94" s="2001"/>
      <c r="V94" s="2000">
        <f>SUM(V70:V93)</f>
        <v>44.01</v>
      </c>
      <c r="W94" s="2001"/>
      <c r="X94" s="2024">
        <f>SUM(X70:X93)</f>
        <v>905.39380000000006</v>
      </c>
      <c r="Y94" s="2025" t="str">
        <f t="shared" si="10"/>
        <v xml:space="preserve">      </v>
      </c>
      <c r="Z94" s="2024">
        <f>SUM(Z70:Z93)</f>
        <v>905.39380000000006</v>
      </c>
      <c r="AA94" s="2469">
        <f t="shared" si="7"/>
        <v>0</v>
      </c>
    </row>
    <row r="95" spans="1:27" ht="43.5" customHeight="1">
      <c r="A95" s="4008" t="s">
        <v>104</v>
      </c>
      <c r="B95" s="4009" t="s">
        <v>105</v>
      </c>
      <c r="C95" s="4009" t="s">
        <v>106</v>
      </c>
      <c r="D95" s="1849">
        <v>87</v>
      </c>
      <c r="E95" s="1000" t="s">
        <v>327</v>
      </c>
      <c r="F95" s="2008">
        <f>'NCD-1_NPCB&amp;VI'!H7</f>
        <v>0</v>
      </c>
      <c r="G95" s="2013"/>
      <c r="H95" s="2008">
        <f>'NCD-1_NPCB&amp;VI'!J7</f>
        <v>0</v>
      </c>
      <c r="I95" s="2008">
        <f>'NCD-1_NPCB&amp;VI'!K7</f>
        <v>0</v>
      </c>
      <c r="J95" s="2009">
        <f t="shared" si="8"/>
        <v>0</v>
      </c>
      <c r="K95" s="2013"/>
      <c r="L95" s="2008">
        <f>'NCD-1_NPCB&amp;VI'!N7</f>
        <v>0</v>
      </c>
      <c r="M95" s="2013"/>
      <c r="N95" s="2008">
        <f>'NCD-1_NPCB&amp;VI'!P7</f>
        <v>0</v>
      </c>
      <c r="O95" s="2008">
        <f>'NCD-1_NPCB&amp;VI'!Q7</f>
        <v>16.206</v>
      </c>
      <c r="P95" s="2009">
        <f t="shared" si="9"/>
        <v>16.206</v>
      </c>
      <c r="Q95" s="2015" t="s">
        <v>1746</v>
      </c>
      <c r="R95" s="2008">
        <f>'NCD-1_NPCB&amp;VI'!T7</f>
        <v>0</v>
      </c>
      <c r="S95" s="2013"/>
      <c r="T95" s="2008">
        <f>'NCD-1_NPCB&amp;VI'!V7</f>
        <v>0</v>
      </c>
      <c r="U95" s="2013"/>
      <c r="V95" s="2008">
        <f>'NCD-1_NPCB&amp;VI'!X7</f>
        <v>0</v>
      </c>
      <c r="W95" s="2013"/>
      <c r="X95" s="2010">
        <f t="shared" ref="X95:X133" si="11">F95+J95+L95+P95+R95+T95+V95</f>
        <v>16.206</v>
      </c>
      <c r="Y95" s="2011" t="str">
        <f t="shared" si="10"/>
        <v xml:space="preserve">   Detailed Justification &amp; Budget Calculaation is Placed at  NCD-1 _ NPCB+VI  Annxeure,  Sl No-87   </v>
      </c>
      <c r="Z95" s="2468">
        <f>'NCD-1_NPCB&amp;VI'!G7</f>
        <v>16.206</v>
      </c>
      <c r="AA95" s="2469">
        <f t="shared" si="7"/>
        <v>0</v>
      </c>
    </row>
    <row r="96" spans="1:27" ht="43.5" customHeight="1">
      <c r="A96" s="4008"/>
      <c r="B96" s="4009"/>
      <c r="C96" s="4009"/>
      <c r="D96" s="1849">
        <v>88</v>
      </c>
      <c r="E96" s="1000" t="s">
        <v>107</v>
      </c>
      <c r="F96" s="2008">
        <f>'NCD-1_NPCB&amp;VI'!H10</f>
        <v>0</v>
      </c>
      <c r="G96" s="2013"/>
      <c r="H96" s="2008">
        <f>'NCD-1_NPCB&amp;VI'!J10</f>
        <v>0</v>
      </c>
      <c r="I96" s="2008">
        <f>'NCD-1_NPCB&amp;VI'!K10</f>
        <v>0</v>
      </c>
      <c r="J96" s="2009">
        <f t="shared" si="8"/>
        <v>0</v>
      </c>
      <c r="K96" s="2013"/>
      <c r="L96" s="2008">
        <f>'NCD-1_NPCB&amp;VI'!N10</f>
        <v>0</v>
      </c>
      <c r="M96" s="2013"/>
      <c r="N96" s="2008">
        <f>'NCD-1_NPCB&amp;VI'!P10</f>
        <v>0</v>
      </c>
      <c r="O96" s="2008">
        <f>'NCD-1_NPCB&amp;VI'!Q10</f>
        <v>0</v>
      </c>
      <c r="P96" s="2009">
        <f t="shared" si="9"/>
        <v>0</v>
      </c>
      <c r="Q96" s="2013"/>
      <c r="R96" s="2008">
        <f>'NCD-1_NPCB&amp;VI'!T10</f>
        <v>0</v>
      </c>
      <c r="S96" s="2013"/>
      <c r="T96" s="2008">
        <f>'NCD-1_NPCB&amp;VI'!V10</f>
        <v>51.863999999999997</v>
      </c>
      <c r="U96" s="2015" t="s">
        <v>1747</v>
      </c>
      <c r="V96" s="2008">
        <f>'NCD-1_NPCB&amp;VI'!X10</f>
        <v>0</v>
      </c>
      <c r="W96" s="2013"/>
      <c r="X96" s="2010">
        <f t="shared" si="11"/>
        <v>51.863999999999997</v>
      </c>
      <c r="Y96" s="2011" t="str">
        <f t="shared" si="10"/>
        <v xml:space="preserve">     Detailed Justification &amp; Budget Calculaation is Placed at  NCD-1 _ NPCB+VI  Annxeure,  Sl No-88 </v>
      </c>
      <c r="Z96" s="2468">
        <f>'NCD-1_NPCB&amp;VI'!G10</f>
        <v>51.863999999999997</v>
      </c>
      <c r="AA96" s="2469">
        <f t="shared" si="7"/>
        <v>0</v>
      </c>
    </row>
    <row r="97" spans="1:27" ht="43.5" customHeight="1">
      <c r="A97" s="4008"/>
      <c r="B97" s="4009"/>
      <c r="C97" s="4009"/>
      <c r="D97" s="1849">
        <v>89</v>
      </c>
      <c r="E97" s="1000" t="s">
        <v>328</v>
      </c>
      <c r="F97" s="2008"/>
      <c r="G97" s="2013"/>
      <c r="H97" s="2008"/>
      <c r="I97" s="2008"/>
      <c r="J97" s="2009">
        <f t="shared" si="8"/>
        <v>0</v>
      </c>
      <c r="K97" s="2013"/>
      <c r="L97" s="2008"/>
      <c r="M97" s="2013"/>
      <c r="N97" s="2008"/>
      <c r="O97" s="2008"/>
      <c r="P97" s="2009">
        <f t="shared" si="9"/>
        <v>0</v>
      </c>
      <c r="Q97" s="2013"/>
      <c r="R97" s="2008"/>
      <c r="S97" s="2013"/>
      <c r="T97" s="2008"/>
      <c r="U97" s="2013"/>
      <c r="V97" s="2008"/>
      <c r="W97" s="2013"/>
      <c r="X97" s="2010">
        <f t="shared" si="11"/>
        <v>0</v>
      </c>
      <c r="Y97" s="2014" t="s">
        <v>6881</v>
      </c>
      <c r="AA97" s="2469">
        <f t="shared" si="7"/>
        <v>0</v>
      </c>
    </row>
    <row r="98" spans="1:27" ht="43.5" customHeight="1">
      <c r="A98" s="4008"/>
      <c r="B98" s="4009"/>
      <c r="C98" s="4009"/>
      <c r="D98" s="1849">
        <v>90</v>
      </c>
      <c r="E98" s="1000" t="s">
        <v>108</v>
      </c>
      <c r="F98" s="2008">
        <f>'NCD-1_NPCB&amp;VI'!H16</f>
        <v>0</v>
      </c>
      <c r="G98" s="2013"/>
      <c r="H98" s="2008">
        <f>'NCD-1_NPCB&amp;VI'!J16</f>
        <v>0</v>
      </c>
      <c r="I98" s="2008">
        <f>'NCD-1_NPCB&amp;VI'!K16</f>
        <v>0</v>
      </c>
      <c r="J98" s="2009">
        <f t="shared" si="8"/>
        <v>0</v>
      </c>
      <c r="K98" s="2013"/>
      <c r="L98" s="2008">
        <f>'NCD-1_NPCB&amp;VI'!N16</f>
        <v>0</v>
      </c>
      <c r="M98" s="2013"/>
      <c r="N98" s="2008">
        <f>'NCD-1_NPCB&amp;VI'!P16</f>
        <v>0</v>
      </c>
      <c r="O98" s="2008">
        <f>'NCD-1_NPCB&amp;VI'!Q16</f>
        <v>0</v>
      </c>
      <c r="P98" s="2009">
        <f t="shared" si="9"/>
        <v>0</v>
      </c>
      <c r="Q98" s="2013"/>
      <c r="R98" s="2008">
        <f>'NCD-1_NPCB&amp;VI'!T16</f>
        <v>0</v>
      </c>
      <c r="S98" s="2013"/>
      <c r="T98" s="2008">
        <f>'NCD-1_NPCB&amp;VI'!V16</f>
        <v>0</v>
      </c>
      <c r="U98" s="2015" t="s">
        <v>1748</v>
      </c>
      <c r="V98" s="2008">
        <f>'NCD-1_NPCB&amp;VI'!X16</f>
        <v>0</v>
      </c>
      <c r="W98" s="2013"/>
      <c r="X98" s="2010">
        <f t="shared" si="11"/>
        <v>0</v>
      </c>
      <c r="Y98" s="2011" t="str">
        <f t="shared" si="10"/>
        <v xml:space="preserve">     Detailed Justification &amp; Budget Calculaation is Placed at  NCD-1 _ NPCB+VI  Annxeure,  Sl No-90 </v>
      </c>
      <c r="Z98" s="2468">
        <f>'NCD-1_NPCB&amp;VI'!G16</f>
        <v>0</v>
      </c>
      <c r="AA98" s="2469">
        <f t="shared" si="7"/>
        <v>0</v>
      </c>
    </row>
    <row r="99" spans="1:27" ht="43.5" customHeight="1">
      <c r="A99" s="4008"/>
      <c r="B99" s="4009"/>
      <c r="C99" s="4009"/>
      <c r="D99" s="1849">
        <v>91</v>
      </c>
      <c r="E99" s="1000" t="s">
        <v>109</v>
      </c>
      <c r="F99" s="2008">
        <f>'NCD-1_NPCB&amp;VI'!H22</f>
        <v>0</v>
      </c>
      <c r="G99" s="2013"/>
      <c r="H99" s="2008">
        <f>'NCD-1_NPCB&amp;VI'!J22</f>
        <v>0</v>
      </c>
      <c r="I99" s="2008">
        <f>'NCD-1_NPCB&amp;VI'!K22</f>
        <v>0</v>
      </c>
      <c r="J99" s="2009">
        <f t="shared" si="8"/>
        <v>0</v>
      </c>
      <c r="K99" s="2013"/>
      <c r="L99" s="2008">
        <f>'NCD-1_NPCB&amp;VI'!N22</f>
        <v>0</v>
      </c>
      <c r="M99" s="2013"/>
      <c r="N99" s="2008">
        <f>'NCD-1_NPCB&amp;VI'!P22</f>
        <v>0</v>
      </c>
      <c r="O99" s="2008">
        <f>'NCD-1_NPCB&amp;VI'!Q22</f>
        <v>0</v>
      </c>
      <c r="P99" s="2009">
        <f t="shared" si="9"/>
        <v>0</v>
      </c>
      <c r="Q99" s="2013"/>
      <c r="R99" s="2008">
        <f>'NCD-1_NPCB&amp;VI'!T22</f>
        <v>0</v>
      </c>
      <c r="S99" s="2013"/>
      <c r="T99" s="2008">
        <f>'NCD-1_NPCB&amp;VI'!V22</f>
        <v>6.1</v>
      </c>
      <c r="U99" s="2015" t="s">
        <v>1749</v>
      </c>
      <c r="V99" s="2008">
        <f>'NCD-1_NPCB&amp;VI'!X22</f>
        <v>0</v>
      </c>
      <c r="W99" s="2013"/>
      <c r="X99" s="2010">
        <f t="shared" si="11"/>
        <v>6.1</v>
      </c>
      <c r="Y99" s="2011" t="str">
        <f t="shared" si="10"/>
        <v xml:space="preserve">     Detailed Justification &amp; Budget Calculaation is Placed at  NCD-1 _ NPCB+VI  Annxeure,  Sl No-91 </v>
      </c>
      <c r="Z99" s="2468">
        <f>'NCD-1_NPCB&amp;VI'!G22</f>
        <v>6.1</v>
      </c>
      <c r="AA99" s="2469">
        <f t="shared" si="7"/>
        <v>0</v>
      </c>
    </row>
    <row r="100" spans="1:27" ht="43.5" customHeight="1">
      <c r="A100" s="4008"/>
      <c r="B100" s="4009"/>
      <c r="C100" s="4009"/>
      <c r="D100" s="1849">
        <v>92</v>
      </c>
      <c r="E100" s="1000" t="s">
        <v>330</v>
      </c>
      <c r="F100" s="2008">
        <f>'NCD-1_NPCB&amp;VI'!H27</f>
        <v>0</v>
      </c>
      <c r="G100" s="2013"/>
      <c r="H100" s="2008">
        <f>'NCD-1_NPCB&amp;VI'!J27</f>
        <v>0</v>
      </c>
      <c r="I100" s="2008">
        <f>'NCD-1_NPCB&amp;VI'!K27</f>
        <v>0</v>
      </c>
      <c r="J100" s="2009">
        <f t="shared" si="8"/>
        <v>0</v>
      </c>
      <c r="K100" s="2013"/>
      <c r="L100" s="2008">
        <f>'NCD-1_NPCB&amp;VI'!N27</f>
        <v>0</v>
      </c>
      <c r="M100" s="2013"/>
      <c r="N100" s="2008">
        <f>'NCD-1_NPCB&amp;VI'!P27</f>
        <v>0</v>
      </c>
      <c r="O100" s="2008">
        <f>'NCD-1_NPCB&amp;VI'!Q27</f>
        <v>0</v>
      </c>
      <c r="P100" s="2009">
        <f t="shared" si="9"/>
        <v>0</v>
      </c>
      <c r="Q100" s="2013"/>
      <c r="R100" s="2008">
        <f>'NCD-1_NPCB&amp;VI'!T27</f>
        <v>0</v>
      </c>
      <c r="S100" s="2013"/>
      <c r="T100" s="2008">
        <f>'NCD-1_NPCB&amp;VI'!V27</f>
        <v>0</v>
      </c>
      <c r="U100" s="2015" t="s">
        <v>1750</v>
      </c>
      <c r="V100" s="2008">
        <f>'NCD-1_NPCB&amp;VI'!X27</f>
        <v>0</v>
      </c>
      <c r="W100" s="2013"/>
      <c r="X100" s="2010">
        <f t="shared" si="11"/>
        <v>0</v>
      </c>
      <c r="Y100" s="2011" t="str">
        <f t="shared" si="10"/>
        <v xml:space="preserve">     Detailed Justification &amp; Budget Calculaation is Placed at  NCD-1 _ NPCB+VI  Annxeure,  Sl No-92 </v>
      </c>
      <c r="Z100" s="2468">
        <f>'NCD-1_NPCB&amp;VI'!G27</f>
        <v>0</v>
      </c>
      <c r="AA100" s="2469">
        <f t="shared" si="7"/>
        <v>0</v>
      </c>
    </row>
    <row r="101" spans="1:27" ht="43.5" customHeight="1">
      <c r="A101" s="4008"/>
      <c r="B101" s="4009"/>
      <c r="C101" s="4009"/>
      <c r="D101" s="1849">
        <v>93</v>
      </c>
      <c r="E101" s="1000" t="s">
        <v>329</v>
      </c>
      <c r="F101" s="2008">
        <f>'NCD-1_NPCB&amp;VI'!H29</f>
        <v>0</v>
      </c>
      <c r="G101" s="2013"/>
      <c r="H101" s="2008">
        <f>'NCD-1_NPCB&amp;VI'!J29</f>
        <v>0</v>
      </c>
      <c r="I101" s="2008">
        <f>'NCD-1_NPCB&amp;VI'!K29</f>
        <v>0</v>
      </c>
      <c r="J101" s="2009">
        <f t="shared" si="8"/>
        <v>0</v>
      </c>
      <c r="K101" s="2013"/>
      <c r="L101" s="2008">
        <f>'NCD-1_NPCB&amp;VI'!N29</f>
        <v>0</v>
      </c>
      <c r="M101" s="2015" t="s">
        <v>1751</v>
      </c>
      <c r="N101" s="2008">
        <f>'NCD-1_NPCB&amp;VI'!P29</f>
        <v>0</v>
      </c>
      <c r="O101" s="2008">
        <f>'NCD-1_NPCB&amp;VI'!Q29</f>
        <v>0</v>
      </c>
      <c r="P101" s="2009">
        <f t="shared" si="9"/>
        <v>0</v>
      </c>
      <c r="Q101" s="2013"/>
      <c r="R101" s="2008">
        <f>'NCD-1_NPCB&amp;VI'!T29</f>
        <v>0</v>
      </c>
      <c r="S101" s="2013"/>
      <c r="T101" s="2008">
        <f>'NCD-1_NPCB&amp;VI'!V29</f>
        <v>0</v>
      </c>
      <c r="U101" s="2013"/>
      <c r="V101" s="2008">
        <f>'NCD-1_NPCB&amp;VI'!X29</f>
        <v>0</v>
      </c>
      <c r="W101" s="2013"/>
      <c r="X101" s="2010">
        <f t="shared" si="11"/>
        <v>0</v>
      </c>
      <c r="Y101" s="2011" t="str">
        <f t="shared" si="10"/>
        <v xml:space="preserve">  Detailed Justification &amp; Budget Calculaation is Placed at  NCD-1 _ NPCB+VI  Annxeure,  Sl No-93    </v>
      </c>
      <c r="Z101" s="2468">
        <f>'NCD-1_NPCB&amp;VI'!G29</f>
        <v>0</v>
      </c>
      <c r="AA101" s="2469">
        <f t="shared" si="7"/>
        <v>0</v>
      </c>
    </row>
    <row r="102" spans="1:27" ht="43.5" customHeight="1">
      <c r="A102" s="4008"/>
      <c r="B102" s="4009"/>
      <c r="C102" s="4009"/>
      <c r="D102" s="1849">
        <v>94</v>
      </c>
      <c r="E102" s="1000" t="s">
        <v>331</v>
      </c>
      <c r="F102" s="2008">
        <f>'NCD-1_NPCB&amp;VI'!H30</f>
        <v>0</v>
      </c>
      <c r="G102" s="2013"/>
      <c r="H102" s="2008">
        <f>'NCD-1_NPCB&amp;VI'!J30</f>
        <v>0</v>
      </c>
      <c r="I102" s="2008">
        <f>'NCD-1_NPCB&amp;VI'!K30</f>
        <v>0</v>
      </c>
      <c r="J102" s="2009">
        <f t="shared" si="8"/>
        <v>0</v>
      </c>
      <c r="K102" s="2013"/>
      <c r="L102" s="2008">
        <f>'NCD-1_NPCB&amp;VI'!N30</f>
        <v>0</v>
      </c>
      <c r="M102" s="2015" t="s">
        <v>1752</v>
      </c>
      <c r="N102" s="2008">
        <f>'NCD-1_NPCB&amp;VI'!P30</f>
        <v>0</v>
      </c>
      <c r="O102" s="2008">
        <f>'NCD-1_NPCB&amp;VI'!Q30</f>
        <v>0</v>
      </c>
      <c r="P102" s="2009">
        <f t="shared" si="9"/>
        <v>0</v>
      </c>
      <c r="Q102" s="2013"/>
      <c r="R102" s="2008">
        <f>'NCD-1_NPCB&amp;VI'!T30</f>
        <v>0</v>
      </c>
      <c r="S102" s="2013"/>
      <c r="T102" s="2008">
        <f>'NCD-1_NPCB&amp;VI'!V30</f>
        <v>0</v>
      </c>
      <c r="U102" s="2013"/>
      <c r="V102" s="2008">
        <f>'NCD-1_NPCB&amp;VI'!X30</f>
        <v>0</v>
      </c>
      <c r="W102" s="2013"/>
      <c r="X102" s="2010">
        <f t="shared" si="11"/>
        <v>0</v>
      </c>
      <c r="Y102" s="2011" t="str">
        <f t="shared" si="10"/>
        <v xml:space="preserve">  Detailed Justification &amp; Budget Calculaation is Placed at  NCD-1 _ NPCB+VI  Annxeure,  Sl No-94    </v>
      </c>
      <c r="Z102" s="2468">
        <f>'NCD-1_NPCB&amp;VI'!G30</f>
        <v>0</v>
      </c>
      <c r="AA102" s="2469">
        <f t="shared" si="7"/>
        <v>0</v>
      </c>
    </row>
    <row r="103" spans="1:27" ht="43.5" customHeight="1">
      <c r="A103" s="4008"/>
      <c r="B103" s="4009"/>
      <c r="C103" s="4009"/>
      <c r="D103" s="1849">
        <v>95</v>
      </c>
      <c r="E103" s="1000" t="s">
        <v>332</v>
      </c>
      <c r="F103" s="2008">
        <f>'NCD-1_NPCB&amp;VI'!H31</f>
        <v>0</v>
      </c>
      <c r="G103" s="2013"/>
      <c r="H103" s="2008">
        <f>'NCD-1_NPCB&amp;VI'!J31</f>
        <v>0</v>
      </c>
      <c r="I103" s="2008">
        <f>'NCD-1_NPCB&amp;VI'!K31</f>
        <v>0</v>
      </c>
      <c r="J103" s="2009">
        <f t="shared" si="8"/>
        <v>0</v>
      </c>
      <c r="K103" s="2013"/>
      <c r="L103" s="2008">
        <f>'NCD-1_NPCB&amp;VI'!N31</f>
        <v>0</v>
      </c>
      <c r="M103" s="2015" t="s">
        <v>1753</v>
      </c>
      <c r="N103" s="2008">
        <f>'NCD-1_NPCB&amp;VI'!P31</f>
        <v>0</v>
      </c>
      <c r="O103" s="2008">
        <f>'NCD-1_NPCB&amp;VI'!Q31</f>
        <v>0</v>
      </c>
      <c r="P103" s="2009">
        <f t="shared" si="9"/>
        <v>0</v>
      </c>
      <c r="Q103" s="2013"/>
      <c r="R103" s="2008">
        <f>'NCD-1_NPCB&amp;VI'!T31</f>
        <v>0</v>
      </c>
      <c r="S103" s="2013"/>
      <c r="T103" s="2008">
        <f>'NCD-1_NPCB&amp;VI'!V31</f>
        <v>0</v>
      </c>
      <c r="U103" s="2013"/>
      <c r="V103" s="2008">
        <f>'NCD-1_NPCB&amp;VI'!X31</f>
        <v>0</v>
      </c>
      <c r="W103" s="2013"/>
      <c r="X103" s="2010">
        <f t="shared" si="11"/>
        <v>0</v>
      </c>
      <c r="Y103" s="2011" t="str">
        <f t="shared" si="10"/>
        <v xml:space="preserve">  Detailed Justification &amp; Budget Calculaation is Placed at  NCD-1 _ NPCB+VI  Annxeure,  Sl No-95    </v>
      </c>
      <c r="Z103" s="2468">
        <f>'NCD-1_NPCB&amp;VI'!G31</f>
        <v>0</v>
      </c>
      <c r="AA103" s="2469">
        <f t="shared" si="7"/>
        <v>0</v>
      </c>
    </row>
    <row r="104" spans="1:27" ht="43.5" customHeight="1">
      <c r="A104" s="4008"/>
      <c r="B104" s="4009"/>
      <c r="C104" s="4009"/>
      <c r="D104" s="1849">
        <v>96</v>
      </c>
      <c r="E104" s="1000" t="s">
        <v>110</v>
      </c>
      <c r="F104" s="2008">
        <f>'NCD-1_NPCB&amp;VI'!H38</f>
        <v>0</v>
      </c>
      <c r="G104" s="2013"/>
      <c r="H104" s="2008">
        <f>'NCD-1_NPCB&amp;VI'!J38</f>
        <v>0</v>
      </c>
      <c r="I104" s="2008">
        <f>'NCD-1_NPCB&amp;VI'!K38</f>
        <v>0</v>
      </c>
      <c r="J104" s="2009">
        <f t="shared" si="8"/>
        <v>0</v>
      </c>
      <c r="K104" s="2013"/>
      <c r="L104" s="2008">
        <f>'NCD-1_NPCB&amp;VI'!N38</f>
        <v>0</v>
      </c>
      <c r="M104" s="2013"/>
      <c r="N104" s="2008">
        <f>'NCD-1_NPCB&amp;VI'!P38</f>
        <v>0</v>
      </c>
      <c r="O104" s="2008">
        <f>'NCD-1_NPCB&amp;VI'!Q38</f>
        <v>0</v>
      </c>
      <c r="P104" s="2009">
        <f t="shared" si="9"/>
        <v>0</v>
      </c>
      <c r="Q104" s="2013"/>
      <c r="R104" s="2008">
        <f>'NCD-1_NPCB&amp;VI'!T38</f>
        <v>0</v>
      </c>
      <c r="S104" s="2013"/>
      <c r="T104" s="2008">
        <f>'NCD-1_NPCB&amp;VI'!V38</f>
        <v>0</v>
      </c>
      <c r="U104" s="2013"/>
      <c r="V104" s="2008">
        <f>'NCD-1_NPCB&amp;VI'!X38</f>
        <v>0</v>
      </c>
      <c r="W104" s="2013"/>
      <c r="X104" s="2010">
        <f t="shared" si="11"/>
        <v>0</v>
      </c>
      <c r="Y104" s="2014" t="s">
        <v>6882</v>
      </c>
      <c r="Z104" s="2468">
        <f>'NCD-1_NPCB&amp;VI'!G38</f>
        <v>0</v>
      </c>
      <c r="AA104" s="2469">
        <f t="shared" si="7"/>
        <v>0</v>
      </c>
    </row>
    <row r="105" spans="1:27" ht="43.5" customHeight="1">
      <c r="A105" s="4008"/>
      <c r="B105" s="4011" t="s">
        <v>111</v>
      </c>
      <c r="C105" s="4011" t="s">
        <v>112</v>
      </c>
      <c r="D105" s="1849">
        <v>97</v>
      </c>
      <c r="E105" s="1000" t="s">
        <v>349</v>
      </c>
      <c r="F105" s="2008">
        <f>'NCD-2_NMHP'!H7</f>
        <v>0</v>
      </c>
      <c r="G105" s="2013"/>
      <c r="H105" s="2008">
        <f>'NCD-2_NMHP'!J7</f>
        <v>0</v>
      </c>
      <c r="I105" s="2008">
        <f>'NCD-2_NMHP'!K7</f>
        <v>0</v>
      </c>
      <c r="J105" s="2009">
        <f t="shared" si="8"/>
        <v>0</v>
      </c>
      <c r="K105" s="2013"/>
      <c r="L105" s="2008">
        <f>'NCD-2_NMHP'!N7</f>
        <v>0</v>
      </c>
      <c r="M105" s="2013"/>
      <c r="N105" s="2008">
        <f>'NCD-2_NMHP'!P7</f>
        <v>0</v>
      </c>
      <c r="O105" s="2008">
        <f>'NCD-2_NMHP'!Q7</f>
        <v>2</v>
      </c>
      <c r="P105" s="2009">
        <f t="shared" si="9"/>
        <v>2</v>
      </c>
      <c r="Q105" s="2015" t="s">
        <v>1789</v>
      </c>
      <c r="R105" s="2008">
        <f>'NCD-2_NMHP'!T7</f>
        <v>0</v>
      </c>
      <c r="S105" s="2013"/>
      <c r="T105" s="2008">
        <f>'NCD-2_NMHP'!V7</f>
        <v>15.179999999999998</v>
      </c>
      <c r="U105" s="2014" t="s">
        <v>6877</v>
      </c>
      <c r="V105" s="2008">
        <f>'NCD-2_NMHP'!X7</f>
        <v>0</v>
      </c>
      <c r="W105" s="2013"/>
      <c r="X105" s="2010">
        <f t="shared" si="11"/>
        <v>17.18</v>
      </c>
      <c r="Y105" s="2011" t="str">
        <f t="shared" si="10"/>
        <v xml:space="preserve">   Detailed Justification &amp; Budget Calculaation is Placed at  NCD-2 _ NMHP  Annxeure,  Sl No-97  For OOC- Detailed out in Same Annexure </v>
      </c>
      <c r="Z105" s="2469">
        <f>'NCD-2_NMHP'!G7</f>
        <v>17.18</v>
      </c>
      <c r="AA105" s="2469">
        <f t="shared" si="7"/>
        <v>0</v>
      </c>
    </row>
    <row r="106" spans="1:27" ht="43.5" customHeight="1">
      <c r="A106" s="4008"/>
      <c r="B106" s="4011"/>
      <c r="C106" s="4011"/>
      <c r="D106" s="1849">
        <v>98</v>
      </c>
      <c r="E106" s="2007" t="s">
        <v>350</v>
      </c>
      <c r="F106" s="2016">
        <f>'NCD-2_NMHP'!H23</f>
        <v>0</v>
      </c>
      <c r="G106" s="2013"/>
      <c r="H106" s="2016">
        <f>'NCD-2_NMHP'!J23</f>
        <v>0</v>
      </c>
      <c r="I106" s="2016">
        <f>'NCD-2_NMHP'!K23</f>
        <v>0</v>
      </c>
      <c r="J106" s="2027">
        <f t="shared" si="8"/>
        <v>0</v>
      </c>
      <c r="K106" s="2013"/>
      <c r="L106" s="2016">
        <f>'NCD-2_NMHP'!N23</f>
        <v>0</v>
      </c>
      <c r="M106" s="2013"/>
      <c r="N106" s="2016">
        <f>'NCD-2_NMHP'!P23</f>
        <v>0</v>
      </c>
      <c r="O106" s="2016">
        <f>'NCD-2_NMHP'!Q23</f>
        <v>0</v>
      </c>
      <c r="P106" s="2027">
        <f t="shared" si="9"/>
        <v>0</v>
      </c>
      <c r="Q106" s="2013"/>
      <c r="R106" s="2016">
        <f>'NCD-2_NMHP'!T23</f>
        <v>0</v>
      </c>
      <c r="S106" s="2013"/>
      <c r="T106" s="2016">
        <f>'NCD-2_NMHP'!V23</f>
        <v>0.2</v>
      </c>
      <c r="U106" s="2015" t="s">
        <v>1790</v>
      </c>
      <c r="V106" s="2016">
        <f>'NCD-2_NMHP'!X23</f>
        <v>0</v>
      </c>
      <c r="W106" s="2013"/>
      <c r="X106" s="2028">
        <f t="shared" si="11"/>
        <v>0.2</v>
      </c>
      <c r="Y106" s="2011" t="str">
        <f t="shared" si="10"/>
        <v xml:space="preserve">     Detailed Justification &amp; Budget Calculaation is Placed at  NCD-2 _ NMHP  Annxeure,  Sl No-98 </v>
      </c>
      <c r="Z106" s="2469">
        <f>'NCD-2_NMHP'!G23</f>
        <v>0.2</v>
      </c>
      <c r="AA106" s="2469">
        <f t="shared" si="7"/>
        <v>0</v>
      </c>
    </row>
    <row r="107" spans="1:27" ht="43.5" customHeight="1">
      <c r="A107" s="4008"/>
      <c r="B107" s="4011" t="s">
        <v>113</v>
      </c>
      <c r="C107" s="4011" t="s">
        <v>114</v>
      </c>
      <c r="D107" s="1849">
        <v>99</v>
      </c>
      <c r="E107" s="1000" t="s">
        <v>115</v>
      </c>
      <c r="F107" s="2008">
        <f>'NCD-3_NPHCE'!H7</f>
        <v>0</v>
      </c>
      <c r="G107" s="2013"/>
      <c r="H107" s="2008">
        <f>'NCD-3_NPHCE'!J7</f>
        <v>0</v>
      </c>
      <c r="I107" s="2008">
        <f>'NCD-3_NPHCE'!K7</f>
        <v>0</v>
      </c>
      <c r="J107" s="2009">
        <f t="shared" si="8"/>
        <v>0</v>
      </c>
      <c r="K107" s="2013"/>
      <c r="L107" s="2008">
        <f>'NCD-3_NPHCE'!N7</f>
        <v>10</v>
      </c>
      <c r="M107" s="2015" t="s">
        <v>1836</v>
      </c>
      <c r="N107" s="2008">
        <f>'NCD-3_NPHCE'!P7</f>
        <v>0</v>
      </c>
      <c r="O107" s="2008">
        <f>'NCD-3_NPHCE'!Q7</f>
        <v>0</v>
      </c>
      <c r="P107" s="2009">
        <f t="shared" si="9"/>
        <v>0</v>
      </c>
      <c r="Q107" s="2013"/>
      <c r="R107" s="2008">
        <f>'NCD-3_NPHCE'!T7</f>
        <v>0</v>
      </c>
      <c r="S107" s="2013"/>
      <c r="T107" s="2008">
        <f>'NCD-3_NPHCE'!V7</f>
        <v>0</v>
      </c>
      <c r="U107" s="2014" t="s">
        <v>6877</v>
      </c>
      <c r="V107" s="2008">
        <f>'NCD-3_NPHCE'!X7</f>
        <v>0</v>
      </c>
      <c r="W107" s="2013"/>
      <c r="X107" s="2010">
        <f t="shared" si="11"/>
        <v>10</v>
      </c>
      <c r="Y107" s="2011" t="str">
        <f t="shared" si="10"/>
        <v xml:space="preserve">  Detailed Justification &amp; Budget Calculaation is Placed at  NCD-3 _ NPHCE  Annxeure,  Sl No-99   For OOC- Detailed out in Same Annexure </v>
      </c>
      <c r="Z107" s="2468">
        <f>'NCD-3_NPHCE'!G7</f>
        <v>10</v>
      </c>
      <c r="AA107" s="2469">
        <f t="shared" si="7"/>
        <v>0</v>
      </c>
    </row>
    <row r="108" spans="1:27" ht="43.5" customHeight="1">
      <c r="A108" s="4008"/>
      <c r="B108" s="4011"/>
      <c r="C108" s="4011"/>
      <c r="D108" s="1849">
        <v>100</v>
      </c>
      <c r="E108" s="1000" t="s">
        <v>116</v>
      </c>
      <c r="F108" s="2008">
        <f>'NCD-3_NPHCE'!H18</f>
        <v>0</v>
      </c>
      <c r="G108" s="2013"/>
      <c r="H108" s="2008">
        <f>'NCD-3_NPHCE'!J18</f>
        <v>0</v>
      </c>
      <c r="I108" s="2008">
        <f>'NCD-3_NPHCE'!K18</f>
        <v>0</v>
      </c>
      <c r="J108" s="2009">
        <f t="shared" si="8"/>
        <v>0</v>
      </c>
      <c r="K108" s="2013"/>
      <c r="L108" s="2008">
        <f>'NCD-3_NPHCE'!N18</f>
        <v>0</v>
      </c>
      <c r="M108" s="2013"/>
      <c r="N108" s="2008">
        <f>'NCD-3_NPHCE'!P18</f>
        <v>0</v>
      </c>
      <c r="O108" s="2008">
        <f>'NCD-3_NPHCE'!Q18</f>
        <v>0</v>
      </c>
      <c r="P108" s="2009">
        <f t="shared" si="9"/>
        <v>0</v>
      </c>
      <c r="Q108" s="2013"/>
      <c r="R108" s="2008">
        <f>'NCD-3_NPHCE'!T18</f>
        <v>0</v>
      </c>
      <c r="S108" s="2013"/>
      <c r="T108" s="2008">
        <f>'NCD-3_NPHCE'!V18</f>
        <v>7.4249999999999998</v>
      </c>
      <c r="U108" s="2015" t="s">
        <v>1837</v>
      </c>
      <c r="V108" s="2008">
        <f>'NCD-3_NPHCE'!X18</f>
        <v>0</v>
      </c>
      <c r="W108" s="2013"/>
      <c r="X108" s="2010">
        <f t="shared" si="11"/>
        <v>7.4249999999999998</v>
      </c>
      <c r="Y108" s="2011" t="str">
        <f t="shared" si="10"/>
        <v xml:space="preserve">     Detailed Justification &amp; Budget Calculaation is Placed at  NCD-3 _ NPHCE  Annxeure,  Sl No-100 </v>
      </c>
      <c r="Z108" s="2468">
        <f>'NCD-3_NPHCE'!G18</f>
        <v>7.4249999999999998</v>
      </c>
      <c r="AA108" s="2469">
        <f t="shared" si="7"/>
        <v>0</v>
      </c>
    </row>
    <row r="109" spans="1:27" ht="43.5" customHeight="1">
      <c r="A109" s="4008"/>
      <c r="B109" s="4011"/>
      <c r="C109" s="4011"/>
      <c r="D109" s="1849">
        <v>101</v>
      </c>
      <c r="E109" s="1000" t="s">
        <v>117</v>
      </c>
      <c r="F109" s="2008">
        <f>'NCD-3_NPHCE'!H26</f>
        <v>0</v>
      </c>
      <c r="G109" s="2013"/>
      <c r="H109" s="2008">
        <f>'NCD-3_NPHCE'!J26</f>
        <v>0</v>
      </c>
      <c r="I109" s="2008">
        <f>'NCD-3_NPHCE'!K26</f>
        <v>0</v>
      </c>
      <c r="J109" s="2009">
        <f t="shared" si="8"/>
        <v>0</v>
      </c>
      <c r="K109" s="2013"/>
      <c r="L109" s="2008">
        <f>'NCD-3_NPHCE'!N26</f>
        <v>58.829319999999996</v>
      </c>
      <c r="M109" s="2015" t="s">
        <v>1838</v>
      </c>
      <c r="N109" s="2008">
        <f>'NCD-3_NPHCE'!P26</f>
        <v>0</v>
      </c>
      <c r="O109" s="2008">
        <f>'NCD-3_NPHCE'!Q26</f>
        <v>0</v>
      </c>
      <c r="P109" s="2009">
        <f t="shared" si="9"/>
        <v>0</v>
      </c>
      <c r="Q109" s="2013"/>
      <c r="R109" s="2008">
        <f>'NCD-3_NPHCE'!T26</f>
        <v>0</v>
      </c>
      <c r="S109" s="2013"/>
      <c r="T109" s="2008">
        <f>'NCD-3_NPHCE'!V26</f>
        <v>0</v>
      </c>
      <c r="U109" s="2013"/>
      <c r="V109" s="2008">
        <f>'NCD-3_NPHCE'!X26</f>
        <v>0</v>
      </c>
      <c r="W109" s="2013"/>
      <c r="X109" s="2010">
        <f t="shared" si="11"/>
        <v>58.829319999999996</v>
      </c>
      <c r="Y109" s="2011" t="str">
        <f t="shared" si="10"/>
        <v xml:space="preserve">  Detailed Justification &amp; Budget Calculaation is Placed at  NCD-3 _ NPHCE  Annxeure,  Sl No-101    </v>
      </c>
      <c r="Z109" s="2468">
        <f>'NCD-3_NPHCE'!G26</f>
        <v>58.829319999999996</v>
      </c>
      <c r="AA109" s="2469">
        <f t="shared" si="7"/>
        <v>0</v>
      </c>
    </row>
    <row r="110" spans="1:27" s="185" customFormat="1" ht="43.5" customHeight="1">
      <c r="A110" s="4008"/>
      <c r="B110" s="4011"/>
      <c r="C110" s="4011"/>
      <c r="D110" s="1849">
        <v>102</v>
      </c>
      <c r="E110" s="1000" t="s">
        <v>118</v>
      </c>
      <c r="F110" s="2008">
        <f>'NCD-3_NPHCE'!H31</f>
        <v>0</v>
      </c>
      <c r="G110" s="2013"/>
      <c r="H110" s="2008">
        <f>'NCD-3_NPHCE'!J31</f>
        <v>0</v>
      </c>
      <c r="I110" s="2008">
        <f>'NCD-3_NPHCE'!K31</f>
        <v>0</v>
      </c>
      <c r="J110" s="2009">
        <f t="shared" si="8"/>
        <v>0</v>
      </c>
      <c r="K110" s="2013"/>
      <c r="L110" s="2008">
        <f>'NCD-3_NPHCE'!N31</f>
        <v>0</v>
      </c>
      <c r="M110" s="2013"/>
      <c r="N110" s="2008">
        <f>'NCD-3_NPHCE'!P31</f>
        <v>0</v>
      </c>
      <c r="O110" s="2008">
        <f>'NCD-3_NPHCE'!Q31</f>
        <v>0</v>
      </c>
      <c r="P110" s="2009">
        <f t="shared" si="9"/>
        <v>0</v>
      </c>
      <c r="Q110" s="2013"/>
      <c r="R110" s="2008">
        <f>'NCD-3_NPHCE'!T31</f>
        <v>0</v>
      </c>
      <c r="S110" s="2013"/>
      <c r="T110" s="2008">
        <f>'NCD-3_NPHCE'!V31</f>
        <v>0.1</v>
      </c>
      <c r="U110" s="2015" t="s">
        <v>1839</v>
      </c>
      <c r="V110" s="2008">
        <f>'NCD-3_NPHCE'!X31</f>
        <v>0</v>
      </c>
      <c r="W110" s="2013"/>
      <c r="X110" s="2010">
        <f t="shared" si="11"/>
        <v>0.1</v>
      </c>
      <c r="Y110" s="2011" t="str">
        <f t="shared" si="10"/>
        <v xml:space="preserve">     Detailed Justification &amp; Budget Calculaation is Placed at  NCD-3 _ NPHCE  Annxeure,  Sl No-102 </v>
      </c>
      <c r="Z110" s="3880">
        <f>'NCD-3_NPHCE'!G31</f>
        <v>0.1</v>
      </c>
      <c r="AA110" s="2469">
        <f t="shared" si="7"/>
        <v>0</v>
      </c>
    </row>
    <row r="111" spans="1:27" ht="43.5" customHeight="1">
      <c r="A111" s="4008"/>
      <c r="B111" s="4011"/>
      <c r="C111" s="4011"/>
      <c r="D111" s="1849">
        <v>103</v>
      </c>
      <c r="E111" s="1000" t="s">
        <v>22</v>
      </c>
      <c r="F111" s="2017"/>
      <c r="G111" s="2018"/>
      <c r="H111" s="2017"/>
      <c r="I111" s="2017"/>
      <c r="J111" s="2019"/>
      <c r="K111" s="2018"/>
      <c r="L111" s="2017"/>
      <c r="M111" s="2018"/>
      <c r="N111" s="2017"/>
      <c r="O111" s="2017"/>
      <c r="P111" s="2019"/>
      <c r="Q111" s="2018"/>
      <c r="R111" s="2017"/>
      <c r="S111" s="2018"/>
      <c r="T111" s="2017"/>
      <c r="U111" s="2018"/>
      <c r="V111" s="2017"/>
      <c r="W111" s="2018"/>
      <c r="X111" s="2020"/>
      <c r="Y111" s="2021" t="str">
        <f t="shared" si="10"/>
        <v xml:space="preserve">      </v>
      </c>
      <c r="AA111" s="2469">
        <f t="shared" si="7"/>
        <v>0</v>
      </c>
    </row>
    <row r="112" spans="1:27" ht="43.5" customHeight="1">
      <c r="A112" s="4008"/>
      <c r="B112" s="4011" t="s">
        <v>119</v>
      </c>
      <c r="C112" s="4011" t="s">
        <v>120</v>
      </c>
      <c r="D112" s="1849">
        <v>104</v>
      </c>
      <c r="E112" s="1000" t="s">
        <v>121</v>
      </c>
      <c r="F112" s="2008">
        <f>'NCD-4_NTCP'!H7</f>
        <v>0</v>
      </c>
      <c r="G112" s="2013"/>
      <c r="H112" s="2008">
        <f>'NCD-4_NTCP'!J7</f>
        <v>0</v>
      </c>
      <c r="I112" s="2008">
        <f>'NCD-4_NTCP'!K7</f>
        <v>0</v>
      </c>
      <c r="J112" s="2009">
        <f t="shared" si="8"/>
        <v>0</v>
      </c>
      <c r="K112" s="2013"/>
      <c r="L112" s="2008">
        <f>'NCD-4_NTCP'!N7</f>
        <v>0</v>
      </c>
      <c r="M112" s="2013"/>
      <c r="N112" s="2008">
        <f>'NCD-4_NTCP'!P7</f>
        <v>0</v>
      </c>
      <c r="O112" s="2008">
        <f>'NCD-4_NTCP'!Q7</f>
        <v>0</v>
      </c>
      <c r="P112" s="2009">
        <f t="shared" si="9"/>
        <v>0</v>
      </c>
      <c r="Q112" s="2013"/>
      <c r="R112" s="2008">
        <f>'NCD-4_NTCP'!T7</f>
        <v>0</v>
      </c>
      <c r="S112" s="2013"/>
      <c r="T112" s="2008">
        <f>'NCD-4_NTCP'!V7</f>
        <v>2.4800000000000004</v>
      </c>
      <c r="U112" s="2015" t="s">
        <v>1873</v>
      </c>
      <c r="V112" s="2008">
        <f>'NCD-4_NTCP'!X7</f>
        <v>0</v>
      </c>
      <c r="W112" s="2013"/>
      <c r="X112" s="2010">
        <f t="shared" si="11"/>
        <v>2.4800000000000004</v>
      </c>
      <c r="Y112" s="2011" t="str">
        <f t="shared" si="10"/>
        <v xml:space="preserve">     Detailed Justification &amp; Budget Calculaation is Placed at  NCD-4 _ NTCP  Annxeure,  Sl No-104 </v>
      </c>
      <c r="Z112" s="2468">
        <f>'NCD-4_NTCP'!G7</f>
        <v>2.4800000000000004</v>
      </c>
      <c r="AA112" s="2469">
        <f t="shared" si="7"/>
        <v>0</v>
      </c>
    </row>
    <row r="113" spans="1:27" ht="43.5" customHeight="1">
      <c r="A113" s="4008"/>
      <c r="B113" s="4011"/>
      <c r="C113" s="4011"/>
      <c r="D113" s="1849">
        <v>105</v>
      </c>
      <c r="E113" s="1000" t="s">
        <v>333</v>
      </c>
      <c r="F113" s="2008">
        <f>'NCD-4_NTCP'!H15</f>
        <v>0</v>
      </c>
      <c r="G113" s="2013"/>
      <c r="H113" s="2008">
        <f>'NCD-4_NTCP'!J15</f>
        <v>0</v>
      </c>
      <c r="I113" s="2008">
        <f>'NCD-4_NTCP'!K15</f>
        <v>0</v>
      </c>
      <c r="J113" s="2009">
        <f t="shared" si="8"/>
        <v>0</v>
      </c>
      <c r="K113" s="2013"/>
      <c r="L113" s="2008">
        <f>'NCD-4_NTCP'!N15</f>
        <v>0</v>
      </c>
      <c r="M113" s="2013"/>
      <c r="N113" s="2008">
        <f>'NCD-4_NTCP'!P15</f>
        <v>0</v>
      </c>
      <c r="O113" s="2008">
        <f>'NCD-4_NTCP'!Q15</f>
        <v>0</v>
      </c>
      <c r="P113" s="2009">
        <f t="shared" si="9"/>
        <v>0</v>
      </c>
      <c r="Q113" s="2013"/>
      <c r="R113" s="2008">
        <f>'NCD-4_NTCP'!T15</f>
        <v>0</v>
      </c>
      <c r="S113" s="2013"/>
      <c r="T113" s="2008">
        <f>'NCD-4_NTCP'!V15</f>
        <v>2.6700000000000004</v>
      </c>
      <c r="U113" s="2015" t="s">
        <v>1874</v>
      </c>
      <c r="V113" s="2008">
        <f>'NCD-4_NTCP'!X15</f>
        <v>0</v>
      </c>
      <c r="W113" s="2013"/>
      <c r="X113" s="2010">
        <f t="shared" si="11"/>
        <v>2.6700000000000004</v>
      </c>
      <c r="Y113" s="2011" t="str">
        <f t="shared" si="10"/>
        <v xml:space="preserve">     Detailed Justification &amp; Budget Calculaation is Placed at  NCD-4 _ NTCP  Annxeure,  Sl No-105 </v>
      </c>
      <c r="Z113" s="2468">
        <f>'NCD-4_NTCP'!G15</f>
        <v>2.6700000000000004</v>
      </c>
      <c r="AA113" s="2469">
        <f t="shared" si="7"/>
        <v>0</v>
      </c>
    </row>
    <row r="114" spans="1:27" ht="43.5" customHeight="1">
      <c r="A114" s="4008"/>
      <c r="B114" s="4011"/>
      <c r="C114" s="4011"/>
      <c r="D114" s="1849">
        <v>106</v>
      </c>
      <c r="E114" s="1000" t="s">
        <v>122</v>
      </c>
      <c r="F114" s="2008">
        <f>'NCD-4_NTCP'!H22</f>
        <v>0</v>
      </c>
      <c r="G114" s="2013"/>
      <c r="H114" s="2008">
        <f>'NCD-4_NTCP'!J22</f>
        <v>0</v>
      </c>
      <c r="I114" s="2008">
        <f>'NCD-4_NTCP'!K22</f>
        <v>0</v>
      </c>
      <c r="J114" s="2009">
        <f t="shared" si="8"/>
        <v>0</v>
      </c>
      <c r="K114" s="2013"/>
      <c r="L114" s="2008">
        <f>'NCD-4_NTCP'!N22</f>
        <v>2</v>
      </c>
      <c r="M114" s="2015" t="s">
        <v>1875</v>
      </c>
      <c r="N114" s="2008">
        <f>'NCD-4_NTCP'!P22</f>
        <v>0</v>
      </c>
      <c r="O114" s="2008">
        <f>'NCD-4_NTCP'!Q22</f>
        <v>2</v>
      </c>
      <c r="P114" s="2009">
        <f t="shared" si="9"/>
        <v>2</v>
      </c>
      <c r="Q114" s="2014" t="s">
        <v>6834</v>
      </c>
      <c r="R114" s="2008">
        <f>'NCD-4_NTCP'!T22</f>
        <v>0</v>
      </c>
      <c r="S114" s="2013"/>
      <c r="T114" s="2008">
        <f>'NCD-4_NTCP'!V22</f>
        <v>0</v>
      </c>
      <c r="U114" s="2013"/>
      <c r="V114" s="2008">
        <f>'NCD-4_NTCP'!X22</f>
        <v>0</v>
      </c>
      <c r="W114" s="2013"/>
      <c r="X114" s="2010">
        <f t="shared" si="11"/>
        <v>4</v>
      </c>
      <c r="Y114" s="2011" t="str">
        <f t="shared" si="10"/>
        <v xml:space="preserve">  Detailed Justification &amp; Budget Calculaation is Placed at  NCD-4 _ NTCP  Annxeure,  Sl No-106 For Drugs- Detailed out in Same Annexure   </v>
      </c>
      <c r="Z114" s="2469">
        <f>'NCD-4_NTCP'!G22</f>
        <v>4</v>
      </c>
      <c r="AA114" s="2469">
        <f t="shared" si="7"/>
        <v>0</v>
      </c>
    </row>
    <row r="115" spans="1:27" ht="43.5" customHeight="1">
      <c r="A115" s="4008"/>
      <c r="B115" s="4011" t="s">
        <v>123</v>
      </c>
      <c r="C115" s="4011" t="s">
        <v>279</v>
      </c>
      <c r="D115" s="1849">
        <v>107</v>
      </c>
      <c r="E115" s="1000" t="s">
        <v>124</v>
      </c>
      <c r="F115" s="2008">
        <f>'NCD-5_NP-NCD'!H7</f>
        <v>0</v>
      </c>
      <c r="G115" s="2013"/>
      <c r="H115" s="2008">
        <f>'NCD-5_NP-NCD'!J7</f>
        <v>0</v>
      </c>
      <c r="I115" s="2008">
        <f>'NCD-5_NP-NCD'!K7</f>
        <v>0</v>
      </c>
      <c r="J115" s="2009">
        <f t="shared" si="8"/>
        <v>0</v>
      </c>
      <c r="K115" s="2013"/>
      <c r="L115" s="2008">
        <f>'NCD-5_NP-NCD'!N7</f>
        <v>0</v>
      </c>
      <c r="M115" s="2013"/>
      <c r="N115" s="2008">
        <f>'NCD-5_NP-NCD'!P7</f>
        <v>0</v>
      </c>
      <c r="O115" s="2008">
        <f>'NCD-5_NP-NCD'!Q7</f>
        <v>0</v>
      </c>
      <c r="P115" s="2009">
        <f t="shared" si="9"/>
        <v>0</v>
      </c>
      <c r="Q115" s="2013"/>
      <c r="R115" s="2008">
        <f>'NCD-5_NP-NCD'!T7</f>
        <v>0</v>
      </c>
      <c r="S115" s="2013"/>
      <c r="T115" s="2008">
        <f>'NCD-5_NP-NCD'!V7</f>
        <v>0.84000000000000008</v>
      </c>
      <c r="U115" s="2015" t="s">
        <v>1976</v>
      </c>
      <c r="V115" s="2008">
        <f>'NCD-5_NP-NCD'!X7</f>
        <v>0</v>
      </c>
      <c r="W115" s="2013"/>
      <c r="X115" s="2010">
        <f t="shared" si="11"/>
        <v>0.84000000000000008</v>
      </c>
      <c r="Y115" s="2011" t="str">
        <f t="shared" si="10"/>
        <v xml:space="preserve">     Detailed Justification &amp; Budget Calculaation is Placed at  NCD-5 _ NP-NCD  Annxeure,  Sl No-107 </v>
      </c>
      <c r="Z115" s="2468">
        <f>'NCD-5_NP-NCD'!G7</f>
        <v>0.84000000000000008</v>
      </c>
      <c r="AA115" s="2469">
        <f t="shared" si="7"/>
        <v>0</v>
      </c>
    </row>
    <row r="116" spans="1:27" ht="43.5" customHeight="1">
      <c r="A116" s="4008"/>
      <c r="B116" s="4011"/>
      <c r="C116" s="4011"/>
      <c r="D116" s="1849">
        <v>108</v>
      </c>
      <c r="E116" s="1000" t="s">
        <v>125</v>
      </c>
      <c r="F116" s="2008">
        <f>'NCD-5_NP-NCD'!H15</f>
        <v>0</v>
      </c>
      <c r="G116" s="2013"/>
      <c r="H116" s="2008">
        <f>'NCD-5_NP-NCD'!J15</f>
        <v>0</v>
      </c>
      <c r="I116" s="2008">
        <f>'NCD-5_NP-NCD'!K15</f>
        <v>0</v>
      </c>
      <c r="J116" s="2009">
        <f t="shared" si="8"/>
        <v>0</v>
      </c>
      <c r="K116" s="2013"/>
      <c r="L116" s="2008">
        <f>'NCD-5_NP-NCD'!N15</f>
        <v>0</v>
      </c>
      <c r="M116" s="2013"/>
      <c r="N116" s="2008">
        <f>'NCD-5_NP-NCD'!P15</f>
        <v>0</v>
      </c>
      <c r="O116" s="2008">
        <f>'NCD-5_NP-NCD'!Q15</f>
        <v>0</v>
      </c>
      <c r="P116" s="2009">
        <f t="shared" si="9"/>
        <v>0</v>
      </c>
      <c r="Q116" s="2013"/>
      <c r="R116" s="2008">
        <f>'NCD-5_NP-NCD'!T15</f>
        <v>0</v>
      </c>
      <c r="S116" s="2013"/>
      <c r="T116" s="2008">
        <f>'NCD-5_NP-NCD'!V15</f>
        <v>3.84</v>
      </c>
      <c r="U116" s="2015" t="s">
        <v>1977</v>
      </c>
      <c r="V116" s="2008">
        <f>'NCD-5_NP-NCD'!X15</f>
        <v>0</v>
      </c>
      <c r="W116" s="2013"/>
      <c r="X116" s="2010">
        <f t="shared" si="11"/>
        <v>3.84</v>
      </c>
      <c r="Y116" s="2011" t="str">
        <f t="shared" si="10"/>
        <v xml:space="preserve">     Detailed Justification &amp; Budget Calculaation is Placed at  NCD-5 _ NP-NCD  Annxeure,  Sl No-108 </v>
      </c>
      <c r="Z116" s="2468">
        <f>'NCD-5_NP-NCD'!G15</f>
        <v>3.84</v>
      </c>
      <c r="AA116" s="2469">
        <f t="shared" si="7"/>
        <v>0</v>
      </c>
    </row>
    <row r="117" spans="1:27" ht="43.5" customHeight="1">
      <c r="A117" s="4008"/>
      <c r="B117" s="4011"/>
      <c r="C117" s="4011"/>
      <c r="D117" s="1849">
        <v>109</v>
      </c>
      <c r="E117" s="1000" t="s">
        <v>126</v>
      </c>
      <c r="F117" s="2008">
        <f>'NCD-5_NP-NCD'!H25</f>
        <v>0</v>
      </c>
      <c r="G117" s="2013"/>
      <c r="H117" s="2008">
        <f>'NCD-5_NP-NCD'!J25</f>
        <v>0</v>
      </c>
      <c r="I117" s="2008">
        <f>'NCD-5_NP-NCD'!K25</f>
        <v>0</v>
      </c>
      <c r="J117" s="2009">
        <f t="shared" si="8"/>
        <v>0</v>
      </c>
      <c r="K117" s="2013"/>
      <c r="L117" s="2008">
        <f>'NCD-5_NP-NCD'!N25</f>
        <v>0</v>
      </c>
      <c r="M117" s="2013"/>
      <c r="N117" s="2008">
        <f>'NCD-5_NP-NCD'!P25</f>
        <v>0</v>
      </c>
      <c r="O117" s="2008">
        <f>'NCD-5_NP-NCD'!Q25</f>
        <v>0</v>
      </c>
      <c r="P117" s="2009">
        <f t="shared" si="9"/>
        <v>0</v>
      </c>
      <c r="Q117" s="2013"/>
      <c r="R117" s="2008">
        <f>'NCD-5_NP-NCD'!T25</f>
        <v>36.875749999999996</v>
      </c>
      <c r="S117" s="2015" t="s">
        <v>1978</v>
      </c>
      <c r="T117" s="2008">
        <f>'NCD-5_NP-NCD'!V25</f>
        <v>24</v>
      </c>
      <c r="U117" s="2014" t="s">
        <v>6877</v>
      </c>
      <c r="V117" s="2008">
        <f>'NCD-5_NP-NCD'!X25</f>
        <v>0</v>
      </c>
      <c r="W117" s="2013"/>
      <c r="X117" s="2010">
        <f t="shared" si="11"/>
        <v>60.875749999999996</v>
      </c>
      <c r="Y117" s="2011" t="str">
        <f t="shared" si="10"/>
        <v xml:space="preserve">    Detailed Justification &amp; Budget Calculaation is Placed at  NCD-5 _ NP-NCD  Annxeure,  Sl No-109 For OOC- Detailed out in Same Annexure </v>
      </c>
      <c r="Z117" s="2468">
        <f>'NCD-5_NP-NCD'!G25</f>
        <v>60.875749999999996</v>
      </c>
      <c r="AA117" s="2469">
        <f t="shared" si="7"/>
        <v>0</v>
      </c>
    </row>
    <row r="118" spans="1:27" ht="43.5" customHeight="1">
      <c r="A118" s="4008"/>
      <c r="B118" s="4011"/>
      <c r="C118" s="4011"/>
      <c r="D118" s="1849">
        <v>110</v>
      </c>
      <c r="E118" s="1000" t="s">
        <v>280</v>
      </c>
      <c r="F118" s="2008">
        <f>'NCD-5_NP-NCD'!H43</f>
        <v>0</v>
      </c>
      <c r="G118" s="2013"/>
      <c r="H118" s="2008">
        <f>'NCD-5_NP-NCD'!J43</f>
        <v>0</v>
      </c>
      <c r="I118" s="2008">
        <f>'NCD-5_NP-NCD'!K43</f>
        <v>0</v>
      </c>
      <c r="J118" s="2009">
        <f t="shared" si="8"/>
        <v>0</v>
      </c>
      <c r="K118" s="2013"/>
      <c r="L118" s="2008">
        <f>'NCD-5_NP-NCD'!N43</f>
        <v>0</v>
      </c>
      <c r="M118" s="2013"/>
      <c r="N118" s="2008">
        <f>'NCD-5_NP-NCD'!P43</f>
        <v>0</v>
      </c>
      <c r="O118" s="2008">
        <f>'NCD-5_NP-NCD'!Q43</f>
        <v>0</v>
      </c>
      <c r="P118" s="2009">
        <f t="shared" si="9"/>
        <v>0</v>
      </c>
      <c r="Q118" s="2013"/>
      <c r="R118" s="2008">
        <f>'NCD-5_NP-NCD'!T43</f>
        <v>0</v>
      </c>
      <c r="S118" s="2015" t="s">
        <v>1979</v>
      </c>
      <c r="T118" s="2008">
        <f>'NCD-5_NP-NCD'!V43</f>
        <v>0</v>
      </c>
      <c r="U118" s="2014" t="s">
        <v>6877</v>
      </c>
      <c r="V118" s="2008">
        <f>'NCD-5_NP-NCD'!X43</f>
        <v>0</v>
      </c>
      <c r="W118" s="2013"/>
      <c r="X118" s="2010">
        <f t="shared" si="11"/>
        <v>0</v>
      </c>
      <c r="Y118" s="2011" t="str">
        <f t="shared" si="10"/>
        <v xml:space="preserve">    Detailed Justification &amp; Budget Calculaation is Placed at  NCD-5 _ NP-NCD  Annxeure,  Sl No-110 For OOC- Detailed out in Same Annexure </v>
      </c>
      <c r="Z118" s="2468">
        <f>'NCD-5_NP-NCD'!G43</f>
        <v>0</v>
      </c>
      <c r="AA118" s="2469">
        <f t="shared" si="7"/>
        <v>0</v>
      </c>
    </row>
    <row r="119" spans="1:27" ht="43.5" customHeight="1">
      <c r="A119" s="4008"/>
      <c r="B119" s="4011"/>
      <c r="C119" s="4011"/>
      <c r="D119" s="1849">
        <v>111</v>
      </c>
      <c r="E119" s="1000" t="s">
        <v>22</v>
      </c>
      <c r="F119" s="2017"/>
      <c r="G119" s="2018"/>
      <c r="H119" s="2017"/>
      <c r="I119" s="2017"/>
      <c r="J119" s="2019"/>
      <c r="K119" s="2018"/>
      <c r="L119" s="2017"/>
      <c r="M119" s="2018"/>
      <c r="N119" s="2017"/>
      <c r="O119" s="2017"/>
      <c r="P119" s="2019"/>
      <c r="Q119" s="2018"/>
      <c r="R119" s="2017"/>
      <c r="S119" s="2018"/>
      <c r="T119" s="2017"/>
      <c r="U119" s="2018"/>
      <c r="V119" s="2017"/>
      <c r="W119" s="2018"/>
      <c r="X119" s="2020"/>
      <c r="Y119" s="2021" t="str">
        <f t="shared" si="10"/>
        <v xml:space="preserve">      </v>
      </c>
      <c r="AA119" s="2469">
        <f t="shared" si="7"/>
        <v>0</v>
      </c>
    </row>
    <row r="120" spans="1:27" ht="43.5" customHeight="1">
      <c r="A120" s="4008"/>
      <c r="B120" s="4009" t="s">
        <v>127</v>
      </c>
      <c r="C120" s="4009" t="s">
        <v>128</v>
      </c>
      <c r="D120" s="1849">
        <v>112</v>
      </c>
      <c r="E120" s="1000" t="s">
        <v>129</v>
      </c>
      <c r="F120" s="2008">
        <f>'NCD-6_PMNDP'!H7</f>
        <v>0</v>
      </c>
      <c r="G120" s="2013"/>
      <c r="H120" s="2008">
        <f>'NCD-6_PMNDP'!J7</f>
        <v>0</v>
      </c>
      <c r="I120" s="2008">
        <f>'NCD-6_PMNDP'!K7</f>
        <v>0</v>
      </c>
      <c r="J120" s="2009">
        <f t="shared" si="8"/>
        <v>0</v>
      </c>
      <c r="K120" s="2013"/>
      <c r="L120" s="2008">
        <f>'NCD-6_PMNDP'!N7</f>
        <v>24</v>
      </c>
      <c r="M120" s="2015" t="s">
        <v>1993</v>
      </c>
      <c r="N120" s="2008">
        <f>'NCD-6_PMNDP'!P7</f>
        <v>0</v>
      </c>
      <c r="O120" s="2008">
        <f>'NCD-6_PMNDP'!Q7</f>
        <v>0</v>
      </c>
      <c r="P120" s="2009">
        <f t="shared" si="9"/>
        <v>0</v>
      </c>
      <c r="Q120" s="2013"/>
      <c r="R120" s="2008">
        <f>'NCD-6_PMNDP'!T7</f>
        <v>0</v>
      </c>
      <c r="S120" s="2013"/>
      <c r="T120" s="2008">
        <f>'NCD-6_PMNDP'!V7</f>
        <v>140.66577000000001</v>
      </c>
      <c r="U120" s="2014" t="s">
        <v>6877</v>
      </c>
      <c r="V120" s="2008">
        <f>'NCD-6_PMNDP'!X7</f>
        <v>0</v>
      </c>
      <c r="W120" s="2013"/>
      <c r="X120" s="2010">
        <f t="shared" si="11"/>
        <v>164.66577000000001</v>
      </c>
      <c r="Y120" s="2011" t="str">
        <f t="shared" si="10"/>
        <v xml:space="preserve">  Detailed Justification &amp; Budget Calculaation is Placed at  NCD-6 _ PMNDP  Annxeure,  Sl No-112   For OOC- Detailed out in Same Annexure </v>
      </c>
      <c r="Z120" s="2468">
        <f>'NCD-6_PMNDP'!G7</f>
        <v>164.66577000000001</v>
      </c>
      <c r="AA120" s="2469">
        <f t="shared" si="7"/>
        <v>0</v>
      </c>
    </row>
    <row r="121" spans="1:27" ht="43.5" customHeight="1">
      <c r="A121" s="4008"/>
      <c r="B121" s="4009"/>
      <c r="C121" s="4009"/>
      <c r="D121" s="1849">
        <v>113</v>
      </c>
      <c r="E121" s="1000" t="s">
        <v>130</v>
      </c>
      <c r="F121" s="2008">
        <f>'NCD-6_PMNDP'!H14</f>
        <v>0</v>
      </c>
      <c r="G121" s="2013"/>
      <c r="H121" s="2008">
        <f>'NCD-6_PMNDP'!J14</f>
        <v>0</v>
      </c>
      <c r="I121" s="2008">
        <f>'NCD-6_PMNDP'!K14</f>
        <v>0</v>
      </c>
      <c r="J121" s="2009">
        <f t="shared" si="8"/>
        <v>0</v>
      </c>
      <c r="K121" s="2013"/>
      <c r="L121" s="2008">
        <f>'NCD-6_PMNDP'!N14</f>
        <v>0</v>
      </c>
      <c r="M121" s="2013"/>
      <c r="N121" s="2008">
        <f>'NCD-6_PMNDP'!P14</f>
        <v>0</v>
      </c>
      <c r="O121" s="2008">
        <f>'NCD-6_PMNDP'!Q14</f>
        <v>0</v>
      </c>
      <c r="P121" s="2009">
        <f t="shared" si="9"/>
        <v>0</v>
      </c>
      <c r="Q121" s="2013"/>
      <c r="R121" s="2008">
        <f>'NCD-6_PMNDP'!T14</f>
        <v>0</v>
      </c>
      <c r="S121" s="2013"/>
      <c r="T121" s="2008">
        <f>'NCD-6_PMNDP'!V14</f>
        <v>0</v>
      </c>
      <c r="U121" s="2015" t="s">
        <v>1994</v>
      </c>
      <c r="V121" s="2008">
        <f>'NCD-6_PMNDP'!X14</f>
        <v>0</v>
      </c>
      <c r="W121" s="2013"/>
      <c r="X121" s="2010">
        <f t="shared" si="11"/>
        <v>0</v>
      </c>
      <c r="Y121" s="2011" t="str">
        <f t="shared" si="10"/>
        <v xml:space="preserve">     Detailed Justification &amp; Budget Calculaation is Placed at  NCD-6 _ PMNDP  Annxeure,  Sl No-113 </v>
      </c>
      <c r="Z121" s="2468">
        <f>'NCD-6_PMNDP'!G14</f>
        <v>0</v>
      </c>
      <c r="AA121" s="2469">
        <f t="shared" si="7"/>
        <v>0</v>
      </c>
    </row>
    <row r="122" spans="1:27" ht="43.5" customHeight="1">
      <c r="A122" s="4008"/>
      <c r="B122" s="1849" t="s">
        <v>131</v>
      </c>
      <c r="C122" s="1849" t="s">
        <v>132</v>
      </c>
      <c r="D122" s="1849">
        <v>114</v>
      </c>
      <c r="E122" s="1000" t="s">
        <v>133</v>
      </c>
      <c r="F122" s="2008">
        <f>'NCD-7_NPCCHH'!H7</f>
        <v>0</v>
      </c>
      <c r="G122" s="2013"/>
      <c r="H122" s="2008">
        <f>'NCD-7_NPCCHH'!J7</f>
        <v>0</v>
      </c>
      <c r="I122" s="2008">
        <f>'NCD-7_NPCCHH'!K7</f>
        <v>0</v>
      </c>
      <c r="J122" s="2009">
        <f t="shared" si="8"/>
        <v>0</v>
      </c>
      <c r="K122" s="2013"/>
      <c r="L122" s="2008">
        <f>'NCD-7_NPCCHH'!N7</f>
        <v>0</v>
      </c>
      <c r="M122" s="2013"/>
      <c r="N122" s="2008">
        <f>'NCD-7_NPCCHH'!P7</f>
        <v>0</v>
      </c>
      <c r="O122" s="2008">
        <f>'NCD-7_NPCCHH'!Q7</f>
        <v>0</v>
      </c>
      <c r="P122" s="2009">
        <f t="shared" si="9"/>
        <v>0</v>
      </c>
      <c r="Q122" s="2013"/>
      <c r="R122" s="2008">
        <f>'NCD-7_NPCCHH'!T7</f>
        <v>0</v>
      </c>
      <c r="S122" s="2013"/>
      <c r="T122" s="2008">
        <f>'NCD-7_NPCCHH'!V7</f>
        <v>12.5</v>
      </c>
      <c r="U122" s="2015" t="s">
        <v>2074</v>
      </c>
      <c r="V122" s="2008">
        <f>'NCD-7_NPCCHH'!X7</f>
        <v>0</v>
      </c>
      <c r="W122" s="2013"/>
      <c r="X122" s="2010">
        <f t="shared" si="11"/>
        <v>12.5</v>
      </c>
      <c r="Y122" s="2011" t="str">
        <f t="shared" si="10"/>
        <v xml:space="preserve">     Detailed Justification &amp; Budget Calculaation is Placed at  NCD-7 _ NPCCHH  Annxeure,  Sl No-114 </v>
      </c>
      <c r="Z122" s="2468">
        <f>'NCD-7_NPCCHH'!G7</f>
        <v>12.5</v>
      </c>
      <c r="AA122" s="2469">
        <f t="shared" si="7"/>
        <v>0</v>
      </c>
    </row>
    <row r="123" spans="1:27" ht="43.5" customHeight="1">
      <c r="A123" s="4008"/>
      <c r="B123" s="4009" t="s">
        <v>134</v>
      </c>
      <c r="C123" s="4009" t="s">
        <v>135</v>
      </c>
      <c r="D123" s="1849">
        <v>115</v>
      </c>
      <c r="E123" s="1000" t="s">
        <v>136</v>
      </c>
      <c r="F123" s="2008">
        <f>'NCD-8_NOHP'!H7</f>
        <v>0</v>
      </c>
      <c r="G123" s="2013"/>
      <c r="H123" s="2008">
        <f>'NCD-8_NOHP'!J7</f>
        <v>0</v>
      </c>
      <c r="I123" s="2008">
        <f>'NCD-8_NOHP'!K7</f>
        <v>0</v>
      </c>
      <c r="J123" s="2009">
        <f t="shared" si="8"/>
        <v>0</v>
      </c>
      <c r="K123" s="2013"/>
      <c r="L123" s="2008">
        <f>'NCD-8_NOHP'!N7</f>
        <v>0</v>
      </c>
      <c r="M123" s="2015" t="s">
        <v>2075</v>
      </c>
      <c r="N123" s="2008">
        <f>'NCD-8_NOHP'!P7</f>
        <v>0</v>
      </c>
      <c r="O123" s="2008">
        <f>'NCD-8_NOHP'!Q7</f>
        <v>0</v>
      </c>
      <c r="P123" s="2009">
        <f t="shared" si="9"/>
        <v>0</v>
      </c>
      <c r="Q123" s="2013"/>
      <c r="R123" s="2008">
        <f>'NCD-8_NOHP'!T7</f>
        <v>0</v>
      </c>
      <c r="S123" s="2013"/>
      <c r="T123" s="2008">
        <f>'NCD-8_NOHP'!V7</f>
        <v>2.5</v>
      </c>
      <c r="U123" s="2014" t="s">
        <v>6877</v>
      </c>
      <c r="V123" s="2008">
        <f>'NCD-8_NOHP'!X7</f>
        <v>0</v>
      </c>
      <c r="W123" s="2013"/>
      <c r="X123" s="2010">
        <f t="shared" si="11"/>
        <v>2.5</v>
      </c>
      <c r="Y123" s="2011" t="str">
        <f t="shared" si="10"/>
        <v xml:space="preserve">  Detailed Justification &amp; Budget Calculaation is Placed at  NCD-8 _ NOHP  Annxeure,  Sl No-115   For OOC- Detailed out in Same Annexure </v>
      </c>
      <c r="Z123" s="2469">
        <f>'NCD-8_NOHP'!G7</f>
        <v>2.5</v>
      </c>
      <c r="AA123" s="2469">
        <f t="shared" si="7"/>
        <v>0</v>
      </c>
    </row>
    <row r="124" spans="1:27" ht="43.5" customHeight="1">
      <c r="A124" s="4008"/>
      <c r="B124" s="4009"/>
      <c r="C124" s="4009"/>
      <c r="D124" s="1849">
        <v>116</v>
      </c>
      <c r="E124" s="1000" t="s">
        <v>137</v>
      </c>
      <c r="F124" s="2008">
        <f>'NCD-8_NOHP'!H15</f>
        <v>0</v>
      </c>
      <c r="G124" s="2013"/>
      <c r="H124" s="2008">
        <f>'NCD-8_NOHP'!J15</f>
        <v>0</v>
      </c>
      <c r="I124" s="2008">
        <f>'NCD-8_NOHP'!K15</f>
        <v>0</v>
      </c>
      <c r="J124" s="2009">
        <f t="shared" si="8"/>
        <v>0</v>
      </c>
      <c r="K124" s="2013"/>
      <c r="L124" s="2008">
        <f>'NCD-8_NOHP'!N15</f>
        <v>0</v>
      </c>
      <c r="M124" s="2015" t="s">
        <v>2076</v>
      </c>
      <c r="N124" s="2008">
        <f>'NCD-8_NOHP'!P15</f>
        <v>0</v>
      </c>
      <c r="O124" s="2008">
        <f>'NCD-8_NOHP'!Q15</f>
        <v>0</v>
      </c>
      <c r="P124" s="2009">
        <f t="shared" si="9"/>
        <v>0</v>
      </c>
      <c r="Q124" s="2013"/>
      <c r="R124" s="2008">
        <f>'NCD-8_NOHP'!T15</f>
        <v>0</v>
      </c>
      <c r="S124" s="2013"/>
      <c r="T124" s="2008">
        <f>'NCD-8_NOHP'!V15</f>
        <v>5.2</v>
      </c>
      <c r="U124" s="2014" t="s">
        <v>6877</v>
      </c>
      <c r="V124" s="2008">
        <f>'NCD-8_NOHP'!X15</f>
        <v>0</v>
      </c>
      <c r="W124" s="2013"/>
      <c r="X124" s="2010">
        <f t="shared" si="11"/>
        <v>5.2</v>
      </c>
      <c r="Y124" s="2011" t="str">
        <f t="shared" si="10"/>
        <v xml:space="preserve">  Detailed Justification &amp; Budget Calculaation is Placed at  NCD-8 _ NOHP  Annxeure,  Sl No-116   For OOC- Detailed out in Same Annexure </v>
      </c>
      <c r="Z124" s="2469">
        <f>'NCD-8_NOHP'!G15</f>
        <v>5.2</v>
      </c>
      <c r="AA124" s="2469">
        <f t="shared" si="7"/>
        <v>0</v>
      </c>
    </row>
    <row r="125" spans="1:27" ht="43.5" customHeight="1">
      <c r="A125" s="4008"/>
      <c r="B125" s="4009"/>
      <c r="C125" s="4009"/>
      <c r="D125" s="1849">
        <v>117</v>
      </c>
      <c r="E125" s="1000" t="s">
        <v>138</v>
      </c>
      <c r="F125" s="2008">
        <f>'NCD-8_NOHP'!H20</f>
        <v>0</v>
      </c>
      <c r="G125" s="2013"/>
      <c r="H125" s="2008">
        <f>'NCD-8_NOHP'!J20</f>
        <v>0</v>
      </c>
      <c r="I125" s="2008">
        <f>'NCD-8_NOHP'!K20</f>
        <v>0</v>
      </c>
      <c r="J125" s="2009">
        <f t="shared" si="8"/>
        <v>0</v>
      </c>
      <c r="K125" s="2013"/>
      <c r="L125" s="2008">
        <f>'NCD-8_NOHP'!N20</f>
        <v>0</v>
      </c>
      <c r="M125" s="2013"/>
      <c r="N125" s="2008">
        <f>'NCD-8_NOHP'!P20</f>
        <v>0</v>
      </c>
      <c r="O125" s="2008">
        <f>'NCD-8_NOHP'!Q20</f>
        <v>0</v>
      </c>
      <c r="P125" s="2009">
        <f t="shared" si="9"/>
        <v>0</v>
      </c>
      <c r="Q125" s="2013"/>
      <c r="R125" s="2008">
        <f>'NCD-8_NOHP'!T20</f>
        <v>0</v>
      </c>
      <c r="S125" s="2013"/>
      <c r="T125" s="2008">
        <f>'NCD-8_NOHP'!V20</f>
        <v>0</v>
      </c>
      <c r="U125" s="2013"/>
      <c r="V125" s="2008">
        <f>'NCD-8_NOHP'!X20</f>
        <v>0</v>
      </c>
      <c r="W125" s="2013"/>
      <c r="X125" s="2010">
        <f t="shared" si="11"/>
        <v>0</v>
      </c>
      <c r="Y125" s="2023" t="s">
        <v>1158</v>
      </c>
      <c r="Z125" s="2469">
        <f>'NCD-8_NOHP'!G20</f>
        <v>0</v>
      </c>
      <c r="AA125" s="2469">
        <f t="shared" si="7"/>
        <v>0</v>
      </c>
    </row>
    <row r="126" spans="1:27" ht="43.5" customHeight="1">
      <c r="A126" s="4008"/>
      <c r="B126" s="4009"/>
      <c r="C126" s="4009"/>
      <c r="D126" s="1849">
        <v>118</v>
      </c>
      <c r="E126" s="1000" t="s">
        <v>22</v>
      </c>
      <c r="F126" s="2017"/>
      <c r="G126" s="2018"/>
      <c r="H126" s="2017"/>
      <c r="I126" s="2017"/>
      <c r="J126" s="2019"/>
      <c r="K126" s="2018"/>
      <c r="L126" s="2017"/>
      <c r="M126" s="2018"/>
      <c r="N126" s="2017"/>
      <c r="O126" s="2017"/>
      <c r="P126" s="2019"/>
      <c r="Q126" s="2018"/>
      <c r="R126" s="2017"/>
      <c r="S126" s="2018"/>
      <c r="T126" s="2017"/>
      <c r="U126" s="2018"/>
      <c r="V126" s="2017"/>
      <c r="W126" s="2018"/>
      <c r="X126" s="2029"/>
      <c r="Y126" s="2021" t="str">
        <f t="shared" si="10"/>
        <v xml:space="preserve">      </v>
      </c>
      <c r="AA126" s="2469">
        <f t="shared" si="7"/>
        <v>0</v>
      </c>
    </row>
    <row r="127" spans="1:27" ht="43.5" customHeight="1">
      <c r="A127" s="4008"/>
      <c r="B127" s="1849" t="s">
        <v>139</v>
      </c>
      <c r="C127" s="1849" t="s">
        <v>140</v>
      </c>
      <c r="D127" s="1849">
        <v>119</v>
      </c>
      <c r="E127" s="1000" t="s">
        <v>141</v>
      </c>
      <c r="F127" s="2008">
        <f>'NCD-9_NPPC'!H6</f>
        <v>0</v>
      </c>
      <c r="G127" s="2013"/>
      <c r="H127" s="2008">
        <f>'NCD-9_NPPC'!J6</f>
        <v>0</v>
      </c>
      <c r="I127" s="2008">
        <f>'NCD-9_NPPC'!K6</f>
        <v>0</v>
      </c>
      <c r="J127" s="2009">
        <f t="shared" si="8"/>
        <v>0</v>
      </c>
      <c r="K127" s="2013"/>
      <c r="L127" s="2008">
        <f>'NCD-9_NPPC'!N6</f>
        <v>0</v>
      </c>
      <c r="M127" s="2013"/>
      <c r="N127" s="2008">
        <f>'NCD-9_NPPC'!P6</f>
        <v>0</v>
      </c>
      <c r="O127" s="2008">
        <f>'NCD-9_NPPC'!Q6</f>
        <v>0</v>
      </c>
      <c r="P127" s="2009">
        <f t="shared" si="9"/>
        <v>0</v>
      </c>
      <c r="Q127" s="2013"/>
      <c r="R127" s="2008">
        <f>'NCD-9_NPPC'!T6</f>
        <v>0</v>
      </c>
      <c r="S127" s="2013"/>
      <c r="T127" s="2008">
        <f>'NCD-9_NPPC'!V6</f>
        <v>5</v>
      </c>
      <c r="U127" s="2015" t="s">
        <v>2077</v>
      </c>
      <c r="V127" s="2008">
        <f>'NCD-9_NPPC'!X6</f>
        <v>0</v>
      </c>
      <c r="W127" s="2013"/>
      <c r="X127" s="2010">
        <f t="shared" si="11"/>
        <v>5</v>
      </c>
      <c r="Y127" s="2011" t="str">
        <f t="shared" si="10"/>
        <v xml:space="preserve">     Detailed Justification &amp; Budget Calculaation is Placed at  NCD-9 _ NPPC  Annxeure,  Sl No-119 </v>
      </c>
      <c r="Z127" s="2468">
        <f>'NCD-9_NPPC'!G6</f>
        <v>5</v>
      </c>
      <c r="AA127" s="2469">
        <f t="shared" si="7"/>
        <v>0</v>
      </c>
    </row>
    <row r="128" spans="1:27" ht="43.5" customHeight="1">
      <c r="A128" s="4008"/>
      <c r="B128" s="2030" t="s">
        <v>142</v>
      </c>
      <c r="C128" s="2030" t="s">
        <v>143</v>
      </c>
      <c r="D128" s="2030">
        <v>120</v>
      </c>
      <c r="E128" s="2007" t="s">
        <v>144</v>
      </c>
      <c r="F128" s="2016">
        <f>'NCD-10 NPPCF'!H6</f>
        <v>0</v>
      </c>
      <c r="G128" s="2031"/>
      <c r="H128" s="2016">
        <f>'NCD-10 NPPCF'!J6</f>
        <v>0</v>
      </c>
      <c r="I128" s="2016">
        <f>'NCD-10 NPPCF'!K6</f>
        <v>0</v>
      </c>
      <c r="J128" s="2027">
        <f t="shared" si="8"/>
        <v>0</v>
      </c>
      <c r="K128" s="2031"/>
      <c r="L128" s="2016">
        <f>'NCD-10 NPPCF'!N6</f>
        <v>0</v>
      </c>
      <c r="M128" s="2031"/>
      <c r="N128" s="2016">
        <f>'NCD-10 NPPCF'!P6</f>
        <v>0</v>
      </c>
      <c r="O128" s="2016">
        <f>'NCD-10 NPPCF'!Q6</f>
        <v>0</v>
      </c>
      <c r="P128" s="2027">
        <f t="shared" si="9"/>
        <v>0</v>
      </c>
      <c r="Q128" s="2031"/>
      <c r="R128" s="2016">
        <f>'NCD-10 NPPCF'!T6</f>
        <v>0</v>
      </c>
      <c r="S128" s="2031"/>
      <c r="T128" s="2016">
        <f>'NCD-10 NPPCF'!V6</f>
        <v>0</v>
      </c>
      <c r="U128" s="2031"/>
      <c r="V128" s="2016">
        <f>'NCD-10 NPPCF'!X6</f>
        <v>0</v>
      </c>
      <c r="W128" s="2031"/>
      <c r="X128" s="2028">
        <f t="shared" si="11"/>
        <v>0</v>
      </c>
      <c r="Y128" s="2014" t="s">
        <v>6883</v>
      </c>
      <c r="Z128" s="2468">
        <f>'NCD-10 NPPCF'!G6</f>
        <v>0</v>
      </c>
      <c r="AA128" s="2469">
        <f t="shared" si="7"/>
        <v>0</v>
      </c>
    </row>
    <row r="129" spans="1:27" ht="43.5" customHeight="1">
      <c r="A129" s="4008"/>
      <c r="B129" s="4011" t="s">
        <v>145</v>
      </c>
      <c r="C129" s="4011" t="s">
        <v>146</v>
      </c>
      <c r="D129" s="1849">
        <v>121</v>
      </c>
      <c r="E129" s="1000" t="s">
        <v>147</v>
      </c>
      <c r="F129" s="2008">
        <f>'NCD-11_NPPCD'!H10</f>
        <v>0</v>
      </c>
      <c r="G129" s="2013"/>
      <c r="H129" s="2008">
        <f>'NCD-11_NPPCD'!J10</f>
        <v>0</v>
      </c>
      <c r="I129" s="2008">
        <f>'NCD-11_NPPCD'!K10</f>
        <v>0</v>
      </c>
      <c r="J129" s="2009">
        <f t="shared" si="8"/>
        <v>0</v>
      </c>
      <c r="K129" s="2013"/>
      <c r="L129" s="2008">
        <f>'NCD-11_NPPCD'!N10</f>
        <v>0</v>
      </c>
      <c r="M129" s="2013"/>
      <c r="N129" s="2008">
        <f>'NCD-11_NPPCD'!P10</f>
        <v>0</v>
      </c>
      <c r="O129" s="2008">
        <f>'NCD-11_NPPCD'!Q10</f>
        <v>0</v>
      </c>
      <c r="P129" s="2009">
        <f t="shared" si="9"/>
        <v>0</v>
      </c>
      <c r="Q129" s="2013"/>
      <c r="R129" s="2008">
        <f>'NCD-11_NPPCD'!T10</f>
        <v>0</v>
      </c>
      <c r="S129" s="2013"/>
      <c r="T129" s="2008">
        <f>'NCD-11_NPPCD'!V10</f>
        <v>15</v>
      </c>
      <c r="U129" s="2015" t="s">
        <v>2078</v>
      </c>
      <c r="V129" s="2008">
        <f>'NCD-11_NPPCD'!X10</f>
        <v>0</v>
      </c>
      <c r="W129" s="2013"/>
      <c r="X129" s="2010">
        <f t="shared" si="11"/>
        <v>15</v>
      </c>
      <c r="Y129" s="2011" t="str">
        <f t="shared" si="10"/>
        <v xml:space="preserve">     Detailed Justification &amp; Budget Calculaation is Placed at  NCD-11 _ NPPCD  Annxeure,  Sl No-121 </v>
      </c>
      <c r="Z129" s="2468">
        <f>'NCD-11_NPPCD'!G10</f>
        <v>15</v>
      </c>
      <c r="AA129" s="2469">
        <f t="shared" si="7"/>
        <v>0</v>
      </c>
    </row>
    <row r="130" spans="1:27" ht="43.5" customHeight="1">
      <c r="A130" s="4008"/>
      <c r="B130" s="4011"/>
      <c r="C130" s="4011"/>
      <c r="D130" s="1849">
        <v>122</v>
      </c>
      <c r="E130" s="1000" t="s">
        <v>148</v>
      </c>
      <c r="F130" s="2008">
        <f>'NCD-11_NPPCD'!H14</f>
        <v>0</v>
      </c>
      <c r="G130" s="2013"/>
      <c r="H130" s="2008">
        <f>'NCD-11_NPPCD'!J14</f>
        <v>0</v>
      </c>
      <c r="I130" s="2008">
        <f>'NCD-11_NPPCD'!K14</f>
        <v>0</v>
      </c>
      <c r="J130" s="2009">
        <f t="shared" si="8"/>
        <v>0</v>
      </c>
      <c r="K130" s="2013"/>
      <c r="L130" s="2008">
        <f>'NCD-11_NPPCD'!N14</f>
        <v>5.6000000000000005</v>
      </c>
      <c r="M130" s="2015" t="s">
        <v>2079</v>
      </c>
      <c r="N130" s="2008">
        <f>'NCD-11_NPPCD'!P14</f>
        <v>0</v>
      </c>
      <c r="O130" s="2008">
        <f>'NCD-11_NPPCD'!Q14</f>
        <v>0</v>
      </c>
      <c r="P130" s="2009">
        <f t="shared" si="9"/>
        <v>0</v>
      </c>
      <c r="Q130" s="2013"/>
      <c r="R130" s="2008">
        <f>'NCD-11_NPPCD'!T14</f>
        <v>0</v>
      </c>
      <c r="S130" s="2013"/>
      <c r="T130" s="2008">
        <f>'NCD-11_NPPCD'!V14</f>
        <v>0</v>
      </c>
      <c r="U130" s="2013"/>
      <c r="V130" s="2008">
        <f>'NCD-11_NPPCD'!X14</f>
        <v>0</v>
      </c>
      <c r="W130" s="2013"/>
      <c r="X130" s="2010">
        <f t="shared" si="11"/>
        <v>5.6000000000000005</v>
      </c>
      <c r="Y130" s="2011" t="str">
        <f t="shared" si="10"/>
        <v xml:space="preserve">  Detailed Justification &amp; Budget Calculaation is Placed at  NCD-11 _ NPPCD  Annxeure,  Sl No-122    </v>
      </c>
      <c r="Z130" s="2468">
        <f>'NCD-11_NPPCD'!G14</f>
        <v>5.6000000000000005</v>
      </c>
      <c r="AA130" s="2469">
        <f t="shared" si="7"/>
        <v>0</v>
      </c>
    </row>
    <row r="131" spans="1:27" ht="43.5" customHeight="1">
      <c r="A131" s="4008"/>
      <c r="B131" s="4011"/>
      <c r="C131" s="4011"/>
      <c r="D131" s="1849">
        <v>123</v>
      </c>
      <c r="E131" s="1000" t="s">
        <v>149</v>
      </c>
      <c r="F131" s="2017"/>
      <c r="G131" s="2018"/>
      <c r="H131" s="2017"/>
      <c r="I131" s="2017"/>
      <c r="J131" s="2019"/>
      <c r="K131" s="2018"/>
      <c r="L131" s="2017"/>
      <c r="M131" s="2018"/>
      <c r="N131" s="2017"/>
      <c r="O131" s="2017"/>
      <c r="P131" s="2019"/>
      <c r="Q131" s="2018"/>
      <c r="R131" s="2017"/>
      <c r="S131" s="2018"/>
      <c r="T131" s="2017"/>
      <c r="U131" s="2018"/>
      <c r="V131" s="2017"/>
      <c r="W131" s="2018"/>
      <c r="X131" s="2020"/>
      <c r="Y131" s="2021" t="str">
        <f t="shared" si="10"/>
        <v xml:space="preserve">      </v>
      </c>
      <c r="AA131" s="2469">
        <f t="shared" si="7"/>
        <v>0</v>
      </c>
    </row>
    <row r="132" spans="1:27" ht="43.5" customHeight="1">
      <c r="A132" s="4008"/>
      <c r="B132" s="4012" t="s">
        <v>150</v>
      </c>
      <c r="C132" s="4012" t="s">
        <v>151</v>
      </c>
      <c r="D132" s="2030">
        <v>124</v>
      </c>
      <c r="E132" s="2007" t="s">
        <v>152</v>
      </c>
      <c r="F132" s="2016"/>
      <c r="G132" s="2031"/>
      <c r="H132" s="2016"/>
      <c r="I132" s="2016"/>
      <c r="J132" s="2027">
        <f t="shared" si="8"/>
        <v>0</v>
      </c>
      <c r="K132" s="2031"/>
      <c r="L132" s="2016"/>
      <c r="M132" s="2031"/>
      <c r="N132" s="2016"/>
      <c r="O132" s="2016"/>
      <c r="P132" s="2027">
        <f t="shared" si="9"/>
        <v>0</v>
      </c>
      <c r="Q132" s="2031"/>
      <c r="R132" s="2016"/>
      <c r="S132" s="2031"/>
      <c r="T132" s="2016"/>
      <c r="U132" s="2031"/>
      <c r="V132" s="2016"/>
      <c r="W132" s="2031"/>
      <c r="X132" s="2028">
        <f t="shared" si="11"/>
        <v>0</v>
      </c>
      <c r="Y132" s="2032" t="s">
        <v>2519</v>
      </c>
      <c r="AA132" s="2469">
        <f t="shared" si="7"/>
        <v>0</v>
      </c>
    </row>
    <row r="133" spans="1:27" ht="43.5" customHeight="1">
      <c r="A133" s="4008"/>
      <c r="B133" s="4012"/>
      <c r="C133" s="4012"/>
      <c r="D133" s="2030">
        <v>125</v>
      </c>
      <c r="E133" s="2007" t="s">
        <v>153</v>
      </c>
      <c r="F133" s="2016"/>
      <c r="G133" s="2031"/>
      <c r="H133" s="2016"/>
      <c r="I133" s="2016"/>
      <c r="J133" s="2027">
        <f t="shared" si="8"/>
        <v>0</v>
      </c>
      <c r="K133" s="2031"/>
      <c r="L133" s="2016"/>
      <c r="M133" s="2031"/>
      <c r="N133" s="2016"/>
      <c r="O133" s="2016"/>
      <c r="P133" s="2027">
        <f t="shared" si="9"/>
        <v>0</v>
      </c>
      <c r="Q133" s="2031"/>
      <c r="R133" s="2016"/>
      <c r="S133" s="2031"/>
      <c r="T133" s="2016"/>
      <c r="U133" s="2031"/>
      <c r="V133" s="2016"/>
      <c r="W133" s="2031"/>
      <c r="X133" s="2028">
        <f t="shared" si="11"/>
        <v>0</v>
      </c>
      <c r="Y133" s="2032" t="s">
        <v>2519</v>
      </c>
      <c r="Z133" s="2468"/>
      <c r="AA133" s="2469">
        <f t="shared" si="7"/>
        <v>0</v>
      </c>
    </row>
    <row r="134" spans="1:27" ht="43.5" customHeight="1">
      <c r="A134" s="4008"/>
      <c r="B134" s="1849" t="s">
        <v>154</v>
      </c>
      <c r="C134" s="1849" t="s">
        <v>155</v>
      </c>
      <c r="D134" s="1849">
        <v>126</v>
      </c>
      <c r="E134" s="1000" t="s">
        <v>102</v>
      </c>
      <c r="F134" s="2017"/>
      <c r="G134" s="2018"/>
      <c r="H134" s="2017"/>
      <c r="I134" s="2017"/>
      <c r="J134" s="2019"/>
      <c r="K134" s="2018"/>
      <c r="L134" s="2017"/>
      <c r="M134" s="2018"/>
      <c r="N134" s="2017"/>
      <c r="O134" s="2017"/>
      <c r="P134" s="2019"/>
      <c r="Q134" s="2018"/>
      <c r="R134" s="2017"/>
      <c r="S134" s="2018"/>
      <c r="T134" s="2017"/>
      <c r="U134" s="2018"/>
      <c r="V134" s="2017"/>
      <c r="W134" s="2018"/>
      <c r="X134" s="2020"/>
      <c r="Y134" s="2026" t="str">
        <f t="shared" si="10"/>
        <v xml:space="preserve">      </v>
      </c>
      <c r="AA134" s="2469">
        <f t="shared" si="7"/>
        <v>0</v>
      </c>
    </row>
    <row r="135" spans="1:27" s="184" customFormat="1" ht="43.5" customHeight="1">
      <c r="A135" s="4008"/>
      <c r="B135" s="4013" t="s">
        <v>156</v>
      </c>
      <c r="C135" s="4013"/>
      <c r="D135" s="4013"/>
      <c r="E135" s="1005"/>
      <c r="F135" s="2000">
        <f t="shared" ref="F135:V135" si="12">SUM(F95:F134)</f>
        <v>0</v>
      </c>
      <c r="G135" s="2001"/>
      <c r="H135" s="2000">
        <f t="shared" si="12"/>
        <v>0</v>
      </c>
      <c r="I135" s="2000">
        <f t="shared" si="12"/>
        <v>0</v>
      </c>
      <c r="J135" s="2000">
        <f t="shared" si="12"/>
        <v>0</v>
      </c>
      <c r="K135" s="2001"/>
      <c r="L135" s="2000">
        <f t="shared" si="12"/>
        <v>100.42931999999999</v>
      </c>
      <c r="M135" s="2001"/>
      <c r="N135" s="2000">
        <f t="shared" si="12"/>
        <v>0</v>
      </c>
      <c r="O135" s="2000">
        <f t="shared" si="12"/>
        <v>20.206</v>
      </c>
      <c r="P135" s="2000">
        <f t="shared" si="12"/>
        <v>20.206</v>
      </c>
      <c r="Q135" s="2001"/>
      <c r="R135" s="2000">
        <f t="shared" si="12"/>
        <v>36.875749999999996</v>
      </c>
      <c r="S135" s="2001"/>
      <c r="T135" s="2000">
        <f t="shared" si="12"/>
        <v>295.56477000000001</v>
      </c>
      <c r="U135" s="2001"/>
      <c r="V135" s="2000">
        <f t="shared" si="12"/>
        <v>0</v>
      </c>
      <c r="W135" s="2001"/>
      <c r="X135" s="2024">
        <f>SUM(X95:X134)</f>
        <v>453.07583999999997</v>
      </c>
      <c r="Y135" s="2025" t="str">
        <f t="shared" ref="Y135" si="13">CONCATENATE(G135," ",K135," ",M135," ",Q135," ",S135," ",U135," ",W135)</f>
        <v xml:space="preserve">      </v>
      </c>
      <c r="Z135" s="2024">
        <f>SUM(Z95:Z134)</f>
        <v>453.07583999999997</v>
      </c>
      <c r="AA135" s="2469">
        <f t="shared" ref="AA135" si="14">X135-Z135</f>
        <v>0</v>
      </c>
    </row>
    <row r="136" spans="1:27" ht="43.5" customHeight="1">
      <c r="A136" s="4008" t="s">
        <v>157</v>
      </c>
      <c r="B136" s="4009" t="s">
        <v>158</v>
      </c>
      <c r="C136" s="4009" t="s">
        <v>159</v>
      </c>
      <c r="D136" s="1849">
        <v>127</v>
      </c>
      <c r="E136" s="2007" t="s">
        <v>362</v>
      </c>
      <c r="F136" s="2008">
        <f>'HSS(U)'!K7</f>
        <v>0</v>
      </c>
      <c r="G136" s="2013"/>
      <c r="H136" s="2008">
        <f>'HSS(U)'!M7</f>
        <v>0</v>
      </c>
      <c r="I136" s="2008">
        <f>'HSS(U)'!N7</f>
        <v>0</v>
      </c>
      <c r="J136" s="2009">
        <f t="shared" ref="J136:J199" si="15">H136+I136</f>
        <v>0</v>
      </c>
      <c r="K136" s="2013"/>
      <c r="L136" s="2008">
        <f>'HSS(U)'!Q7</f>
        <v>0</v>
      </c>
      <c r="M136" s="2013"/>
      <c r="N136" s="2008">
        <f>'HSS(U)'!S7</f>
        <v>0</v>
      </c>
      <c r="O136" s="2008">
        <f>'HSS(U)'!T7</f>
        <v>0</v>
      </c>
      <c r="P136" s="2009">
        <f t="shared" ref="P136:P199" si="16">N136+O136</f>
        <v>0</v>
      </c>
      <c r="Q136" s="2013"/>
      <c r="R136" s="2008">
        <f>'HSS(U)'!W7</f>
        <v>0</v>
      </c>
      <c r="S136" s="2013"/>
      <c r="T136" s="2008">
        <f>'HSS(U)'!Y7</f>
        <v>0</v>
      </c>
      <c r="U136" s="2013"/>
      <c r="V136" s="2008">
        <f>'HSS(U)'!AA7</f>
        <v>0</v>
      </c>
      <c r="W136" s="2013"/>
      <c r="X136" s="2010">
        <f t="shared" ref="X136:X154" si="17">F136+J136+L136+P136+R136+T136+V136</f>
        <v>0</v>
      </c>
      <c r="Y136" s="2011" t="str">
        <f t="shared" ref="Y136:Y199" si="18">CONCATENATE(G136," ",K136," ",M136," ",Q136," ",S136," ",U136," ",W136)</f>
        <v xml:space="preserve">      </v>
      </c>
      <c r="Z136" s="2468">
        <f>'HSS(U)'!AC7</f>
        <v>0</v>
      </c>
      <c r="AA136" s="2469">
        <f>X136-Z136</f>
        <v>0</v>
      </c>
    </row>
    <row r="137" spans="1:27" ht="43.5" customHeight="1">
      <c r="A137" s="4008"/>
      <c r="B137" s="4009"/>
      <c r="C137" s="4009"/>
      <c r="D137" s="1849">
        <v>128</v>
      </c>
      <c r="E137" s="2007" t="s">
        <v>353</v>
      </c>
      <c r="F137" s="2008">
        <f>'HSS(U)'!K12</f>
        <v>0</v>
      </c>
      <c r="G137" s="2013"/>
      <c r="H137" s="2008">
        <f>'HSS(U)'!M12</f>
        <v>0</v>
      </c>
      <c r="I137" s="2008">
        <f>'HSS(U)'!N12</f>
        <v>0</v>
      </c>
      <c r="J137" s="2009">
        <f t="shared" si="15"/>
        <v>0</v>
      </c>
      <c r="K137" s="2013"/>
      <c r="L137" s="2008">
        <f>'HSS(U)'!Q12</f>
        <v>0</v>
      </c>
      <c r="M137" s="2013"/>
      <c r="N137" s="2008">
        <f>'HSS(U)'!S12</f>
        <v>0</v>
      </c>
      <c r="O137" s="2008">
        <f>'HSS(U)'!T12</f>
        <v>0</v>
      </c>
      <c r="P137" s="2009">
        <f t="shared" si="16"/>
        <v>0</v>
      </c>
      <c r="Q137" s="2013"/>
      <c r="R137" s="2008">
        <f>'HSS(U)'!W12</f>
        <v>0</v>
      </c>
      <c r="S137" s="2013"/>
      <c r="T137" s="2008">
        <f>'HSS(U)'!Y12</f>
        <v>1.536</v>
      </c>
      <c r="U137" s="2015" t="s">
        <v>4230</v>
      </c>
      <c r="V137" s="2008">
        <f>'HSS(U)'!AA12</f>
        <v>0</v>
      </c>
      <c r="W137" s="2013"/>
      <c r="X137" s="2010">
        <f t="shared" si="17"/>
        <v>1.536</v>
      </c>
      <c r="Y137" s="2011" t="str">
        <f t="shared" si="18"/>
        <v xml:space="preserve">     Detailed Justification &amp; Budget Calculaation is Placed at  HSS(U). Annexure,  Sl No-128 </v>
      </c>
      <c r="Z137" s="2468">
        <f>'HSS(U)'!AC12</f>
        <v>1.536</v>
      </c>
      <c r="AA137" s="2469">
        <f t="shared" ref="AA137:AA200" si="19">X137-Z137</f>
        <v>0</v>
      </c>
    </row>
    <row r="138" spans="1:27" ht="43.5" customHeight="1">
      <c r="A138" s="4008"/>
      <c r="B138" s="4009"/>
      <c r="C138" s="4009"/>
      <c r="D138" s="1849">
        <v>129</v>
      </c>
      <c r="E138" s="2007" t="s">
        <v>354</v>
      </c>
      <c r="F138" s="2008">
        <f>'HSS(U)'!K16</f>
        <v>0</v>
      </c>
      <c r="G138" s="2013"/>
      <c r="H138" s="2008">
        <f>'HSS(U)'!M16</f>
        <v>0</v>
      </c>
      <c r="I138" s="2008">
        <f>'HSS(U)'!N16</f>
        <v>0</v>
      </c>
      <c r="J138" s="2009">
        <f t="shared" si="15"/>
        <v>0</v>
      </c>
      <c r="K138" s="2013"/>
      <c r="L138" s="2008">
        <f>'HSS(U)'!Q16</f>
        <v>0</v>
      </c>
      <c r="M138" s="2013"/>
      <c r="N138" s="2008">
        <f>'HSS(U)'!S16</f>
        <v>0</v>
      </c>
      <c r="O138" s="2008">
        <f>'HSS(U)'!T16</f>
        <v>0</v>
      </c>
      <c r="P138" s="2009">
        <f t="shared" si="16"/>
        <v>0</v>
      </c>
      <c r="Q138" s="2013"/>
      <c r="R138" s="2008">
        <f>'HSS(U)'!W16</f>
        <v>0</v>
      </c>
      <c r="S138" s="2013"/>
      <c r="T138" s="2008">
        <f>'HSS(U)'!Y16</f>
        <v>0</v>
      </c>
      <c r="U138" s="2013"/>
      <c r="V138" s="2008">
        <f>'HSS(U)'!AA16</f>
        <v>0</v>
      </c>
      <c r="W138" s="2013"/>
      <c r="X138" s="2010">
        <f t="shared" si="17"/>
        <v>0</v>
      </c>
      <c r="Y138" s="107" t="s">
        <v>4231</v>
      </c>
      <c r="Z138" s="2468">
        <f>'HSS(U)'!AC16</f>
        <v>0</v>
      </c>
      <c r="AA138" s="2469">
        <f t="shared" si="19"/>
        <v>0</v>
      </c>
    </row>
    <row r="139" spans="1:27" ht="43.5" customHeight="1">
      <c r="A139" s="4008"/>
      <c r="B139" s="4009" t="s">
        <v>160</v>
      </c>
      <c r="C139" s="4009" t="s">
        <v>161</v>
      </c>
      <c r="D139" s="1849">
        <v>130</v>
      </c>
      <c r="E139" s="1000" t="s">
        <v>162</v>
      </c>
      <c r="F139" s="2008">
        <f>'HSS(U)'!K25</f>
        <v>0</v>
      </c>
      <c r="G139" s="2013"/>
      <c r="H139" s="2008">
        <f>'HSS(U)'!M25</f>
        <v>0</v>
      </c>
      <c r="I139" s="2008">
        <f>'HSS(U)'!N25</f>
        <v>0</v>
      </c>
      <c r="J139" s="2009">
        <f t="shared" si="15"/>
        <v>0</v>
      </c>
      <c r="K139" s="2013"/>
      <c r="L139" s="2008">
        <f>'HSS(U)'!Q25</f>
        <v>0</v>
      </c>
      <c r="M139" s="2013"/>
      <c r="N139" s="2008">
        <f>'HSS(U)'!S25</f>
        <v>0</v>
      </c>
      <c r="O139" s="2008">
        <f>'HSS(U)'!T25</f>
        <v>0</v>
      </c>
      <c r="P139" s="2009">
        <f t="shared" si="16"/>
        <v>0</v>
      </c>
      <c r="Q139" s="2013"/>
      <c r="R139" s="2008">
        <f>'HSS(U)'!W25</f>
        <v>0</v>
      </c>
      <c r="S139" s="2013"/>
      <c r="T139" s="2008">
        <f>'HSS(U)'!Y25</f>
        <v>0</v>
      </c>
      <c r="U139" s="2013"/>
      <c r="V139" s="2008">
        <f>'HSS(U)'!AA25</f>
        <v>0</v>
      </c>
      <c r="W139" s="2013"/>
      <c r="X139" s="2010">
        <f t="shared" si="17"/>
        <v>0</v>
      </c>
      <c r="Y139" s="19" t="s">
        <v>388</v>
      </c>
      <c r="Z139" s="2468">
        <f>'HSS(U)'!AC25</f>
        <v>0</v>
      </c>
      <c r="AA139" s="2469">
        <f t="shared" si="19"/>
        <v>0</v>
      </c>
    </row>
    <row r="140" spans="1:27" ht="43.5" customHeight="1">
      <c r="A140" s="4008"/>
      <c r="B140" s="4009"/>
      <c r="C140" s="4010"/>
      <c r="D140" s="1849">
        <v>131</v>
      </c>
      <c r="E140" s="1000" t="s">
        <v>163</v>
      </c>
      <c r="F140" s="2008">
        <f>'HSS(U)'!K28</f>
        <v>0</v>
      </c>
      <c r="G140" s="2013"/>
      <c r="H140" s="2008">
        <f>'HSS(U)'!M28</f>
        <v>0</v>
      </c>
      <c r="I140" s="2008">
        <f>'HSS(U)'!N28</f>
        <v>0</v>
      </c>
      <c r="J140" s="2009">
        <f t="shared" si="15"/>
        <v>0</v>
      </c>
      <c r="K140" s="2013"/>
      <c r="L140" s="2008">
        <f>'HSS(U)'!Q28</f>
        <v>0</v>
      </c>
      <c r="M140" s="2013"/>
      <c r="N140" s="2008">
        <f>'HSS(U)'!S28</f>
        <v>0</v>
      </c>
      <c r="O140" s="2008">
        <f>'HSS(U)'!T28</f>
        <v>0</v>
      </c>
      <c r="P140" s="2009">
        <f t="shared" si="16"/>
        <v>0</v>
      </c>
      <c r="Q140" s="2013"/>
      <c r="R140" s="2008">
        <f>'HSS(U)'!W28</f>
        <v>0</v>
      </c>
      <c r="S140" s="2013"/>
      <c r="T140" s="2008">
        <f>'HSS(U)'!Y28</f>
        <v>2.8431999999999999</v>
      </c>
      <c r="U140" s="2015" t="s">
        <v>4232</v>
      </c>
      <c r="V140" s="2008">
        <f>'HSS(U)'!AA28</f>
        <v>0</v>
      </c>
      <c r="W140" s="2013"/>
      <c r="X140" s="2010">
        <f t="shared" si="17"/>
        <v>2.8431999999999999</v>
      </c>
      <c r="Y140" s="2011" t="str">
        <f t="shared" si="18"/>
        <v xml:space="preserve">     Detailed Justification &amp; Budget Calculaation is Placed at  HSS(U). Annexure,  Sl No-131 </v>
      </c>
      <c r="Z140" s="2468">
        <f>'HSS(U)'!AC28</f>
        <v>2.8431999999999999</v>
      </c>
      <c r="AA140" s="2469">
        <f t="shared" si="19"/>
        <v>0</v>
      </c>
    </row>
    <row r="141" spans="1:27" ht="43.5" customHeight="1">
      <c r="A141" s="4008"/>
      <c r="B141" s="4009"/>
      <c r="C141" s="4010"/>
      <c r="D141" s="1849">
        <v>132</v>
      </c>
      <c r="E141" s="1000" t="s">
        <v>164</v>
      </c>
      <c r="F141" s="2008">
        <f>'HSS(U)'!K33</f>
        <v>0</v>
      </c>
      <c r="G141" s="2013"/>
      <c r="H141" s="2008">
        <f>'HSS(U)'!M33</f>
        <v>0</v>
      </c>
      <c r="I141" s="2008">
        <f>'HSS(U)'!N33</f>
        <v>0</v>
      </c>
      <c r="J141" s="2009">
        <f t="shared" si="15"/>
        <v>0</v>
      </c>
      <c r="K141" s="2013"/>
      <c r="L141" s="2008">
        <f>'HSS(U)'!Q33</f>
        <v>0</v>
      </c>
      <c r="M141" s="2013"/>
      <c r="N141" s="2008">
        <f>'HSS(U)'!S33</f>
        <v>0</v>
      </c>
      <c r="O141" s="2008">
        <f>'HSS(U)'!T33</f>
        <v>0</v>
      </c>
      <c r="P141" s="2009">
        <f t="shared" si="16"/>
        <v>0</v>
      </c>
      <c r="Q141" s="2013"/>
      <c r="R141" s="2008">
        <f>'HSS(U)'!W33</f>
        <v>0</v>
      </c>
      <c r="S141" s="2013"/>
      <c r="T141" s="2008">
        <f>'HSS(U)'!Y33</f>
        <v>0</v>
      </c>
      <c r="U141" s="2013"/>
      <c r="V141" s="2008">
        <f>'HSS(U)'!AA33</f>
        <v>0</v>
      </c>
      <c r="W141" s="2013"/>
      <c r="X141" s="2010">
        <f t="shared" si="17"/>
        <v>0</v>
      </c>
      <c r="Y141" s="107" t="s">
        <v>4233</v>
      </c>
      <c r="Z141" s="2468">
        <f>'HSS(U)'!AC33</f>
        <v>0</v>
      </c>
      <c r="AA141" s="2469">
        <f t="shared" si="19"/>
        <v>0</v>
      </c>
    </row>
    <row r="142" spans="1:27" ht="43.5" customHeight="1">
      <c r="A142" s="4008"/>
      <c r="B142" s="4009"/>
      <c r="C142" s="4010"/>
      <c r="D142" s="1849">
        <v>133</v>
      </c>
      <c r="E142" s="1000" t="s">
        <v>165</v>
      </c>
      <c r="F142" s="2008">
        <f>'HSS(U)'!K35</f>
        <v>0</v>
      </c>
      <c r="G142" s="2013"/>
      <c r="H142" s="2008">
        <f>'HSS(U)'!M35</f>
        <v>0</v>
      </c>
      <c r="I142" s="2008">
        <f>'HSS(U)'!N35</f>
        <v>0</v>
      </c>
      <c r="J142" s="2009">
        <f t="shared" si="15"/>
        <v>0</v>
      </c>
      <c r="K142" s="2013"/>
      <c r="L142" s="2008">
        <f>'HSS(U)'!Q35</f>
        <v>0</v>
      </c>
      <c r="M142" s="2013"/>
      <c r="N142" s="2008">
        <f>'HSS(U)'!S35</f>
        <v>0</v>
      </c>
      <c r="O142" s="2008">
        <f>'HSS(U)'!T35</f>
        <v>0</v>
      </c>
      <c r="P142" s="2009">
        <f t="shared" si="16"/>
        <v>0</v>
      </c>
      <c r="Q142" s="2013"/>
      <c r="R142" s="2008">
        <f>'HSS(U)'!W35</f>
        <v>0</v>
      </c>
      <c r="S142" s="2013"/>
      <c r="T142" s="2008">
        <f>'HSS(U)'!Y35</f>
        <v>0</v>
      </c>
      <c r="U142" s="2013"/>
      <c r="V142" s="2008">
        <f>'HSS(U)'!AA35</f>
        <v>0</v>
      </c>
      <c r="W142" s="2013"/>
      <c r="X142" s="2010">
        <f t="shared" si="17"/>
        <v>0</v>
      </c>
      <c r="Y142" s="107" t="s">
        <v>4234</v>
      </c>
      <c r="Z142" s="2468">
        <f>'HSS(U)'!AC35</f>
        <v>0</v>
      </c>
      <c r="AA142" s="2469">
        <f t="shared" si="19"/>
        <v>0</v>
      </c>
    </row>
    <row r="143" spans="1:27" ht="43.5" customHeight="1">
      <c r="A143" s="4008"/>
      <c r="B143" s="4009"/>
      <c r="C143" s="4010"/>
      <c r="D143" s="1849">
        <v>134</v>
      </c>
      <c r="E143" s="1000" t="s">
        <v>334</v>
      </c>
      <c r="F143" s="2008">
        <f>'HSS(U)'!K37</f>
        <v>0</v>
      </c>
      <c r="G143" s="2013"/>
      <c r="H143" s="2008">
        <f>'HSS(U)'!M37</f>
        <v>0</v>
      </c>
      <c r="I143" s="2008">
        <f>'HSS(U)'!N37</f>
        <v>0</v>
      </c>
      <c r="J143" s="2009">
        <f t="shared" si="15"/>
        <v>0</v>
      </c>
      <c r="K143" s="2013"/>
      <c r="L143" s="2008">
        <f>'HSS(U)'!Q37</f>
        <v>0</v>
      </c>
      <c r="M143" s="2013"/>
      <c r="N143" s="2008">
        <f>'HSS(U)'!S37</f>
        <v>0</v>
      </c>
      <c r="O143" s="2008">
        <f>'HSS(U)'!T37</f>
        <v>0</v>
      </c>
      <c r="P143" s="2009">
        <f t="shared" si="16"/>
        <v>0</v>
      </c>
      <c r="Q143" s="2013"/>
      <c r="R143" s="2008">
        <f>'HSS(U)'!W37</f>
        <v>0</v>
      </c>
      <c r="S143" s="2013"/>
      <c r="T143" s="2008">
        <f>'HSS(U)'!Y37</f>
        <v>4.3008000000000006</v>
      </c>
      <c r="U143" s="2015" t="s">
        <v>4235</v>
      </c>
      <c r="V143" s="2008">
        <f>'HSS(U)'!AA37</f>
        <v>0</v>
      </c>
      <c r="W143" s="2013"/>
      <c r="X143" s="2010">
        <f t="shared" si="17"/>
        <v>4.3008000000000006</v>
      </c>
      <c r="Y143" s="2011" t="str">
        <f t="shared" si="18"/>
        <v xml:space="preserve">     Detailed Justification &amp; Budget Calculaation is Placed at  HSS(U). Annexure,  Sl No-134 </v>
      </c>
      <c r="Z143" s="2468">
        <f>'HSS(U)'!AC37</f>
        <v>4.3008000000000006</v>
      </c>
      <c r="AA143" s="2469">
        <f t="shared" si="19"/>
        <v>0</v>
      </c>
    </row>
    <row r="144" spans="1:27" ht="43.5" customHeight="1">
      <c r="A144" s="4008"/>
      <c r="B144" s="4009"/>
      <c r="C144" s="4010"/>
      <c r="D144" s="1849">
        <v>135</v>
      </c>
      <c r="E144" s="1000" t="s">
        <v>335</v>
      </c>
      <c r="F144" s="2008"/>
      <c r="G144" s="2013"/>
      <c r="H144" s="2008"/>
      <c r="I144" s="2008"/>
      <c r="J144" s="2009">
        <f t="shared" si="15"/>
        <v>0</v>
      </c>
      <c r="K144" s="2013"/>
      <c r="L144" s="2008"/>
      <c r="M144" s="2013"/>
      <c r="N144" s="2008"/>
      <c r="O144" s="2008"/>
      <c r="P144" s="2009">
        <f t="shared" si="16"/>
        <v>0</v>
      </c>
      <c r="Q144" s="2013"/>
      <c r="R144" s="2008"/>
      <c r="S144" s="2013"/>
      <c r="T144" s="2008"/>
      <c r="U144" s="2013"/>
      <c r="V144" s="2008"/>
      <c r="W144" s="2013"/>
      <c r="X144" s="2010">
        <f t="shared" si="17"/>
        <v>0</v>
      </c>
      <c r="Y144" s="2033" t="s">
        <v>4170</v>
      </c>
      <c r="AA144" s="2469">
        <f t="shared" si="19"/>
        <v>0</v>
      </c>
    </row>
    <row r="145" spans="1:27" ht="43.5" customHeight="1">
      <c r="A145" s="4008"/>
      <c r="B145" s="4009"/>
      <c r="C145" s="4010"/>
      <c r="D145" s="1849">
        <v>136</v>
      </c>
      <c r="E145" s="1000" t="s">
        <v>166</v>
      </c>
      <c r="F145" s="2008">
        <f>'HSS(U)'!K49</f>
        <v>0</v>
      </c>
      <c r="G145" s="2013"/>
      <c r="H145" s="2008">
        <f>'HSS(U)'!M49</f>
        <v>0</v>
      </c>
      <c r="I145" s="2008">
        <f>'HSS(U)'!N49</f>
        <v>0</v>
      </c>
      <c r="J145" s="2009">
        <f t="shared" si="15"/>
        <v>0</v>
      </c>
      <c r="K145" s="2013"/>
      <c r="L145" s="2008">
        <f>'HSS(U)'!Q49</f>
        <v>0</v>
      </c>
      <c r="M145" s="2013"/>
      <c r="N145" s="2008">
        <f>'HSS(U)'!S49</f>
        <v>0</v>
      </c>
      <c r="O145" s="2008">
        <f>'HSS(U)'!T49</f>
        <v>0</v>
      </c>
      <c r="P145" s="2009">
        <f t="shared" si="16"/>
        <v>0</v>
      </c>
      <c r="Q145" s="2013"/>
      <c r="R145" s="2008">
        <f>'HSS(U)'!W49</f>
        <v>0</v>
      </c>
      <c r="S145" s="2013"/>
      <c r="T145" s="2008">
        <f>'HSS(U)'!Y49</f>
        <v>0.12</v>
      </c>
      <c r="U145" s="2015" t="s">
        <v>4236</v>
      </c>
      <c r="V145" s="2008">
        <f>'HSS(U)'!AA49</f>
        <v>0</v>
      </c>
      <c r="W145" s="2013"/>
      <c r="X145" s="2010">
        <f t="shared" si="17"/>
        <v>0.12</v>
      </c>
      <c r="Y145" s="2011" t="str">
        <f t="shared" si="18"/>
        <v xml:space="preserve">     Detailed Justification &amp; Budget Calculaation is Placed at  HSS(U). Annexure,  Sl No-136 </v>
      </c>
      <c r="Z145" s="2468">
        <f>'HSS(U)'!AC49</f>
        <v>0.12</v>
      </c>
      <c r="AA145" s="2469">
        <f t="shared" si="19"/>
        <v>0</v>
      </c>
    </row>
    <row r="146" spans="1:27" ht="43.5" customHeight="1">
      <c r="A146" s="4008"/>
      <c r="B146" s="4009" t="s">
        <v>167</v>
      </c>
      <c r="C146" s="4009" t="s">
        <v>168</v>
      </c>
      <c r="D146" s="1849">
        <v>137</v>
      </c>
      <c r="E146" s="1000" t="s">
        <v>365</v>
      </c>
      <c r="F146" s="2008">
        <f>'HSS(U)'!K68</f>
        <v>0</v>
      </c>
      <c r="G146" s="2013"/>
      <c r="H146" s="2008">
        <f>'HSS(U)'!M68</f>
        <v>0</v>
      </c>
      <c r="I146" s="2008">
        <f>'HSS(U)'!N68</f>
        <v>0</v>
      </c>
      <c r="J146" s="2009">
        <f t="shared" si="15"/>
        <v>0</v>
      </c>
      <c r="K146" s="2013"/>
      <c r="L146" s="2008">
        <f>'HSS(U)'!Q68</f>
        <v>0</v>
      </c>
      <c r="M146" s="2013"/>
      <c r="N146" s="2008">
        <f>'HSS(U)'!S68</f>
        <v>0</v>
      </c>
      <c r="O146" s="2008">
        <f>'HSS(U)'!T68</f>
        <v>0</v>
      </c>
      <c r="P146" s="2009">
        <f t="shared" si="16"/>
        <v>0</v>
      </c>
      <c r="Q146" s="2013"/>
      <c r="R146" s="2008">
        <f>'HSS(U)'!W68</f>
        <v>0</v>
      </c>
      <c r="S146" s="2013"/>
      <c r="T146" s="2008">
        <f>'HSS(U)'!Y68</f>
        <v>3.3600000000000003</v>
      </c>
      <c r="U146" s="2015" t="s">
        <v>4237</v>
      </c>
      <c r="V146" s="2008">
        <f>'HSS(U)'!AA68</f>
        <v>0</v>
      </c>
      <c r="W146" s="2013"/>
      <c r="X146" s="2010">
        <f t="shared" si="17"/>
        <v>3.3600000000000003</v>
      </c>
      <c r="Y146" s="2011" t="str">
        <f t="shared" si="18"/>
        <v xml:space="preserve">     Detailed Justification &amp; Budget Calculaation is Placed at  HSS(U). Annexure,  Sl No-137 </v>
      </c>
      <c r="Z146" s="2468">
        <f>'HSS(U)'!AC68</f>
        <v>3.3600000000000003</v>
      </c>
      <c r="AA146" s="2469">
        <f t="shared" si="19"/>
        <v>0</v>
      </c>
    </row>
    <row r="147" spans="1:27" ht="43.5" customHeight="1">
      <c r="A147" s="4008"/>
      <c r="B147" s="4009"/>
      <c r="C147" s="4009"/>
      <c r="D147" s="1849">
        <v>138</v>
      </c>
      <c r="E147" s="1000" t="s">
        <v>170</v>
      </c>
      <c r="F147" s="2008">
        <f>'HSS(U)'!K78</f>
        <v>0</v>
      </c>
      <c r="G147" s="2013"/>
      <c r="H147" s="2008">
        <f>'HSS(U)'!M78</f>
        <v>0</v>
      </c>
      <c r="I147" s="2008">
        <f>'HSS(U)'!N78</f>
        <v>0</v>
      </c>
      <c r="J147" s="2009">
        <f t="shared" si="15"/>
        <v>0</v>
      </c>
      <c r="K147" s="2013"/>
      <c r="L147" s="2008">
        <f>'HSS(U)'!Q78</f>
        <v>0</v>
      </c>
      <c r="M147" s="2013"/>
      <c r="N147" s="2008">
        <f>'HSS(U)'!S78</f>
        <v>0</v>
      </c>
      <c r="O147" s="2008">
        <f>'HSS(U)'!T78</f>
        <v>0</v>
      </c>
      <c r="P147" s="2009">
        <f t="shared" si="16"/>
        <v>0</v>
      </c>
      <c r="Q147" s="2013"/>
      <c r="R147" s="2008">
        <f>'HSS(U)'!W78</f>
        <v>0</v>
      </c>
      <c r="S147" s="2013"/>
      <c r="T147" s="2008">
        <f>'HSS(U)'!Y78</f>
        <v>0</v>
      </c>
      <c r="U147" s="2015" t="s">
        <v>4238</v>
      </c>
      <c r="V147" s="2008">
        <f>'HSS(U)'!AA78</f>
        <v>0</v>
      </c>
      <c r="W147" s="2013"/>
      <c r="X147" s="2010">
        <f t="shared" si="17"/>
        <v>0</v>
      </c>
      <c r="Y147" s="2011" t="str">
        <f t="shared" si="18"/>
        <v xml:space="preserve">     Detailed Justification &amp; Budget Calculaation is Placed at  HSS(U). Annexure,  Sl No-138 </v>
      </c>
      <c r="Z147" s="2468">
        <f>'HSS(U)'!AC78</f>
        <v>0</v>
      </c>
      <c r="AA147" s="2469">
        <f t="shared" si="19"/>
        <v>0</v>
      </c>
    </row>
    <row r="148" spans="1:27" ht="43.5" customHeight="1">
      <c r="A148" s="4008"/>
      <c r="B148" s="4009" t="s">
        <v>171</v>
      </c>
      <c r="C148" s="4009" t="s">
        <v>172</v>
      </c>
      <c r="D148" s="1849">
        <v>139</v>
      </c>
      <c r="E148" s="1000" t="s">
        <v>173</v>
      </c>
      <c r="F148" s="2008">
        <f>'HSS(U)'!K83</f>
        <v>0</v>
      </c>
      <c r="G148" s="2013"/>
      <c r="H148" s="2008">
        <f>'HSS(U)'!M83</f>
        <v>0</v>
      </c>
      <c r="I148" s="2008">
        <f>'HSS(U)'!N83</f>
        <v>0</v>
      </c>
      <c r="J148" s="2009">
        <f t="shared" si="15"/>
        <v>0</v>
      </c>
      <c r="K148" s="2013"/>
      <c r="L148" s="2008">
        <f>'HSS(U)'!Q83</f>
        <v>0</v>
      </c>
      <c r="M148" s="2013"/>
      <c r="N148" s="2008">
        <f>'HSS(U)'!S83</f>
        <v>0</v>
      </c>
      <c r="O148" s="2008">
        <f>'HSS(U)'!T83</f>
        <v>0</v>
      </c>
      <c r="P148" s="2009">
        <f t="shared" si="16"/>
        <v>0</v>
      </c>
      <c r="Q148" s="2013"/>
      <c r="R148" s="2008">
        <f>'HSS(U)'!W83</f>
        <v>0</v>
      </c>
      <c r="S148" s="2013"/>
      <c r="T148" s="2008">
        <f>'HSS(U)'!Y83</f>
        <v>1.0549999999999999</v>
      </c>
      <c r="U148" s="2015" t="s">
        <v>4239</v>
      </c>
      <c r="V148" s="2008">
        <f>'HSS(U)'!AA83</f>
        <v>0</v>
      </c>
      <c r="W148" s="2015" t="s">
        <v>6112</v>
      </c>
      <c r="X148" s="2010">
        <f t="shared" si="17"/>
        <v>1.0549999999999999</v>
      </c>
      <c r="Y148" s="2011" t="str">
        <f t="shared" si="18"/>
        <v xml:space="preserve">     Detailed Justification &amp; Budget Calculaation is Placed at  HSS(U). Annexure,  Sl No-139 SRAE - Detailed out in Same Annexure</v>
      </c>
      <c r="Z148" s="2468">
        <f>'HSS(U)'!AC83</f>
        <v>1.0549999999999999</v>
      </c>
      <c r="AA148" s="2469">
        <f t="shared" si="19"/>
        <v>0</v>
      </c>
    </row>
    <row r="149" spans="1:27" ht="43.5" customHeight="1">
      <c r="A149" s="4008"/>
      <c r="B149" s="4009"/>
      <c r="C149" s="4009"/>
      <c r="D149" s="1849">
        <v>140</v>
      </c>
      <c r="E149" s="1000" t="s">
        <v>174</v>
      </c>
      <c r="F149" s="2008">
        <f>'HSS(U)'!K92</f>
        <v>0</v>
      </c>
      <c r="G149" s="2013"/>
      <c r="H149" s="2008">
        <f>'HSS(U)'!M92</f>
        <v>0</v>
      </c>
      <c r="I149" s="2008">
        <f>'HSS(U)'!N92</f>
        <v>0</v>
      </c>
      <c r="J149" s="2009">
        <f t="shared" si="15"/>
        <v>0</v>
      </c>
      <c r="K149" s="2013"/>
      <c r="L149" s="2008">
        <f>'HSS(U)'!Q92</f>
        <v>0</v>
      </c>
      <c r="M149" s="2013"/>
      <c r="N149" s="2008">
        <f>'HSS(U)'!S92</f>
        <v>0</v>
      </c>
      <c r="O149" s="2008">
        <f>'HSS(U)'!T92</f>
        <v>0</v>
      </c>
      <c r="P149" s="2009">
        <f t="shared" si="16"/>
        <v>0</v>
      </c>
      <c r="Q149" s="2013"/>
      <c r="R149" s="2008">
        <f>'HSS(U)'!W92</f>
        <v>0</v>
      </c>
      <c r="S149" s="2013"/>
      <c r="T149" s="2008">
        <f>'HSS(U)'!Y92</f>
        <v>0</v>
      </c>
      <c r="U149" s="2015" t="s">
        <v>4240</v>
      </c>
      <c r="V149" s="2008">
        <f>'HSS(U)'!AA92</f>
        <v>0</v>
      </c>
      <c r="W149" s="2015" t="s">
        <v>6112</v>
      </c>
      <c r="X149" s="2010">
        <f t="shared" si="17"/>
        <v>0</v>
      </c>
      <c r="Y149" s="2011" t="str">
        <f t="shared" si="18"/>
        <v xml:space="preserve">     Detailed Justification &amp; Budget Calculaation is Placed at  HSS(U). Annexure,  Sl No-140 SRAE - Detailed out in Same Annexure</v>
      </c>
      <c r="Z149" s="2468">
        <f>'HSS(U)'!AC92</f>
        <v>0</v>
      </c>
      <c r="AA149" s="2469">
        <f t="shared" si="19"/>
        <v>0</v>
      </c>
    </row>
    <row r="150" spans="1:27" ht="43.5" customHeight="1">
      <c r="A150" s="4008"/>
      <c r="B150" s="4009"/>
      <c r="C150" s="4009"/>
      <c r="D150" s="1849">
        <v>141</v>
      </c>
      <c r="E150" s="1000" t="s">
        <v>175</v>
      </c>
      <c r="F150" s="2034"/>
      <c r="G150" s="2035"/>
      <c r="H150" s="2034"/>
      <c r="I150" s="2034"/>
      <c r="J150" s="2036">
        <f t="shared" si="15"/>
        <v>0</v>
      </c>
      <c r="K150" s="2035"/>
      <c r="L150" s="2034"/>
      <c r="M150" s="2035"/>
      <c r="N150" s="2034"/>
      <c r="O150" s="2034"/>
      <c r="P150" s="2036">
        <f t="shared" si="16"/>
        <v>0</v>
      </c>
      <c r="Q150" s="2035"/>
      <c r="R150" s="2034"/>
      <c r="S150" s="2035"/>
      <c r="T150" s="2034"/>
      <c r="U150" s="2035"/>
      <c r="V150" s="2034"/>
      <c r="W150" s="2035"/>
      <c r="X150" s="2029">
        <f t="shared" si="17"/>
        <v>0</v>
      </c>
      <c r="Y150" s="2021" t="str">
        <f t="shared" si="18"/>
        <v xml:space="preserve">      </v>
      </c>
      <c r="AA150" s="2469">
        <f t="shared" si="19"/>
        <v>0</v>
      </c>
    </row>
    <row r="151" spans="1:27" ht="43.5" customHeight="1">
      <c r="A151" s="4008"/>
      <c r="B151" s="4009" t="s">
        <v>176</v>
      </c>
      <c r="C151" s="4009" t="s">
        <v>177</v>
      </c>
      <c r="D151" s="1849">
        <v>142</v>
      </c>
      <c r="E151" s="1000" t="s">
        <v>178</v>
      </c>
      <c r="F151" s="2012">
        <f>'HSS(U)'!K99</f>
        <v>0</v>
      </c>
      <c r="G151" s="2015"/>
      <c r="H151" s="2012">
        <f>'HSS(U)'!M99</f>
        <v>0</v>
      </c>
      <c r="I151" s="2012">
        <f>'HSS(U)'!N99</f>
        <v>0</v>
      </c>
      <c r="J151" s="2037">
        <f t="shared" si="15"/>
        <v>0</v>
      </c>
      <c r="K151" s="2015"/>
      <c r="L151" s="2012">
        <f>'HSS(U)'!Q99</f>
        <v>0</v>
      </c>
      <c r="M151" s="2015"/>
      <c r="N151" s="2012">
        <f>'HSS(U)'!S99</f>
        <v>0</v>
      </c>
      <c r="O151" s="2012">
        <f>'HSS(U)'!T99</f>
        <v>0</v>
      </c>
      <c r="P151" s="2037">
        <f t="shared" si="16"/>
        <v>0</v>
      </c>
      <c r="Q151" s="2015"/>
      <c r="R151" s="2012">
        <f>'HSS(U)'!W99</f>
        <v>0</v>
      </c>
      <c r="S151" s="2015"/>
      <c r="T151" s="2012">
        <f>'HSS(U)'!Y99</f>
        <v>115.08676316548879</v>
      </c>
      <c r="U151" s="2015" t="s">
        <v>4246</v>
      </c>
      <c r="V151" s="2012">
        <f>'HSS(U)'!AA99</f>
        <v>0</v>
      </c>
      <c r="W151" s="2015"/>
      <c r="X151" s="2010">
        <f t="shared" si="17"/>
        <v>115.08676316548879</v>
      </c>
      <c r="Y151" s="2011" t="str">
        <f t="shared" si="18"/>
        <v xml:space="preserve">     Detailed Justification &amp; Budget Calculaation is Placed at  HSS(U). Annexure,  Sl No-142 </v>
      </c>
      <c r="Z151" s="2468">
        <f>'HSS(U)'!AC99</f>
        <v>115.08676316548879</v>
      </c>
      <c r="AA151" s="2469">
        <f t="shared" si="19"/>
        <v>0</v>
      </c>
    </row>
    <row r="152" spans="1:27" ht="43.5" customHeight="1">
      <c r="A152" s="4008"/>
      <c r="B152" s="4009"/>
      <c r="C152" s="4009"/>
      <c r="D152" s="1849">
        <v>143</v>
      </c>
      <c r="E152" s="1000" t="s">
        <v>336</v>
      </c>
      <c r="F152" s="2012">
        <f>'HSS(U)'!K106</f>
        <v>0</v>
      </c>
      <c r="G152" s="2015"/>
      <c r="H152" s="2012">
        <f>'HSS(U)'!M106</f>
        <v>0</v>
      </c>
      <c r="I152" s="2012">
        <f>'HSS(U)'!N106</f>
        <v>0</v>
      </c>
      <c r="J152" s="2037">
        <f t="shared" si="15"/>
        <v>0</v>
      </c>
      <c r="K152" s="2015"/>
      <c r="L152" s="2012">
        <f>'HSS(U)'!Q106</f>
        <v>0</v>
      </c>
      <c r="M152" s="2015"/>
      <c r="N152" s="2012">
        <f>'HSS(U)'!S106</f>
        <v>0</v>
      </c>
      <c r="O152" s="2012">
        <f>'HSS(U)'!T106</f>
        <v>0</v>
      </c>
      <c r="P152" s="2037">
        <f t="shared" si="16"/>
        <v>0</v>
      </c>
      <c r="Q152" s="2015"/>
      <c r="R152" s="2012">
        <f>'HSS(U)'!W106</f>
        <v>0</v>
      </c>
      <c r="S152" s="2015"/>
      <c r="T152" s="2012">
        <f>'HSS(U)'!Y106</f>
        <v>39.974400000000003</v>
      </c>
      <c r="U152" s="2013"/>
      <c r="V152" s="2012">
        <f>'HSS(U)'!AA106</f>
        <v>0</v>
      </c>
      <c r="W152" s="2013"/>
      <c r="X152" s="2010">
        <f t="shared" si="17"/>
        <v>39.974400000000003</v>
      </c>
      <c r="Y152" s="2011" t="str">
        <f t="shared" si="18"/>
        <v xml:space="preserve">      </v>
      </c>
      <c r="Z152" s="2468">
        <f>'HSS(U)'!AC106</f>
        <v>39.974400000000003</v>
      </c>
      <c r="AA152" s="2469">
        <f t="shared" si="19"/>
        <v>0</v>
      </c>
    </row>
    <row r="153" spans="1:27" ht="43.5" customHeight="1">
      <c r="A153" s="4008"/>
      <c r="B153" s="4009"/>
      <c r="C153" s="4009"/>
      <c r="D153" s="1849">
        <v>144</v>
      </c>
      <c r="E153" s="1000" t="s">
        <v>179</v>
      </c>
      <c r="F153" s="2012">
        <f>'HSS(U)'!K111</f>
        <v>0</v>
      </c>
      <c r="G153" s="2015"/>
      <c r="H153" s="2012">
        <f>'HSS(U)'!M111</f>
        <v>0</v>
      </c>
      <c r="I153" s="2012">
        <f>'HSS(U)'!N111</f>
        <v>0</v>
      </c>
      <c r="J153" s="2037">
        <f t="shared" si="15"/>
        <v>0</v>
      </c>
      <c r="K153" s="2015"/>
      <c r="L153" s="2012">
        <f>'HSS(U)'!Q111</f>
        <v>0</v>
      </c>
      <c r="M153" s="2015"/>
      <c r="N153" s="2012">
        <f>'HSS(U)'!S111</f>
        <v>0</v>
      </c>
      <c r="O153" s="2012">
        <f>'HSS(U)'!T111</f>
        <v>0</v>
      </c>
      <c r="P153" s="2037">
        <f t="shared" si="16"/>
        <v>0</v>
      </c>
      <c r="Q153" s="2015"/>
      <c r="R153" s="2012">
        <f>'HSS(U)'!W111</f>
        <v>0</v>
      </c>
      <c r="S153" s="2015"/>
      <c r="T153" s="2012">
        <f>'HSS(U)'!Y111</f>
        <v>4.8</v>
      </c>
      <c r="U153" s="2015" t="s">
        <v>4247</v>
      </c>
      <c r="V153" s="2012">
        <f>'HSS(U)'!AA111</f>
        <v>0</v>
      </c>
      <c r="W153" s="2013"/>
      <c r="X153" s="2010">
        <f t="shared" si="17"/>
        <v>4.8</v>
      </c>
      <c r="Y153" s="2011" t="str">
        <f t="shared" si="18"/>
        <v xml:space="preserve">     Detailed Justification &amp; Budget Calculaation is Placed at  HSS(U). Annexure,  Sl No-144 </v>
      </c>
      <c r="Z153" s="2468">
        <f>'HSS(U)'!AC111</f>
        <v>4.8</v>
      </c>
      <c r="AA153" s="2469">
        <f t="shared" si="19"/>
        <v>0</v>
      </c>
    </row>
    <row r="154" spans="1:27" ht="43.5" customHeight="1">
      <c r="A154" s="4008"/>
      <c r="B154" s="4009"/>
      <c r="C154" s="4009"/>
      <c r="D154" s="1849">
        <v>145</v>
      </c>
      <c r="E154" s="1000" t="s">
        <v>180</v>
      </c>
      <c r="F154" s="2012">
        <f>'HSS(U)'!K114</f>
        <v>0</v>
      </c>
      <c r="G154" s="2015"/>
      <c r="H154" s="2012">
        <f>'HSS(U)'!M114</f>
        <v>0</v>
      </c>
      <c r="I154" s="2012">
        <f>'HSS(U)'!N114</f>
        <v>0</v>
      </c>
      <c r="J154" s="2037">
        <f t="shared" si="15"/>
        <v>0</v>
      </c>
      <c r="K154" s="2015"/>
      <c r="L154" s="2012">
        <f>'HSS(U)'!Q114</f>
        <v>0</v>
      </c>
      <c r="M154" s="2015"/>
      <c r="N154" s="2012">
        <f>'HSS(U)'!S114</f>
        <v>0</v>
      </c>
      <c r="O154" s="2012">
        <f>'HSS(U)'!T114</f>
        <v>0</v>
      </c>
      <c r="P154" s="2037">
        <f t="shared" si="16"/>
        <v>0</v>
      </c>
      <c r="Q154" s="2015"/>
      <c r="R154" s="2012">
        <f>'HSS(U)'!W114</f>
        <v>0</v>
      </c>
      <c r="S154" s="2015"/>
      <c r="T154" s="2012">
        <f>'HSS(U)'!Y114</f>
        <v>0</v>
      </c>
      <c r="U154" s="2013"/>
      <c r="V154" s="2012">
        <f>'HSS(U)'!AA114</f>
        <v>0</v>
      </c>
      <c r="W154" s="2013"/>
      <c r="X154" s="2010">
        <f t="shared" si="17"/>
        <v>0</v>
      </c>
      <c r="Y154" s="2011" t="str">
        <f t="shared" si="18"/>
        <v xml:space="preserve">      </v>
      </c>
      <c r="Z154" s="2468">
        <f>'HSS(U)'!AC114</f>
        <v>0</v>
      </c>
      <c r="AA154" s="2469">
        <f t="shared" si="19"/>
        <v>0</v>
      </c>
    </row>
    <row r="155" spans="1:27" ht="43.5" customHeight="1">
      <c r="A155" s="4008"/>
      <c r="B155" s="1849" t="s">
        <v>181</v>
      </c>
      <c r="C155" s="1849" t="s">
        <v>182</v>
      </c>
      <c r="D155" s="1849">
        <v>146</v>
      </c>
      <c r="E155" s="1009" t="s">
        <v>308</v>
      </c>
      <c r="F155" s="2008"/>
      <c r="G155" s="2013"/>
      <c r="H155" s="2008"/>
      <c r="I155" s="2008"/>
      <c r="J155" s="2009">
        <f t="shared" si="15"/>
        <v>0</v>
      </c>
      <c r="K155" s="2013"/>
      <c r="L155" s="2008"/>
      <c r="M155" s="2013"/>
      <c r="N155" s="2008"/>
      <c r="O155" s="2008"/>
      <c r="P155" s="2009">
        <f t="shared" si="16"/>
        <v>0</v>
      </c>
      <c r="Q155" s="2013"/>
      <c r="R155" s="2008"/>
      <c r="S155" s="2013"/>
      <c r="T155" s="2008"/>
      <c r="U155" s="2013"/>
      <c r="V155" s="2008"/>
      <c r="W155" s="2013"/>
      <c r="X155" s="2010">
        <f>'Annexure - PM Activities'!N16</f>
        <v>0.04</v>
      </c>
      <c r="Y155" s="2022" t="s">
        <v>4241</v>
      </c>
      <c r="Z155" s="2470">
        <f>X155</f>
        <v>0.04</v>
      </c>
      <c r="AA155" s="2469">
        <f t="shared" si="19"/>
        <v>0</v>
      </c>
    </row>
    <row r="156" spans="1:27" ht="43.5" customHeight="1">
      <c r="A156" s="4008"/>
      <c r="B156" s="1849" t="s">
        <v>183</v>
      </c>
      <c r="C156" s="1849" t="s">
        <v>184</v>
      </c>
      <c r="D156" s="1849">
        <v>147</v>
      </c>
      <c r="E156" s="1010" t="s">
        <v>88</v>
      </c>
      <c r="F156" s="2008">
        <f>'HSS(U)'!K119</f>
        <v>0</v>
      </c>
      <c r="G156" s="2013"/>
      <c r="H156" s="2008">
        <f>'HSS(U)'!M119</f>
        <v>0</v>
      </c>
      <c r="I156" s="2008">
        <f>'HSS(U)'!N119</f>
        <v>0</v>
      </c>
      <c r="J156" s="2009">
        <f t="shared" si="15"/>
        <v>0</v>
      </c>
      <c r="K156" s="2013"/>
      <c r="L156" s="2008">
        <f>'HSS(U)'!Q119</f>
        <v>0</v>
      </c>
      <c r="M156" s="2013"/>
      <c r="N156" s="2008">
        <f>'HSS(U)'!S119</f>
        <v>0</v>
      </c>
      <c r="O156" s="2008">
        <f>'HSS(U)'!T119</f>
        <v>0</v>
      </c>
      <c r="P156" s="2009">
        <f t="shared" si="16"/>
        <v>0</v>
      </c>
      <c r="Q156" s="2013"/>
      <c r="R156" s="2008">
        <f>'HSS(U)'!W119</f>
        <v>0</v>
      </c>
      <c r="S156" s="2013"/>
      <c r="T156" s="2008">
        <f>'HSS(U)'!Y119</f>
        <v>0</v>
      </c>
      <c r="U156" s="2015" t="s">
        <v>4244</v>
      </c>
      <c r="V156" s="2008">
        <f>'HSS(U)'!AA119</f>
        <v>0</v>
      </c>
      <c r="W156" s="2013"/>
      <c r="X156" s="2010">
        <f>F156+J156+L156+P156+R156+T156+V156</f>
        <v>0</v>
      </c>
      <c r="Y156" s="2011" t="str">
        <f t="shared" si="18"/>
        <v xml:space="preserve">     Detailed Justification &amp; Budget Calculaation is Placed at  HSS(U). Annexure,  Sl No-147 </v>
      </c>
      <c r="Z156" s="2468">
        <f>'HSS(U)'!AC119</f>
        <v>0</v>
      </c>
      <c r="AA156" s="2469">
        <f t="shared" si="19"/>
        <v>0</v>
      </c>
    </row>
    <row r="157" spans="1:27" ht="43.5" customHeight="1">
      <c r="A157" s="4008"/>
      <c r="B157" s="1849" t="s">
        <v>185</v>
      </c>
      <c r="C157" s="1849" t="s">
        <v>186</v>
      </c>
      <c r="D157" s="1849">
        <v>148</v>
      </c>
      <c r="E157" s="1010" t="s">
        <v>187</v>
      </c>
      <c r="F157" s="2017"/>
      <c r="G157" s="2018"/>
      <c r="H157" s="2017"/>
      <c r="I157" s="2017"/>
      <c r="J157" s="2019"/>
      <c r="K157" s="2018"/>
      <c r="L157" s="2017"/>
      <c r="M157" s="2018"/>
      <c r="N157" s="2017"/>
      <c r="O157" s="2017"/>
      <c r="P157" s="2019"/>
      <c r="Q157" s="2018"/>
      <c r="R157" s="2017"/>
      <c r="S157" s="2018"/>
      <c r="T157" s="2017"/>
      <c r="U157" s="2018"/>
      <c r="V157" s="2017"/>
      <c r="W157" s="2018"/>
      <c r="X157" s="2020"/>
      <c r="Y157" s="2021" t="str">
        <f t="shared" si="18"/>
        <v xml:space="preserve">      </v>
      </c>
      <c r="AA157" s="2469">
        <f t="shared" si="19"/>
        <v>0</v>
      </c>
    </row>
    <row r="158" spans="1:27" ht="43.5" customHeight="1">
      <c r="A158" s="4008"/>
      <c r="B158" s="1849" t="s">
        <v>188</v>
      </c>
      <c r="C158" s="1849" t="s">
        <v>189</v>
      </c>
      <c r="D158" s="1849">
        <v>149</v>
      </c>
      <c r="E158" s="1010" t="s">
        <v>190</v>
      </c>
      <c r="F158" s="2038">
        <f>'HSS(U)'!K122</f>
        <v>0</v>
      </c>
      <c r="G158" s="2039"/>
      <c r="H158" s="2038">
        <f>'HSS(U)'!M122</f>
        <v>0</v>
      </c>
      <c r="I158" s="2038">
        <f>'HSS(U)'!N122</f>
        <v>0</v>
      </c>
      <c r="J158" s="2040">
        <f t="shared" si="15"/>
        <v>0</v>
      </c>
      <c r="K158" s="2039"/>
      <c r="L158" s="2038">
        <f>'HSS(U)'!Q122</f>
        <v>0</v>
      </c>
      <c r="M158" s="2039"/>
      <c r="N158" s="2038">
        <f>'HSS(U)'!S122</f>
        <v>0</v>
      </c>
      <c r="O158" s="2038">
        <f>'HSS(U)'!T122</f>
        <v>0</v>
      </c>
      <c r="P158" s="2040">
        <f t="shared" si="16"/>
        <v>0</v>
      </c>
      <c r="Q158" s="2039"/>
      <c r="R158" s="2038">
        <f>'HSS(U)'!W122</f>
        <v>0</v>
      </c>
      <c r="S158" s="2039"/>
      <c r="T158" s="2038">
        <f>'HSS(U)'!Y122</f>
        <v>10.95</v>
      </c>
      <c r="U158" s="2015" t="s">
        <v>4245</v>
      </c>
      <c r="V158" s="2038">
        <f>'HSS(U)'!AA122</f>
        <v>0</v>
      </c>
      <c r="W158" s="2039"/>
      <c r="X158" s="2010">
        <f t="shared" ref="X158" si="20">F158+J158+L158+P158+R158+T158+V158</f>
        <v>10.95</v>
      </c>
      <c r="Y158" s="2011" t="str">
        <f t="shared" si="18"/>
        <v xml:space="preserve">     Detailed Justification &amp; Budget Calculaation is Placed at  HSS(U). Annexure,  Sl No-149 </v>
      </c>
      <c r="Z158" s="2468">
        <f>'HSS(U)'!AC122</f>
        <v>10.95</v>
      </c>
      <c r="AA158" s="2469">
        <f t="shared" si="19"/>
        <v>0</v>
      </c>
    </row>
    <row r="159" spans="1:27" s="186" customFormat="1" ht="43.5" customHeight="1">
      <c r="A159" s="4008"/>
      <c r="B159" s="4013" t="s">
        <v>295</v>
      </c>
      <c r="C159" s="4013"/>
      <c r="D159" s="4013"/>
      <c r="E159" s="1005"/>
      <c r="F159" s="2002">
        <f t="shared" ref="F159:V159" si="21">SUM(F136:F158)</f>
        <v>0</v>
      </c>
      <c r="G159" s="2041"/>
      <c r="H159" s="2002">
        <f t="shared" si="21"/>
        <v>0</v>
      </c>
      <c r="I159" s="2002">
        <f t="shared" si="21"/>
        <v>0</v>
      </c>
      <c r="J159" s="2002">
        <f t="shared" si="21"/>
        <v>0</v>
      </c>
      <c r="K159" s="2041"/>
      <c r="L159" s="2002">
        <f t="shared" si="21"/>
        <v>0</v>
      </c>
      <c r="M159" s="2041"/>
      <c r="N159" s="2002">
        <f t="shared" si="21"/>
        <v>0</v>
      </c>
      <c r="O159" s="2002">
        <f t="shared" si="21"/>
        <v>0</v>
      </c>
      <c r="P159" s="2002">
        <f t="shared" si="21"/>
        <v>0</v>
      </c>
      <c r="Q159" s="2041"/>
      <c r="R159" s="2002">
        <f t="shared" si="21"/>
        <v>0</v>
      </c>
      <c r="S159" s="2041"/>
      <c r="T159" s="2002">
        <f t="shared" si="21"/>
        <v>184.02616316548878</v>
      </c>
      <c r="U159" s="2041"/>
      <c r="V159" s="2002">
        <f t="shared" si="21"/>
        <v>0</v>
      </c>
      <c r="W159" s="2041"/>
      <c r="X159" s="2042">
        <f>SUM(X136:X158)</f>
        <v>184.06616316548877</v>
      </c>
      <c r="Y159" s="2025" t="str">
        <f t="shared" si="18"/>
        <v xml:space="preserve">      </v>
      </c>
      <c r="Z159" s="186">
        <f t="shared" ref="Z159" si="22">SUM(Z136:Z158)</f>
        <v>184.06616316548877</v>
      </c>
      <c r="AA159" s="2469">
        <f t="shared" si="19"/>
        <v>0</v>
      </c>
    </row>
    <row r="160" spans="1:27" ht="43.5" customHeight="1">
      <c r="A160" s="4018" t="s">
        <v>191</v>
      </c>
      <c r="B160" s="4009" t="s">
        <v>192</v>
      </c>
      <c r="C160" s="4009" t="s">
        <v>159</v>
      </c>
      <c r="D160" s="1851">
        <v>150</v>
      </c>
      <c r="E160" s="2007" t="s">
        <v>363</v>
      </c>
      <c r="F160" s="2008">
        <f>'HSS-1_CPHC'!H7</f>
        <v>0</v>
      </c>
      <c r="G160" s="2013"/>
      <c r="H160" s="2008">
        <f>'HSS-1_CPHC'!J7</f>
        <v>0</v>
      </c>
      <c r="I160" s="2008">
        <f>'HSS-1_CPHC'!K7</f>
        <v>0</v>
      </c>
      <c r="J160" s="2009">
        <f t="shared" si="15"/>
        <v>0</v>
      </c>
      <c r="K160" s="2013"/>
      <c r="L160" s="2008">
        <f>'HSS-1_CPHC'!N7</f>
        <v>172</v>
      </c>
      <c r="M160" s="2015" t="s">
        <v>2142</v>
      </c>
      <c r="N160" s="2008">
        <f>'HSS-1_CPHC'!P7</f>
        <v>0</v>
      </c>
      <c r="O160" s="2008">
        <f>'HSS-1_CPHC'!Q7</f>
        <v>0</v>
      </c>
      <c r="P160" s="2009">
        <f t="shared" si="16"/>
        <v>0</v>
      </c>
      <c r="Q160" s="2013"/>
      <c r="R160" s="2008">
        <f>'HSS-1_CPHC'!T7</f>
        <v>0</v>
      </c>
      <c r="S160" s="2013"/>
      <c r="T160" s="2008">
        <f>'HSS-1_CPHC'!V7</f>
        <v>186.19600000000003</v>
      </c>
      <c r="U160" s="2014" t="s">
        <v>6113</v>
      </c>
      <c r="V160" s="2008">
        <f>'HSS-1_CPHC'!X7</f>
        <v>0</v>
      </c>
      <c r="W160" s="2013"/>
      <c r="X160" s="2010">
        <f t="shared" ref="X160:X203" si="23">F160+J160+L160+P160+R160+T160+V160</f>
        <v>358.19600000000003</v>
      </c>
      <c r="Y160" s="2011" t="str">
        <f t="shared" si="18"/>
        <v xml:space="preserve">  Detailed Justification &amp; Budget Calculaation is Placed at  HSS-1_ CPHC  Annxeure,  Sl No-150   For OOC- Detailed out in Same Annexure </v>
      </c>
      <c r="Z160" s="2468">
        <f>'HSS-1_CPHC'!Z7</f>
        <v>358.19600000000003</v>
      </c>
      <c r="AA160" s="2469">
        <f t="shared" si="19"/>
        <v>0</v>
      </c>
    </row>
    <row r="161" spans="1:27" ht="43.5" customHeight="1">
      <c r="A161" s="4019"/>
      <c r="B161" s="4009"/>
      <c r="C161" s="4009"/>
      <c r="D161" s="1851">
        <v>151</v>
      </c>
      <c r="E161" s="2007" t="s">
        <v>356</v>
      </c>
      <c r="F161" s="2008">
        <f>'HSS-1_CPHC'!H42</f>
        <v>0</v>
      </c>
      <c r="G161" s="2013"/>
      <c r="H161" s="2008">
        <f>'HSS-1_CPHC'!J42</f>
        <v>0</v>
      </c>
      <c r="I161" s="2008">
        <f>'HSS-1_CPHC'!K42</f>
        <v>0</v>
      </c>
      <c r="J161" s="2009">
        <f t="shared" si="15"/>
        <v>0</v>
      </c>
      <c r="K161" s="2013"/>
      <c r="L161" s="2008">
        <f>'HSS-1_CPHC'!N42</f>
        <v>0</v>
      </c>
      <c r="M161" s="2013"/>
      <c r="N161" s="2008">
        <f>'HSS-1_CPHC'!P42</f>
        <v>0</v>
      </c>
      <c r="O161" s="2008">
        <f>'HSS-1_CPHC'!Q42</f>
        <v>0</v>
      </c>
      <c r="P161" s="2009">
        <f t="shared" si="16"/>
        <v>0</v>
      </c>
      <c r="Q161" s="2013"/>
      <c r="R161" s="2008">
        <f>'HSS-1_CPHC'!T42</f>
        <v>0</v>
      </c>
      <c r="S161" s="2013"/>
      <c r="T161" s="2008">
        <f>'HSS-1_CPHC'!V42</f>
        <v>162</v>
      </c>
      <c r="U161" s="2015" t="s">
        <v>2143</v>
      </c>
      <c r="V161" s="2008">
        <f>'HSS-1_CPHC'!X42</f>
        <v>0</v>
      </c>
      <c r="W161" s="2013"/>
      <c r="X161" s="2010">
        <f t="shared" si="23"/>
        <v>162</v>
      </c>
      <c r="Y161" s="2011" t="str">
        <f t="shared" si="18"/>
        <v xml:space="preserve">     Detailed Justification &amp; Budget Calculaation is Placed at  HSS-1_ CPHC  Annxeure,  Sl No-151 </v>
      </c>
      <c r="Z161" s="2468">
        <f>'HSS-1_CPHC'!Z42</f>
        <v>162</v>
      </c>
      <c r="AA161" s="2469">
        <f t="shared" si="19"/>
        <v>0</v>
      </c>
    </row>
    <row r="162" spans="1:27" ht="43.5" customHeight="1">
      <c r="A162" s="4019"/>
      <c r="B162" s="4009"/>
      <c r="C162" s="4009"/>
      <c r="D162" s="1851">
        <v>152</v>
      </c>
      <c r="E162" s="2007" t="s">
        <v>357</v>
      </c>
      <c r="F162" s="2008"/>
      <c r="G162" s="2013"/>
      <c r="H162" s="2008"/>
      <c r="I162" s="2008"/>
      <c r="J162" s="2009">
        <f t="shared" si="15"/>
        <v>0</v>
      </c>
      <c r="K162" s="2013"/>
      <c r="L162" s="2008"/>
      <c r="M162" s="2013"/>
      <c r="N162" s="2008"/>
      <c r="O162" s="2008"/>
      <c r="P162" s="2009">
        <f t="shared" si="16"/>
        <v>0</v>
      </c>
      <c r="Q162" s="2013"/>
      <c r="R162" s="2008"/>
      <c r="S162" s="2013"/>
      <c r="T162" s="2008"/>
      <c r="U162" s="2013"/>
      <c r="V162" s="2008"/>
      <c r="W162" s="2013"/>
      <c r="X162" s="2010">
        <f t="shared" si="23"/>
        <v>0</v>
      </c>
      <c r="Y162" s="107" t="s">
        <v>541</v>
      </c>
      <c r="AA162" s="2469">
        <f t="shared" si="19"/>
        <v>0</v>
      </c>
    </row>
    <row r="163" spans="1:27" ht="43.5" customHeight="1">
      <c r="A163" s="4019"/>
      <c r="B163" s="4009"/>
      <c r="C163" s="4009"/>
      <c r="D163" s="1851">
        <v>153</v>
      </c>
      <c r="E163" s="1000" t="s">
        <v>193</v>
      </c>
      <c r="F163" s="2038">
        <f>'HSS-1_CPHC'!H46</f>
        <v>0</v>
      </c>
      <c r="G163" s="2039"/>
      <c r="H163" s="2038">
        <f>'HSS-1_CPHC'!J46</f>
        <v>0</v>
      </c>
      <c r="I163" s="2038">
        <f>'HSS-1_CPHC'!K46</f>
        <v>0</v>
      </c>
      <c r="J163" s="2040">
        <f t="shared" si="15"/>
        <v>0</v>
      </c>
      <c r="K163" s="2039"/>
      <c r="L163" s="2038">
        <f>'HSS-1_CPHC'!N46</f>
        <v>0</v>
      </c>
      <c r="M163" s="2039"/>
      <c r="N163" s="2038">
        <f>'HSS-1_CPHC'!P46</f>
        <v>0</v>
      </c>
      <c r="O163" s="2038">
        <f>'HSS-1_CPHC'!Q46</f>
        <v>0</v>
      </c>
      <c r="P163" s="2040">
        <f t="shared" si="16"/>
        <v>0</v>
      </c>
      <c r="Q163" s="2039"/>
      <c r="R163" s="2038">
        <f>'HSS-1_CPHC'!T46</f>
        <v>0</v>
      </c>
      <c r="S163" s="2039"/>
      <c r="T163" s="2038">
        <f>'HSS-1_CPHC'!V46</f>
        <v>0</v>
      </c>
      <c r="U163" s="2015" t="s">
        <v>2144</v>
      </c>
      <c r="V163" s="2038">
        <f>'HSS-1_CPHC'!X46</f>
        <v>0</v>
      </c>
      <c r="W163" s="2039"/>
      <c r="X163" s="2010">
        <f t="shared" si="23"/>
        <v>0</v>
      </c>
      <c r="Y163" s="2011" t="str">
        <f t="shared" si="18"/>
        <v xml:space="preserve">     Detailed Justification &amp; Budget Calculaation is Placed at  HSS-1_ CPHC  Annxeure,  Sl No-153 </v>
      </c>
      <c r="Z163" s="2468">
        <f>'HSS-1_CPHC'!Z46</f>
        <v>0</v>
      </c>
      <c r="AA163" s="2469">
        <f t="shared" si="19"/>
        <v>0</v>
      </c>
    </row>
    <row r="164" spans="1:27" ht="43.5" customHeight="1">
      <c r="A164" s="4019"/>
      <c r="B164" s="4009" t="s">
        <v>194</v>
      </c>
      <c r="C164" s="4009" t="s">
        <v>195</v>
      </c>
      <c r="D164" s="1851">
        <v>154</v>
      </c>
      <c r="E164" s="1000" t="s">
        <v>196</v>
      </c>
      <c r="F164" s="2008">
        <f>'HSS-2_Blood Services'!H7</f>
        <v>0</v>
      </c>
      <c r="G164" s="2013"/>
      <c r="H164" s="2008">
        <f>'HSS-2_Blood Services'!J7</f>
        <v>0</v>
      </c>
      <c r="I164" s="2008">
        <f>'HSS-2_Blood Services'!K7</f>
        <v>0</v>
      </c>
      <c r="J164" s="2009">
        <f t="shared" si="15"/>
        <v>0</v>
      </c>
      <c r="K164" s="2013"/>
      <c r="L164" s="2008">
        <f>'HSS-2_Blood Services'!N7</f>
        <v>0</v>
      </c>
      <c r="M164" s="2015" t="s">
        <v>2181</v>
      </c>
      <c r="N164" s="2008">
        <f>'HSS-2_Blood Services'!P7</f>
        <v>0</v>
      </c>
      <c r="O164" s="2008">
        <f>'HSS-2_Blood Services'!Q7</f>
        <v>0</v>
      </c>
      <c r="P164" s="2009">
        <f t="shared" si="16"/>
        <v>0</v>
      </c>
      <c r="Q164" s="2014" t="s">
        <v>6115</v>
      </c>
      <c r="R164" s="2008">
        <f>'HSS-2_Blood Services'!T7</f>
        <v>0</v>
      </c>
      <c r="S164" s="2014" t="s">
        <v>6114</v>
      </c>
      <c r="T164" s="2008">
        <f>'HSS-2_Blood Services'!V7</f>
        <v>0</v>
      </c>
      <c r="U164" s="2013"/>
      <c r="V164" s="2008">
        <f>'HSS-2_Blood Services'!X7</f>
        <v>0</v>
      </c>
      <c r="W164" s="2013"/>
      <c r="X164" s="2010">
        <f t="shared" si="23"/>
        <v>0</v>
      </c>
      <c r="Y164" s="2011" t="str">
        <f t="shared" si="18"/>
        <v xml:space="preserve">  Detailed Justification &amp; Budget Calculaation is Placed at  HSS-2_ Blood Services  Annxeure,  Sl No-154 For Drugs &amp; Supplies- Detailed out in Same Annexure For Consumables- Detailed out in Same Annexure  </v>
      </c>
      <c r="Z164" s="2468">
        <f>'HSS-2_Blood Services'!Z7</f>
        <v>0</v>
      </c>
      <c r="AA164" s="2469">
        <f t="shared" si="19"/>
        <v>0</v>
      </c>
    </row>
    <row r="165" spans="1:27" ht="43.5" customHeight="1">
      <c r="A165" s="4019"/>
      <c r="B165" s="4009"/>
      <c r="C165" s="4009"/>
      <c r="D165" s="1851">
        <v>155</v>
      </c>
      <c r="E165" s="1000" t="s">
        <v>197</v>
      </c>
      <c r="F165" s="2008">
        <f>'HSS-2_Blood Services'!H19</f>
        <v>0</v>
      </c>
      <c r="G165" s="2013"/>
      <c r="H165" s="2008">
        <f>'HSS-2_Blood Services'!J19</f>
        <v>0</v>
      </c>
      <c r="I165" s="2008">
        <f>'HSS-2_Blood Services'!K19</f>
        <v>0</v>
      </c>
      <c r="J165" s="2009">
        <f t="shared" si="15"/>
        <v>0</v>
      </c>
      <c r="K165" s="2013"/>
      <c r="L165" s="2008">
        <f>'HSS-2_Blood Services'!N19</f>
        <v>0</v>
      </c>
      <c r="M165" s="2013"/>
      <c r="N165" s="2008">
        <f>'HSS-2_Blood Services'!P19</f>
        <v>0</v>
      </c>
      <c r="O165" s="2008">
        <f>'HSS-2_Blood Services'!Q19</f>
        <v>0</v>
      </c>
      <c r="P165" s="2009">
        <f t="shared" si="16"/>
        <v>0</v>
      </c>
      <c r="Q165" s="2013"/>
      <c r="R165" s="2008">
        <f>'HSS-2_Blood Services'!T19</f>
        <v>46.616500000000002</v>
      </c>
      <c r="S165" s="2015" t="s">
        <v>2182</v>
      </c>
      <c r="T165" s="2008">
        <f>'HSS-2_Blood Services'!V19</f>
        <v>59.768000000000001</v>
      </c>
      <c r="U165" s="2014" t="s">
        <v>6113</v>
      </c>
      <c r="V165" s="2008">
        <f>'HSS-2_Blood Services'!X19</f>
        <v>0</v>
      </c>
      <c r="W165" s="2013"/>
      <c r="X165" s="2010">
        <f t="shared" si="23"/>
        <v>106.3845</v>
      </c>
      <c r="Y165" s="2011" t="str">
        <f t="shared" si="18"/>
        <v xml:space="preserve">    Detailed Justification &amp; Budget Calculaation is Placed at  HSS-2_ Blood Services  Annxeure,  Sl No-155 For OOC- Detailed out in Same Annexure </v>
      </c>
      <c r="Z165" s="2468">
        <f>'HSS-2_Blood Services'!Z19</f>
        <v>106.3845</v>
      </c>
      <c r="AA165" s="2469">
        <f t="shared" si="19"/>
        <v>0</v>
      </c>
    </row>
    <row r="166" spans="1:27" ht="43.5" customHeight="1">
      <c r="A166" s="4019"/>
      <c r="B166" s="4009"/>
      <c r="C166" s="4009"/>
      <c r="D166" s="1851">
        <v>156</v>
      </c>
      <c r="E166" s="1000" t="s">
        <v>198</v>
      </c>
      <c r="F166" s="2008">
        <f>'HSS-2_Blood Services'!H23</f>
        <v>0</v>
      </c>
      <c r="G166" s="2013"/>
      <c r="H166" s="2008">
        <f>'HSS-2_Blood Services'!J23</f>
        <v>0</v>
      </c>
      <c r="I166" s="2008">
        <f>'HSS-2_Blood Services'!K23</f>
        <v>0</v>
      </c>
      <c r="J166" s="2009">
        <f t="shared" si="15"/>
        <v>0</v>
      </c>
      <c r="K166" s="2013"/>
      <c r="L166" s="2008">
        <f>'HSS-2_Blood Services'!N23</f>
        <v>4.5599999999999996</v>
      </c>
      <c r="M166" s="2015" t="s">
        <v>2183</v>
      </c>
      <c r="N166" s="2008">
        <f>'HSS-2_Blood Services'!P23</f>
        <v>0</v>
      </c>
      <c r="O166" s="2008">
        <f>'HSS-2_Blood Services'!Q23</f>
        <v>0</v>
      </c>
      <c r="P166" s="2009">
        <f t="shared" si="16"/>
        <v>0</v>
      </c>
      <c r="Q166" s="2013"/>
      <c r="R166" s="2008">
        <f>'HSS-2_Blood Services'!T23</f>
        <v>0</v>
      </c>
      <c r="S166" s="2013"/>
      <c r="T166" s="2008">
        <f>'HSS-2_Blood Services'!V23</f>
        <v>0.24</v>
      </c>
      <c r="U166" s="2014" t="s">
        <v>6113</v>
      </c>
      <c r="V166" s="2008">
        <f>'HSS-2_Blood Services'!X23</f>
        <v>0</v>
      </c>
      <c r="W166" s="2013"/>
      <c r="X166" s="2010">
        <f t="shared" si="23"/>
        <v>4.8</v>
      </c>
      <c r="Y166" s="2011" t="str">
        <f t="shared" si="18"/>
        <v xml:space="preserve">  Detailed Justification &amp; Budget Calculaation is Placed at  HSS-2_ Blood Services  Annxeure,  Sl No-156   For OOC- Detailed out in Same Annexure </v>
      </c>
      <c r="Z166" s="2468">
        <f>'HSS-2_Blood Services'!Z23</f>
        <v>4.8</v>
      </c>
      <c r="AA166" s="2469">
        <f t="shared" si="19"/>
        <v>0</v>
      </c>
    </row>
    <row r="167" spans="1:27" ht="43.5" customHeight="1">
      <c r="A167" s="4019"/>
      <c r="B167" s="4009"/>
      <c r="C167" s="4009"/>
      <c r="D167" s="1851">
        <v>157</v>
      </c>
      <c r="E167" s="1000" t="s">
        <v>337</v>
      </c>
      <c r="F167" s="2008">
        <f>'HSS-2_Blood Services'!H32</f>
        <v>0</v>
      </c>
      <c r="G167" s="2013"/>
      <c r="H167" s="2008">
        <f>'HSS-2_Blood Services'!J32</f>
        <v>0</v>
      </c>
      <c r="I167" s="2008">
        <f>'HSS-2_Blood Services'!K32</f>
        <v>0</v>
      </c>
      <c r="J167" s="2009">
        <f t="shared" si="15"/>
        <v>0</v>
      </c>
      <c r="K167" s="2013"/>
      <c r="L167" s="2008">
        <f>'HSS-2_Blood Services'!N32</f>
        <v>0</v>
      </c>
      <c r="M167" s="2013"/>
      <c r="N167" s="2008">
        <f>'HSS-2_Blood Services'!P32</f>
        <v>0</v>
      </c>
      <c r="O167" s="2008">
        <f>'HSS-2_Blood Services'!Q32</f>
        <v>0</v>
      </c>
      <c r="P167" s="2009">
        <f t="shared" si="16"/>
        <v>0</v>
      </c>
      <c r="Q167" s="2013"/>
      <c r="R167" s="2008">
        <f>'HSS-2_Blood Services'!T32</f>
        <v>0</v>
      </c>
      <c r="S167" s="2013"/>
      <c r="T167" s="2008">
        <f>'HSS-2_Blood Services'!V32</f>
        <v>3.6</v>
      </c>
      <c r="U167" s="2015" t="s">
        <v>2184</v>
      </c>
      <c r="V167" s="2008">
        <f>'HSS-2_Blood Services'!X32</f>
        <v>0</v>
      </c>
      <c r="W167" s="2013"/>
      <c r="X167" s="2010">
        <f t="shared" si="23"/>
        <v>3.6</v>
      </c>
      <c r="Y167" s="2011" t="str">
        <f t="shared" si="18"/>
        <v xml:space="preserve">     Detailed Justification &amp; Budget Calculaation is Placed at  HSS-2_ Blood Services  Annxeure,  Sl No-157 </v>
      </c>
      <c r="Z167" s="2469">
        <f>'HSS-2_Blood Services'!Z32</f>
        <v>3.6</v>
      </c>
      <c r="AA167" s="2469">
        <f t="shared" si="19"/>
        <v>0</v>
      </c>
    </row>
    <row r="168" spans="1:27" ht="43.5" customHeight="1">
      <c r="A168" s="4019"/>
      <c r="B168" s="4009"/>
      <c r="C168" s="4009"/>
      <c r="D168" s="1851">
        <v>158</v>
      </c>
      <c r="E168" s="1000" t="s">
        <v>338</v>
      </c>
      <c r="F168" s="2008">
        <f>'HSS-2_Blood Services'!H37</f>
        <v>0</v>
      </c>
      <c r="G168" s="2013"/>
      <c r="H168" s="2008">
        <f>'HSS-2_Blood Services'!J37</f>
        <v>0</v>
      </c>
      <c r="I168" s="2008">
        <f>'HSS-2_Blood Services'!K37</f>
        <v>0</v>
      </c>
      <c r="J168" s="2009">
        <f t="shared" si="15"/>
        <v>0</v>
      </c>
      <c r="K168" s="2013"/>
      <c r="L168" s="2008">
        <f>'HSS-2_Blood Services'!N37</f>
        <v>0</v>
      </c>
      <c r="M168" s="2013"/>
      <c r="N168" s="2008">
        <f>'HSS-2_Blood Services'!P37</f>
        <v>0</v>
      </c>
      <c r="O168" s="2008">
        <f>'HSS-2_Blood Services'!Q37</f>
        <v>0</v>
      </c>
      <c r="P168" s="2009">
        <f t="shared" si="16"/>
        <v>0</v>
      </c>
      <c r="Q168" s="2013"/>
      <c r="R168" s="2008">
        <f>'HSS-2_Blood Services'!T37</f>
        <v>0</v>
      </c>
      <c r="S168" s="2013"/>
      <c r="T168" s="2008">
        <f>'HSS-2_Blood Services'!V37</f>
        <v>0</v>
      </c>
      <c r="U168" s="2013"/>
      <c r="V168" s="2008">
        <f>'HSS-2_Blood Services'!X37</f>
        <v>0</v>
      </c>
      <c r="W168" s="2013"/>
      <c r="X168" s="2010">
        <f t="shared" si="23"/>
        <v>0</v>
      </c>
      <c r="Y168" s="257" t="s">
        <v>2185</v>
      </c>
      <c r="Z168" s="2468">
        <f>'HSS-2_Blood Services'!Z37</f>
        <v>0</v>
      </c>
      <c r="AA168" s="2469">
        <f t="shared" si="19"/>
        <v>0</v>
      </c>
    </row>
    <row r="169" spans="1:27" ht="43.5" customHeight="1">
      <c r="A169" s="4019"/>
      <c r="B169" s="4009" t="s">
        <v>199</v>
      </c>
      <c r="C169" s="4009" t="s">
        <v>161</v>
      </c>
      <c r="D169" s="1851">
        <v>159</v>
      </c>
      <c r="E169" s="1000" t="s">
        <v>339</v>
      </c>
      <c r="F169" s="2008">
        <f>'HSS-3_Community Engagement'!H7</f>
        <v>0</v>
      </c>
      <c r="G169" s="2013"/>
      <c r="H169" s="2008">
        <f>'HSS-3_Community Engagement'!J7</f>
        <v>0</v>
      </c>
      <c r="I169" s="2008">
        <f>'HSS-3_Community Engagement'!K7</f>
        <v>0</v>
      </c>
      <c r="J169" s="2009">
        <f t="shared" si="15"/>
        <v>0</v>
      </c>
      <c r="K169" s="2013"/>
      <c r="L169" s="2008">
        <f>'HSS-3_Community Engagement'!N7</f>
        <v>0</v>
      </c>
      <c r="M169" s="2013"/>
      <c r="N169" s="2008">
        <f>'HSS-3_Community Engagement'!P7</f>
        <v>0</v>
      </c>
      <c r="O169" s="2008">
        <f>'HSS-3_Community Engagement'!Q7</f>
        <v>0</v>
      </c>
      <c r="P169" s="2009">
        <f t="shared" si="16"/>
        <v>0</v>
      </c>
      <c r="Q169" s="2013"/>
      <c r="R169" s="2008">
        <f>'HSS-3_Community Engagement'!T7</f>
        <v>0</v>
      </c>
      <c r="S169" s="2013"/>
      <c r="T169" s="2008">
        <f>'HSS-3_Community Engagement'!V7</f>
        <v>274.12302799999998</v>
      </c>
      <c r="U169" s="2015" t="s">
        <v>2288</v>
      </c>
      <c r="V169" s="2008">
        <f>'HSS-3_Community Engagement'!X7</f>
        <v>0</v>
      </c>
      <c r="W169" s="2013"/>
      <c r="X169" s="2010">
        <f t="shared" si="23"/>
        <v>274.12302799999998</v>
      </c>
      <c r="Y169" s="2011" t="str">
        <f t="shared" si="18"/>
        <v xml:space="preserve">     Detailed Justification &amp; Budget Calculaation is Placed at  HSS-3_ Community Engagement  Annxeure,  Sl No-159 </v>
      </c>
      <c r="Z169" s="183">
        <f>'HSS-3_Community Engagement'!Z7</f>
        <v>274.12302799999998</v>
      </c>
      <c r="AA169" s="2469">
        <f t="shared" si="19"/>
        <v>0</v>
      </c>
    </row>
    <row r="170" spans="1:27" ht="43.5" customHeight="1">
      <c r="A170" s="4019"/>
      <c r="B170" s="4009"/>
      <c r="C170" s="4009"/>
      <c r="D170" s="1851">
        <v>160</v>
      </c>
      <c r="E170" s="1000" t="s">
        <v>200</v>
      </c>
      <c r="F170" s="2008">
        <f>'HSS-3_Community Engagement'!H48</f>
        <v>0</v>
      </c>
      <c r="G170" s="2013"/>
      <c r="H170" s="2008">
        <f>'HSS-3_Community Engagement'!J48</f>
        <v>0</v>
      </c>
      <c r="I170" s="2008">
        <f>'HSS-3_Community Engagement'!K48</f>
        <v>0</v>
      </c>
      <c r="J170" s="2009">
        <f t="shared" si="15"/>
        <v>0</v>
      </c>
      <c r="K170" s="2013"/>
      <c r="L170" s="2008">
        <f>'HSS-3_Community Engagement'!N48</f>
        <v>0</v>
      </c>
      <c r="M170" s="2013"/>
      <c r="N170" s="2008">
        <f>'HSS-3_Community Engagement'!P48</f>
        <v>0</v>
      </c>
      <c r="O170" s="2008">
        <f>'HSS-3_Community Engagement'!Q48</f>
        <v>0</v>
      </c>
      <c r="P170" s="2009">
        <f t="shared" si="16"/>
        <v>0</v>
      </c>
      <c r="Q170" s="2013"/>
      <c r="R170" s="2008">
        <f>'HSS-3_Community Engagement'!T48</f>
        <v>0</v>
      </c>
      <c r="S170" s="2013"/>
      <c r="T170" s="2008">
        <f>'HSS-3_Community Engagement'!V48</f>
        <v>6.1</v>
      </c>
      <c r="U170" s="2015" t="s">
        <v>2289</v>
      </c>
      <c r="V170" s="2008">
        <f>'HSS-3_Community Engagement'!X48</f>
        <v>0</v>
      </c>
      <c r="W170" s="2013"/>
      <c r="X170" s="2010">
        <f t="shared" si="23"/>
        <v>6.1</v>
      </c>
      <c r="Y170" s="2011" t="str">
        <f t="shared" si="18"/>
        <v xml:space="preserve">     Detailed Justification &amp; Budget Calculaation is Placed at  HSS-3_ Community Engagement  Annxeure,  Sl No-160 </v>
      </c>
      <c r="Z170" s="2471">
        <f>'HSS-3_Community Engagement'!Z48</f>
        <v>6.1</v>
      </c>
      <c r="AA170" s="2469">
        <f t="shared" si="19"/>
        <v>0</v>
      </c>
    </row>
    <row r="171" spans="1:27" ht="43.5" customHeight="1">
      <c r="A171" s="4019"/>
      <c r="B171" s="4009"/>
      <c r="C171" s="4009"/>
      <c r="D171" s="1851">
        <v>161</v>
      </c>
      <c r="E171" s="1000" t="s">
        <v>164</v>
      </c>
      <c r="F171" s="2008">
        <f>'HSS-3_Community Engagement'!H55</f>
        <v>0</v>
      </c>
      <c r="G171" s="2013"/>
      <c r="H171" s="2008">
        <f>'HSS-3_Community Engagement'!J55</f>
        <v>0</v>
      </c>
      <c r="I171" s="2008">
        <f>'HSS-3_Community Engagement'!K55</f>
        <v>0</v>
      </c>
      <c r="J171" s="2009">
        <f t="shared" si="15"/>
        <v>0</v>
      </c>
      <c r="K171" s="2013"/>
      <c r="L171" s="2008">
        <f>'HSS-3_Community Engagement'!N55</f>
        <v>0</v>
      </c>
      <c r="M171" s="2013"/>
      <c r="N171" s="2008">
        <f>'HSS-3_Community Engagement'!P55</f>
        <v>0</v>
      </c>
      <c r="O171" s="2008">
        <f>'HSS-3_Community Engagement'!Q55</f>
        <v>0</v>
      </c>
      <c r="P171" s="2009">
        <f t="shared" si="16"/>
        <v>0</v>
      </c>
      <c r="Q171" s="2013"/>
      <c r="R171" s="2008">
        <f>'HSS-3_Community Engagement'!T55</f>
        <v>0</v>
      </c>
      <c r="S171" s="2013"/>
      <c r="T171" s="2008">
        <f>'HSS-3_Community Engagement'!V55</f>
        <v>3.3</v>
      </c>
      <c r="U171" s="2015" t="s">
        <v>2290</v>
      </c>
      <c r="V171" s="2008">
        <f>'HSS-3_Community Engagement'!X55</f>
        <v>0</v>
      </c>
      <c r="W171" s="2013"/>
      <c r="X171" s="2010">
        <f t="shared" si="23"/>
        <v>3.3</v>
      </c>
      <c r="Y171" s="2011" t="str">
        <f t="shared" si="18"/>
        <v xml:space="preserve">     Detailed Justification &amp; Budget Calculaation is Placed at  HSS-3_ Community Engagement  Annxeure,  Sl No-161 </v>
      </c>
      <c r="Z171" s="183">
        <f>'HSS-3_Community Engagement'!Z55</f>
        <v>3.3</v>
      </c>
      <c r="AA171" s="2469">
        <f t="shared" si="19"/>
        <v>0</v>
      </c>
    </row>
    <row r="172" spans="1:27" ht="43.5" customHeight="1">
      <c r="A172" s="4019"/>
      <c r="B172" s="4009"/>
      <c r="C172" s="4009"/>
      <c r="D172" s="1851">
        <v>162</v>
      </c>
      <c r="E172" s="1000" t="s">
        <v>165</v>
      </c>
      <c r="F172" s="2008"/>
      <c r="G172" s="2013"/>
      <c r="H172" s="2008"/>
      <c r="I172" s="2008"/>
      <c r="J172" s="2009">
        <f t="shared" si="15"/>
        <v>0</v>
      </c>
      <c r="K172" s="2013"/>
      <c r="L172" s="2008"/>
      <c r="M172" s="2013"/>
      <c r="N172" s="2008"/>
      <c r="O172" s="2008"/>
      <c r="P172" s="2009">
        <f t="shared" si="16"/>
        <v>0</v>
      </c>
      <c r="Q172" s="2013"/>
      <c r="R172" s="2008"/>
      <c r="S172" s="2013"/>
      <c r="T172" s="2008"/>
      <c r="U172" s="2013"/>
      <c r="V172" s="2008"/>
      <c r="W172" s="2013"/>
      <c r="X172" s="2010">
        <f t="shared" si="23"/>
        <v>0</v>
      </c>
      <c r="Y172" s="22" t="s">
        <v>2291</v>
      </c>
      <c r="AA172" s="2469">
        <f t="shared" si="19"/>
        <v>0</v>
      </c>
    </row>
    <row r="173" spans="1:27" ht="43.5" customHeight="1">
      <c r="A173" s="4019"/>
      <c r="B173" s="4009"/>
      <c r="C173" s="4009"/>
      <c r="D173" s="1851">
        <v>163</v>
      </c>
      <c r="E173" s="1000" t="s">
        <v>201</v>
      </c>
      <c r="F173" s="2008">
        <f>'HSS-3_Community Engagement'!H60</f>
        <v>0</v>
      </c>
      <c r="G173" s="2013"/>
      <c r="H173" s="2008">
        <f>'HSS-3_Community Engagement'!J60</f>
        <v>0</v>
      </c>
      <c r="I173" s="2008">
        <f>'HSS-3_Community Engagement'!K60</f>
        <v>0</v>
      </c>
      <c r="J173" s="2009">
        <f t="shared" si="15"/>
        <v>0</v>
      </c>
      <c r="K173" s="2013"/>
      <c r="L173" s="2008">
        <f>'HSS-3_Community Engagement'!N60</f>
        <v>0</v>
      </c>
      <c r="M173" s="2013"/>
      <c r="N173" s="2008">
        <f>'HSS-3_Community Engagement'!P60</f>
        <v>0</v>
      </c>
      <c r="O173" s="2008">
        <f>'HSS-3_Community Engagement'!Q60</f>
        <v>0</v>
      </c>
      <c r="P173" s="2009">
        <f t="shared" si="16"/>
        <v>0</v>
      </c>
      <c r="Q173" s="2013"/>
      <c r="R173" s="2008">
        <f>'HSS-3_Community Engagement'!T60</f>
        <v>0</v>
      </c>
      <c r="S173" s="2013"/>
      <c r="T173" s="2008">
        <f>'HSS-3_Community Engagement'!V60</f>
        <v>32.395970000000005</v>
      </c>
      <c r="U173" s="2015" t="s">
        <v>2292</v>
      </c>
      <c r="V173" s="2008">
        <f>'HSS-3_Community Engagement'!X60</f>
        <v>0</v>
      </c>
      <c r="W173" s="2013"/>
      <c r="X173" s="2010">
        <f t="shared" si="23"/>
        <v>32.395970000000005</v>
      </c>
      <c r="Y173" s="2011" t="str">
        <f t="shared" si="18"/>
        <v xml:space="preserve">     Detailed Justification &amp; Budget Calculaation is Placed at  HSS-3_ Community Engagement  Annxeure,  Sl No-163 </v>
      </c>
      <c r="Z173" s="183">
        <f>'HSS-3_Community Engagement'!Z60</f>
        <v>32.395970000000005</v>
      </c>
      <c r="AA173" s="2469">
        <f t="shared" si="19"/>
        <v>0</v>
      </c>
    </row>
    <row r="174" spans="1:27" ht="43.5" customHeight="1">
      <c r="A174" s="4019"/>
      <c r="B174" s="4009" t="s">
        <v>202</v>
      </c>
      <c r="C174" s="4009" t="s">
        <v>203</v>
      </c>
      <c r="D174" s="1851">
        <v>164</v>
      </c>
      <c r="E174" s="1000" t="s">
        <v>204</v>
      </c>
      <c r="F174" s="2008">
        <f>'HSS-4_ Civil IPHS'!J9</f>
        <v>0</v>
      </c>
      <c r="G174" s="2013"/>
      <c r="H174" s="2008">
        <f>'HSS-4_ Civil IPHS'!L9</f>
        <v>0</v>
      </c>
      <c r="I174" s="2008">
        <f>'HSS-4_ Civil IPHS'!M9</f>
        <v>0</v>
      </c>
      <c r="J174" s="2043">
        <f t="shared" si="15"/>
        <v>0</v>
      </c>
      <c r="K174" s="2015" t="s">
        <v>2313</v>
      </c>
      <c r="L174" s="2008">
        <f>'HSS-4_ Civil IPHS'!P9</f>
        <v>0</v>
      </c>
      <c r="M174" s="2013"/>
      <c r="N174" s="2008">
        <f>'HSS-4_ Civil IPHS'!R9</f>
        <v>0</v>
      </c>
      <c r="O174" s="2008">
        <f>'HSS-4_ Civil IPHS'!S9</f>
        <v>0</v>
      </c>
      <c r="P174" s="2009">
        <f t="shared" si="16"/>
        <v>0</v>
      </c>
      <c r="Q174" s="2013"/>
      <c r="R174" s="2008">
        <f>'HSS-4_ Civil IPHS'!V9</f>
        <v>0</v>
      </c>
      <c r="S174" s="2013"/>
      <c r="T174" s="2008">
        <f>'HSS-4_ Civil IPHS'!X9</f>
        <v>0</v>
      </c>
      <c r="U174" s="2013"/>
      <c r="V174" s="2008">
        <f>'HSS-4_ Civil IPHS'!Z9</f>
        <v>0</v>
      </c>
      <c r="W174" s="2013"/>
      <c r="X174" s="2010">
        <f t="shared" si="23"/>
        <v>0</v>
      </c>
      <c r="Y174" s="2011" t="str">
        <f t="shared" si="18"/>
        <v xml:space="preserve"> Detailed Justification &amp; Budget Calculaation is Placed at  HSS-4_ Civil IPHS Annxeure,  Sl No-164     </v>
      </c>
      <c r="Z174" s="2470">
        <f t="shared" ref="Z174:Z180" si="24">X174</f>
        <v>0</v>
      </c>
      <c r="AA174" s="2469">
        <f t="shared" si="19"/>
        <v>0</v>
      </c>
    </row>
    <row r="175" spans="1:27" ht="43.5" customHeight="1">
      <c r="A175" s="4019"/>
      <c r="B175" s="4009"/>
      <c r="C175" s="4010"/>
      <c r="D175" s="1851">
        <v>165</v>
      </c>
      <c r="E175" s="1000" t="s">
        <v>205</v>
      </c>
      <c r="F175" s="2008">
        <f>'HSS-4_ Civil IPHS'!J13</f>
        <v>0</v>
      </c>
      <c r="G175" s="2013"/>
      <c r="H175" s="2008">
        <f>'HSS-4_ Civil IPHS'!L13</f>
        <v>0</v>
      </c>
      <c r="I175" s="2008">
        <f>'HSS-4_ Civil IPHS'!M13</f>
        <v>0</v>
      </c>
      <c r="J175" s="2009">
        <f t="shared" si="15"/>
        <v>0</v>
      </c>
      <c r="K175" s="2015" t="s">
        <v>2314</v>
      </c>
      <c r="L175" s="2008">
        <f>'HSS-4_ Civil IPHS'!P13</f>
        <v>0</v>
      </c>
      <c r="M175" s="2013"/>
      <c r="N175" s="2008">
        <f>'HSS-4_ Civil IPHS'!R13</f>
        <v>0</v>
      </c>
      <c r="O175" s="2008">
        <f>'HSS-4_ Civil IPHS'!S13</f>
        <v>0</v>
      </c>
      <c r="P175" s="2009">
        <f t="shared" si="16"/>
        <v>0</v>
      </c>
      <c r="Q175" s="2013"/>
      <c r="R175" s="2008">
        <f>'HSS-4_ Civil IPHS'!V13</f>
        <v>0</v>
      </c>
      <c r="S175" s="2013"/>
      <c r="T175" s="2008">
        <f>'HSS-4_ Civil IPHS'!X13</f>
        <v>0</v>
      </c>
      <c r="U175" s="2013"/>
      <c r="V175" s="2008">
        <f>'HSS-4_ Civil IPHS'!Z13</f>
        <v>0</v>
      </c>
      <c r="W175" s="2013"/>
      <c r="X175" s="2010">
        <f t="shared" si="23"/>
        <v>0</v>
      </c>
      <c r="Y175" s="2011" t="str">
        <f t="shared" si="18"/>
        <v xml:space="preserve"> Detailed Justification &amp; Budget Calculaation is Placed at  HSS-4_ Civil IPHS Annxeure,  Sl No-165     </v>
      </c>
      <c r="Z175" s="2470">
        <f t="shared" si="24"/>
        <v>0</v>
      </c>
      <c r="AA175" s="2469">
        <f t="shared" si="19"/>
        <v>0</v>
      </c>
    </row>
    <row r="176" spans="1:27" ht="43.5" customHeight="1">
      <c r="A176" s="4019"/>
      <c r="B176" s="4009"/>
      <c r="C176" s="4010"/>
      <c r="D176" s="1851">
        <v>166</v>
      </c>
      <c r="E176" s="1000" t="s">
        <v>206</v>
      </c>
      <c r="F176" s="2008">
        <f>'HSS-4_ Civil IPHS'!J17</f>
        <v>0</v>
      </c>
      <c r="G176" s="2013"/>
      <c r="H176" s="2008">
        <f>'HSS-4_ Civil IPHS'!L17</f>
        <v>0</v>
      </c>
      <c r="I176" s="2008">
        <f>'HSS-4_ Civil IPHS'!M17</f>
        <v>411</v>
      </c>
      <c r="J176" s="2009">
        <f t="shared" si="15"/>
        <v>411</v>
      </c>
      <c r="K176" s="2015" t="s">
        <v>2315</v>
      </c>
      <c r="L176" s="2008">
        <f>'HSS-4_ Civil IPHS'!P17</f>
        <v>0</v>
      </c>
      <c r="M176" s="2013"/>
      <c r="N176" s="2008">
        <f>'HSS-4_ Civil IPHS'!R17</f>
        <v>0</v>
      </c>
      <c r="O176" s="2008">
        <f>'HSS-4_ Civil IPHS'!S17</f>
        <v>0</v>
      </c>
      <c r="P176" s="2009">
        <f t="shared" si="16"/>
        <v>0</v>
      </c>
      <c r="Q176" s="2013"/>
      <c r="R176" s="2008">
        <f>'HSS-4_ Civil IPHS'!V17</f>
        <v>0</v>
      </c>
      <c r="S176" s="2013"/>
      <c r="T176" s="2008">
        <f>'HSS-4_ Civil IPHS'!X17</f>
        <v>0</v>
      </c>
      <c r="U176" s="2013"/>
      <c r="V176" s="2008">
        <f>'HSS-4_ Civil IPHS'!Z17</f>
        <v>0</v>
      </c>
      <c r="W176" s="2013"/>
      <c r="X176" s="2010">
        <f t="shared" si="23"/>
        <v>411</v>
      </c>
      <c r="Y176" s="2011" t="str">
        <f t="shared" si="18"/>
        <v xml:space="preserve"> Detailed Justification &amp; Budget Calculaation is Placed at  HSS-4_ Civil IPHS Annxeure,  Sl No-166     </v>
      </c>
      <c r="Z176" s="2470">
        <f t="shared" si="24"/>
        <v>411</v>
      </c>
      <c r="AA176" s="2469">
        <f t="shared" si="19"/>
        <v>0</v>
      </c>
    </row>
    <row r="177" spans="1:27" ht="43.5" customHeight="1">
      <c r="A177" s="4019"/>
      <c r="B177" s="4009"/>
      <c r="C177" s="4010"/>
      <c r="D177" s="1851">
        <v>167</v>
      </c>
      <c r="E177" s="1000" t="s">
        <v>207</v>
      </c>
      <c r="F177" s="2008">
        <f>'HSS-4_ Civil IPHS'!J21</f>
        <v>0</v>
      </c>
      <c r="G177" s="2013"/>
      <c r="H177" s="2008">
        <f>'HSS-4_ Civil IPHS'!L21</f>
        <v>0</v>
      </c>
      <c r="I177" s="2008">
        <f>'HSS-4_ Civil IPHS'!M21</f>
        <v>0</v>
      </c>
      <c r="J177" s="2009">
        <f t="shared" si="15"/>
        <v>0</v>
      </c>
      <c r="K177" s="2015" t="s">
        <v>2316</v>
      </c>
      <c r="L177" s="2008">
        <f>'HSS-4_ Civil IPHS'!P21</f>
        <v>0</v>
      </c>
      <c r="M177" s="2013"/>
      <c r="N177" s="2008">
        <f>'HSS-4_ Civil IPHS'!R21</f>
        <v>0</v>
      </c>
      <c r="O177" s="2008">
        <f>'HSS-4_ Civil IPHS'!S21</f>
        <v>0</v>
      </c>
      <c r="P177" s="2009">
        <f t="shared" si="16"/>
        <v>0</v>
      </c>
      <c r="Q177" s="2013"/>
      <c r="R177" s="2008">
        <f>'HSS-4_ Civil IPHS'!V21</f>
        <v>0</v>
      </c>
      <c r="S177" s="2013"/>
      <c r="T177" s="2008">
        <f>'HSS-4_ Civil IPHS'!X21</f>
        <v>0</v>
      </c>
      <c r="U177" s="2013"/>
      <c r="V177" s="2008">
        <f>'HSS-4_ Civil IPHS'!Z21</f>
        <v>0</v>
      </c>
      <c r="W177" s="2013"/>
      <c r="X177" s="2010">
        <f t="shared" si="23"/>
        <v>0</v>
      </c>
      <c r="Y177" s="2011" t="str">
        <f t="shared" si="18"/>
        <v xml:space="preserve"> Detailed Justification &amp; Budget Calculaation is Placed at  HSS-4_ Civil IPHS Annxeure,  Sl No-167     </v>
      </c>
      <c r="Z177" s="2470">
        <f t="shared" si="24"/>
        <v>0</v>
      </c>
      <c r="AA177" s="2469">
        <f t="shared" si="19"/>
        <v>0</v>
      </c>
    </row>
    <row r="178" spans="1:27" ht="43.5" customHeight="1">
      <c r="A178" s="4019"/>
      <c r="B178" s="4009"/>
      <c r="C178" s="4010"/>
      <c r="D178" s="1851">
        <v>168</v>
      </c>
      <c r="E178" s="1000" t="s">
        <v>208</v>
      </c>
      <c r="F178" s="2008">
        <f>'HSS-4_ Civil IPHS'!J25</f>
        <v>0</v>
      </c>
      <c r="G178" s="2013"/>
      <c r="H178" s="2008">
        <f>'HSS-4_ Civil IPHS'!L25</f>
        <v>0</v>
      </c>
      <c r="I178" s="2008">
        <f>'HSS-4_ Civil IPHS'!M25</f>
        <v>0</v>
      </c>
      <c r="J178" s="2009">
        <f t="shared" si="15"/>
        <v>0</v>
      </c>
      <c r="K178" s="2015" t="s">
        <v>2317</v>
      </c>
      <c r="L178" s="2008">
        <f>'HSS-4_ Civil IPHS'!P25</f>
        <v>0</v>
      </c>
      <c r="M178" s="2013"/>
      <c r="N178" s="2008">
        <f>'HSS-4_ Civil IPHS'!R25</f>
        <v>0</v>
      </c>
      <c r="O178" s="2008">
        <f>'HSS-4_ Civil IPHS'!S25</f>
        <v>0</v>
      </c>
      <c r="P178" s="2009">
        <f t="shared" si="16"/>
        <v>0</v>
      </c>
      <c r="Q178" s="2013"/>
      <c r="R178" s="2008">
        <f>'HSS-4_ Civil IPHS'!V25</f>
        <v>0</v>
      </c>
      <c r="S178" s="2013"/>
      <c r="T178" s="2008">
        <f>'HSS-4_ Civil IPHS'!X25</f>
        <v>0</v>
      </c>
      <c r="U178" s="2013"/>
      <c r="V178" s="2008">
        <f>'HSS-4_ Civil IPHS'!Z25</f>
        <v>0</v>
      </c>
      <c r="W178" s="2013"/>
      <c r="X178" s="2010">
        <f t="shared" si="23"/>
        <v>0</v>
      </c>
      <c r="Y178" s="2011" t="str">
        <f t="shared" si="18"/>
        <v xml:space="preserve"> Detailed Justification &amp; Budget Calculaation is Placed at  HSS-4_ Civil IPHS Annxeure,  Sl No-168     </v>
      </c>
      <c r="Z178" s="2470">
        <f t="shared" si="24"/>
        <v>0</v>
      </c>
      <c r="AA178" s="2469">
        <f t="shared" si="19"/>
        <v>0</v>
      </c>
    </row>
    <row r="179" spans="1:27" ht="43.5" customHeight="1">
      <c r="A179" s="4019"/>
      <c r="B179" s="4009"/>
      <c r="C179" s="4010"/>
      <c r="D179" s="1851">
        <v>169</v>
      </c>
      <c r="E179" s="1000" t="s">
        <v>340</v>
      </c>
      <c r="F179" s="2008">
        <f>'HSS-4_ Civil IPHS'!J28</f>
        <v>0</v>
      </c>
      <c r="G179" s="2013"/>
      <c r="H179" s="2008">
        <f>'HSS-4_ Civil IPHS'!L28</f>
        <v>0</v>
      </c>
      <c r="I179" s="2008">
        <f>'HSS-4_ Civil IPHS'!M28</f>
        <v>40.200000000000003</v>
      </c>
      <c r="J179" s="2009">
        <f t="shared" si="15"/>
        <v>40.200000000000003</v>
      </c>
      <c r="K179" s="2015" t="s">
        <v>2318</v>
      </c>
      <c r="L179" s="2008">
        <f>'HSS-4_ Civil IPHS'!P28</f>
        <v>0</v>
      </c>
      <c r="M179" s="2013"/>
      <c r="N179" s="2008">
        <f>'HSS-4_ Civil IPHS'!R28</f>
        <v>0</v>
      </c>
      <c r="O179" s="2008">
        <f>'HSS-4_ Civil IPHS'!S28</f>
        <v>0</v>
      </c>
      <c r="P179" s="2009">
        <f t="shared" si="16"/>
        <v>0</v>
      </c>
      <c r="Q179" s="2013"/>
      <c r="R179" s="2008">
        <f>'HSS-4_ Civil IPHS'!V28</f>
        <v>0</v>
      </c>
      <c r="S179" s="2013"/>
      <c r="T179" s="2008">
        <f>'HSS-4_ Civil IPHS'!X28</f>
        <v>0</v>
      </c>
      <c r="U179" s="2013"/>
      <c r="V179" s="2008">
        <f>'HSS-4_ Civil IPHS'!Z28</f>
        <v>0</v>
      </c>
      <c r="W179" s="2013"/>
      <c r="X179" s="2010">
        <f t="shared" si="23"/>
        <v>40.200000000000003</v>
      </c>
      <c r="Y179" s="2011" t="str">
        <f t="shared" si="18"/>
        <v xml:space="preserve"> Detailed Justification &amp; Budget Calculaation is Placed at  HSS-4_ Civil IPHS Annxeure,  Sl No-169     </v>
      </c>
      <c r="Z179" s="2470">
        <f t="shared" si="24"/>
        <v>40.200000000000003</v>
      </c>
      <c r="AA179" s="2469">
        <f t="shared" si="19"/>
        <v>0</v>
      </c>
    </row>
    <row r="180" spans="1:27" ht="43.5" customHeight="1">
      <c r="A180" s="4019"/>
      <c r="B180" s="4009"/>
      <c r="C180" s="4010"/>
      <c r="D180" s="1851">
        <v>170</v>
      </c>
      <c r="E180" s="2007" t="s">
        <v>347</v>
      </c>
      <c r="F180" s="2008">
        <f>'HSS-4_ Civil IPHS'!J42</f>
        <v>0</v>
      </c>
      <c r="G180" s="2013"/>
      <c r="H180" s="2008">
        <f>'HSS-4_ Civil IPHS'!L42</f>
        <v>0</v>
      </c>
      <c r="I180" s="2008">
        <f>'HSS-4_ Civil IPHS'!M42</f>
        <v>0</v>
      </c>
      <c r="J180" s="2009">
        <f t="shared" si="15"/>
        <v>0</v>
      </c>
      <c r="K180" s="2015" t="s">
        <v>2319</v>
      </c>
      <c r="L180" s="2008">
        <f>'HSS-4_ Civil IPHS'!P42</f>
        <v>0</v>
      </c>
      <c r="M180" s="2013"/>
      <c r="N180" s="2008">
        <f>'HSS-4_ Civil IPHS'!R42</f>
        <v>0</v>
      </c>
      <c r="O180" s="2008">
        <f>'HSS-4_ Civil IPHS'!S42</f>
        <v>0</v>
      </c>
      <c r="P180" s="2009">
        <f t="shared" si="16"/>
        <v>0</v>
      </c>
      <c r="Q180" s="2013"/>
      <c r="R180" s="2008">
        <f>'HSS-4_ Civil IPHS'!V42</f>
        <v>0</v>
      </c>
      <c r="S180" s="2013"/>
      <c r="T180" s="2008">
        <f>'HSS-4_ Civil IPHS'!X42</f>
        <v>0</v>
      </c>
      <c r="U180" s="2013"/>
      <c r="V180" s="2008">
        <f>'HSS-4_ Civil IPHS'!Z42</f>
        <v>0</v>
      </c>
      <c r="W180" s="2013"/>
      <c r="X180" s="2010">
        <f t="shared" si="23"/>
        <v>0</v>
      </c>
      <c r="Y180" s="2011" t="str">
        <f t="shared" si="18"/>
        <v xml:space="preserve"> Detailed Justification &amp; Budget Calculaation is Placed at  HSS-4_ Civil IPHS Annxeure,  Sl No-170     </v>
      </c>
      <c r="Z180" s="2470">
        <f t="shared" si="24"/>
        <v>0</v>
      </c>
      <c r="AA180" s="2469">
        <f t="shared" si="19"/>
        <v>0</v>
      </c>
    </row>
    <row r="181" spans="1:27" ht="43.5" customHeight="1">
      <c r="A181" s="4019"/>
      <c r="B181" s="4009" t="s">
        <v>209</v>
      </c>
      <c r="C181" s="4009" t="s">
        <v>210</v>
      </c>
      <c r="D181" s="1851">
        <v>171</v>
      </c>
      <c r="E181" s="1000" t="s">
        <v>211</v>
      </c>
      <c r="F181" s="2008">
        <f>'HSS-5_Referral Transport'!H7</f>
        <v>0</v>
      </c>
      <c r="G181" s="2013"/>
      <c r="H181" s="2008">
        <f>'HSS-5_Referral Transport'!J7</f>
        <v>0</v>
      </c>
      <c r="I181" s="2008">
        <f>'HSS-5_Referral Transport'!K7</f>
        <v>0</v>
      </c>
      <c r="J181" s="2009">
        <f t="shared" si="15"/>
        <v>0</v>
      </c>
      <c r="K181" s="2013"/>
      <c r="L181" s="2008">
        <f>'HSS-5_Referral Transport'!N7</f>
        <v>0</v>
      </c>
      <c r="M181" s="2013"/>
      <c r="N181" s="2008">
        <f>'HSS-5_Referral Transport'!P7</f>
        <v>0</v>
      </c>
      <c r="O181" s="2008">
        <f>'HSS-5_Referral Transport'!Q7</f>
        <v>0</v>
      </c>
      <c r="P181" s="2009">
        <f t="shared" si="16"/>
        <v>0</v>
      </c>
      <c r="Q181" s="2013"/>
      <c r="R181" s="2008">
        <f>'HSS-5_Referral Transport'!T7</f>
        <v>0</v>
      </c>
      <c r="S181" s="2013"/>
      <c r="T181" s="2008">
        <f>'HSS-5_Referral Transport'!V7</f>
        <v>0</v>
      </c>
      <c r="U181" s="2015" t="s">
        <v>2338</v>
      </c>
      <c r="V181" s="2008">
        <f>'HSS-5_Referral Transport'!X7</f>
        <v>0</v>
      </c>
      <c r="W181" s="2013"/>
      <c r="X181" s="2010">
        <f t="shared" si="23"/>
        <v>0</v>
      </c>
      <c r="Y181" s="2011" t="str">
        <f t="shared" si="18"/>
        <v xml:space="preserve">     Detailed Justification &amp; Budget Calculaation is Placed at  HSS-5_ Referral Transport  Annxeure,  Sl No-171 </v>
      </c>
      <c r="Z181" s="2468">
        <f>'HSS-5_Referral Transport'!Z7</f>
        <v>0</v>
      </c>
      <c r="AA181" s="2469">
        <f t="shared" si="19"/>
        <v>0</v>
      </c>
    </row>
    <row r="182" spans="1:27" ht="43.5" customHeight="1">
      <c r="A182" s="4019"/>
      <c r="B182" s="4010"/>
      <c r="C182" s="4010"/>
      <c r="D182" s="1851">
        <v>172</v>
      </c>
      <c r="E182" s="1000" t="s">
        <v>212</v>
      </c>
      <c r="F182" s="2008">
        <f>'HSS-5_Referral Transport'!H9</f>
        <v>0</v>
      </c>
      <c r="G182" s="2013"/>
      <c r="H182" s="2008">
        <f>'HSS-5_Referral Transport'!J9</f>
        <v>0</v>
      </c>
      <c r="I182" s="2008">
        <f>'HSS-5_Referral Transport'!K9</f>
        <v>0</v>
      </c>
      <c r="J182" s="2009">
        <f t="shared" si="15"/>
        <v>0</v>
      </c>
      <c r="K182" s="2013"/>
      <c r="L182" s="2008">
        <f>'HSS-5_Referral Transport'!N9</f>
        <v>0</v>
      </c>
      <c r="M182" s="2013"/>
      <c r="N182" s="2008">
        <f>'HSS-5_Referral Transport'!P9</f>
        <v>0</v>
      </c>
      <c r="O182" s="2008">
        <f>'HSS-5_Referral Transport'!Q9</f>
        <v>0</v>
      </c>
      <c r="P182" s="2009">
        <f t="shared" si="16"/>
        <v>0</v>
      </c>
      <c r="Q182" s="2013"/>
      <c r="R182" s="2008">
        <f>'HSS-5_Referral Transport'!T9</f>
        <v>0</v>
      </c>
      <c r="S182" s="2013"/>
      <c r="T182" s="2008">
        <f>'HSS-5_Referral Transport'!V9</f>
        <v>0</v>
      </c>
      <c r="U182" s="2015" t="s">
        <v>2339</v>
      </c>
      <c r="V182" s="2008">
        <f>'HSS-5_Referral Transport'!X9</f>
        <v>0</v>
      </c>
      <c r="W182" s="2013"/>
      <c r="X182" s="2010">
        <f t="shared" si="23"/>
        <v>0</v>
      </c>
      <c r="Y182" s="2011" t="str">
        <f t="shared" si="18"/>
        <v xml:space="preserve">     Detailed Justification &amp; Budget Calculaation is Placed at  HSS-5_ Referral Transport  Annxeure,  Sl No-172 </v>
      </c>
      <c r="Z182" s="2468">
        <f>'HSS-5_Referral Transport'!Z9</f>
        <v>0</v>
      </c>
      <c r="AA182" s="2469">
        <f t="shared" si="19"/>
        <v>0</v>
      </c>
    </row>
    <row r="183" spans="1:27" ht="43.5" customHeight="1">
      <c r="A183" s="4019"/>
      <c r="B183" s="4010"/>
      <c r="C183" s="4010"/>
      <c r="D183" s="1851">
        <v>173</v>
      </c>
      <c r="E183" s="1000" t="s">
        <v>213</v>
      </c>
      <c r="F183" s="2008"/>
      <c r="G183" s="2013"/>
      <c r="H183" s="2008"/>
      <c r="I183" s="2008"/>
      <c r="J183" s="2009">
        <f t="shared" si="15"/>
        <v>0</v>
      </c>
      <c r="K183" s="2013"/>
      <c r="L183" s="2008"/>
      <c r="M183" s="2013"/>
      <c r="N183" s="2008"/>
      <c r="O183" s="2008"/>
      <c r="P183" s="2009">
        <f t="shared" si="16"/>
        <v>0</v>
      </c>
      <c r="Q183" s="2013"/>
      <c r="R183" s="2008"/>
      <c r="S183" s="2013"/>
      <c r="T183" s="2008"/>
      <c r="U183" s="2013"/>
      <c r="V183" s="2008"/>
      <c r="W183" s="2013"/>
      <c r="X183" s="2010">
        <f t="shared" si="23"/>
        <v>0</v>
      </c>
      <c r="Y183" s="2014" t="s">
        <v>6116</v>
      </c>
      <c r="AA183" s="2469">
        <f t="shared" si="19"/>
        <v>0</v>
      </c>
    </row>
    <row r="184" spans="1:27" ht="43.5" customHeight="1">
      <c r="A184" s="4019"/>
      <c r="B184" s="4010"/>
      <c r="C184" s="4010"/>
      <c r="D184" s="1851">
        <v>174</v>
      </c>
      <c r="E184" s="1000" t="s">
        <v>214</v>
      </c>
      <c r="F184" s="2008">
        <f>'HSS-5_Referral Transport'!H17</f>
        <v>0</v>
      </c>
      <c r="G184" s="2013"/>
      <c r="H184" s="2008">
        <f>'HSS-5_Referral Transport'!J17</f>
        <v>0</v>
      </c>
      <c r="I184" s="2008">
        <f>'HSS-5_Referral Transport'!K17</f>
        <v>0</v>
      </c>
      <c r="J184" s="2009">
        <f t="shared" si="15"/>
        <v>0</v>
      </c>
      <c r="K184" s="2013"/>
      <c r="L184" s="2008">
        <f>'HSS-5_Referral Transport'!N17</f>
        <v>0</v>
      </c>
      <c r="M184" s="2013"/>
      <c r="N184" s="2008">
        <f>'HSS-5_Referral Transport'!P17</f>
        <v>0</v>
      </c>
      <c r="O184" s="2008">
        <f>'HSS-5_Referral Transport'!Q17</f>
        <v>0</v>
      </c>
      <c r="P184" s="2009">
        <f t="shared" si="16"/>
        <v>0</v>
      </c>
      <c r="Q184" s="2013"/>
      <c r="R184" s="2008">
        <f>'HSS-5_Referral Transport'!T17</f>
        <v>0</v>
      </c>
      <c r="S184" s="2013"/>
      <c r="T184" s="2008">
        <f>'HSS-5_Referral Transport'!V17</f>
        <v>0</v>
      </c>
      <c r="U184" s="2015" t="s">
        <v>2340</v>
      </c>
      <c r="V184" s="2008">
        <f>'HSS-5_Referral Transport'!X17</f>
        <v>0</v>
      </c>
      <c r="W184" s="2013"/>
      <c r="X184" s="2010">
        <f t="shared" si="23"/>
        <v>0</v>
      </c>
      <c r="Y184" s="2011" t="str">
        <f t="shared" si="18"/>
        <v xml:space="preserve">     Detailed Justification &amp; Budget Calculaation is Placed at  HSS-5_ Referral Transport  Annxeure,  Sl No-174 </v>
      </c>
      <c r="Z184" s="2468">
        <f>'HSS-5_Referral Transport'!Z17</f>
        <v>0</v>
      </c>
      <c r="AA184" s="2469">
        <f t="shared" si="19"/>
        <v>0</v>
      </c>
    </row>
    <row r="185" spans="1:27" ht="43.5" customHeight="1">
      <c r="A185" s="4019"/>
      <c r="B185" s="4009" t="s">
        <v>215</v>
      </c>
      <c r="C185" s="4009" t="s">
        <v>172</v>
      </c>
      <c r="D185" s="1851">
        <v>175</v>
      </c>
      <c r="E185" s="1000" t="s">
        <v>173</v>
      </c>
      <c r="F185" s="2008">
        <f>'HSS-6 Quality Assurance'!H7</f>
        <v>0</v>
      </c>
      <c r="G185" s="2013"/>
      <c r="H185" s="2008">
        <f>'HSS-6 Quality Assurance'!J7</f>
        <v>0</v>
      </c>
      <c r="I185" s="2008">
        <f>'HSS-6 Quality Assurance'!K7</f>
        <v>0</v>
      </c>
      <c r="J185" s="2009">
        <f t="shared" si="15"/>
        <v>0</v>
      </c>
      <c r="K185" s="2013"/>
      <c r="L185" s="2008">
        <f>'HSS-6 Quality Assurance'!N7</f>
        <v>0</v>
      </c>
      <c r="M185" s="2013"/>
      <c r="N185" s="2008">
        <f>'HSS-6 Quality Assurance'!P7</f>
        <v>0</v>
      </c>
      <c r="O185" s="2008">
        <f>'HSS-6 Quality Assurance'!Q7</f>
        <v>0</v>
      </c>
      <c r="P185" s="2009">
        <f t="shared" si="16"/>
        <v>0</v>
      </c>
      <c r="Q185" s="2013"/>
      <c r="R185" s="2008">
        <f>'HSS-6 Quality Assurance'!T7</f>
        <v>2.673025</v>
      </c>
      <c r="S185" s="2015" t="s">
        <v>2517</v>
      </c>
      <c r="T185" s="2008">
        <f>'HSS-6 Quality Assurance'!V7</f>
        <v>87.14</v>
      </c>
      <c r="U185" s="2014" t="s">
        <v>6113</v>
      </c>
      <c r="V185" s="2008">
        <f>'HSS-6 Quality Assurance'!X7</f>
        <v>0</v>
      </c>
      <c r="W185" s="2013"/>
      <c r="X185" s="2010">
        <f t="shared" si="23"/>
        <v>89.813024999999996</v>
      </c>
      <c r="Y185" s="2011" t="str">
        <f t="shared" si="18"/>
        <v xml:space="preserve">    Detailed Justification &amp; Budget Calculaation is Placed at  HSS-6_ Quality Assurance  Annxeure,  Sl No-175 For OOC- Detailed out in Same Annexure </v>
      </c>
      <c r="Z185" s="2468">
        <f>'HSS-6 Quality Assurance'!Z7</f>
        <v>89.813024999999996</v>
      </c>
      <c r="AA185" s="2469">
        <f t="shared" si="19"/>
        <v>0</v>
      </c>
    </row>
    <row r="186" spans="1:27" ht="43.5" customHeight="1">
      <c r="A186" s="4019"/>
      <c r="B186" s="4010"/>
      <c r="C186" s="4010"/>
      <c r="D186" s="1851">
        <v>176</v>
      </c>
      <c r="E186" s="1000" t="s">
        <v>174</v>
      </c>
      <c r="F186" s="2008">
        <f>'HSS-6 Quality Assurance'!H56</f>
        <v>0</v>
      </c>
      <c r="G186" s="2013"/>
      <c r="H186" s="2008">
        <f>'HSS-6 Quality Assurance'!J56</f>
        <v>0</v>
      </c>
      <c r="I186" s="2008">
        <f>'HSS-6 Quality Assurance'!K56</f>
        <v>0</v>
      </c>
      <c r="J186" s="2009">
        <f t="shared" si="15"/>
        <v>0</v>
      </c>
      <c r="K186" s="2013"/>
      <c r="L186" s="2008">
        <f>'HSS-6 Quality Assurance'!N56</f>
        <v>0</v>
      </c>
      <c r="M186" s="2013"/>
      <c r="N186" s="2008">
        <f>'HSS-6 Quality Assurance'!P56</f>
        <v>0</v>
      </c>
      <c r="O186" s="2008">
        <f>'HSS-6 Quality Assurance'!Q56</f>
        <v>0</v>
      </c>
      <c r="P186" s="2009">
        <f t="shared" si="16"/>
        <v>0</v>
      </c>
      <c r="Q186" s="2013"/>
      <c r="R186" s="2008">
        <f>'HSS-6 Quality Assurance'!T56</f>
        <v>0</v>
      </c>
      <c r="S186" s="2013"/>
      <c r="T186" s="2008">
        <f>'HSS-6 Quality Assurance'!V56</f>
        <v>24.82</v>
      </c>
      <c r="U186" s="2015" t="s">
        <v>2518</v>
      </c>
      <c r="V186" s="2008">
        <f>'HSS-6 Quality Assurance'!X56</f>
        <v>0</v>
      </c>
      <c r="W186" s="2013"/>
      <c r="X186" s="2010">
        <f t="shared" si="23"/>
        <v>24.82</v>
      </c>
      <c r="Y186" s="2011" t="str">
        <f t="shared" si="18"/>
        <v xml:space="preserve">     Detailed Justification &amp; Budget Calculaation is Placed at  HSS-6_ Quality Assurance  Annxeure,  Sl No-176 </v>
      </c>
      <c r="Z186" s="183">
        <f>'HSS-6 Quality Assurance'!Z56</f>
        <v>24.82</v>
      </c>
      <c r="AA186" s="2469">
        <f t="shared" si="19"/>
        <v>0</v>
      </c>
    </row>
    <row r="187" spans="1:27" ht="43.5" customHeight="1">
      <c r="A187" s="4019"/>
      <c r="B187" s="4010"/>
      <c r="C187" s="4010"/>
      <c r="D187" s="1851">
        <v>177</v>
      </c>
      <c r="E187" s="2007" t="s">
        <v>175</v>
      </c>
      <c r="F187" s="2017"/>
      <c r="G187" s="2018"/>
      <c r="H187" s="2017"/>
      <c r="I187" s="2017"/>
      <c r="J187" s="2019">
        <f t="shared" si="15"/>
        <v>0</v>
      </c>
      <c r="K187" s="2018"/>
      <c r="L187" s="2017"/>
      <c r="M187" s="2018"/>
      <c r="N187" s="2017"/>
      <c r="O187" s="2017"/>
      <c r="P187" s="2019">
        <f t="shared" si="16"/>
        <v>0</v>
      </c>
      <c r="Q187" s="2018"/>
      <c r="R187" s="2017"/>
      <c r="S187" s="2018"/>
      <c r="T187" s="2017"/>
      <c r="U187" s="2018"/>
      <c r="V187" s="2017"/>
      <c r="W187" s="2018"/>
      <c r="X187" s="2020">
        <f t="shared" si="23"/>
        <v>0</v>
      </c>
      <c r="Y187" s="2026" t="str">
        <f t="shared" si="18"/>
        <v xml:space="preserve">      </v>
      </c>
      <c r="AA187" s="2469">
        <f t="shared" si="19"/>
        <v>0</v>
      </c>
    </row>
    <row r="188" spans="1:27" ht="43.5" customHeight="1">
      <c r="A188" s="4019"/>
      <c r="B188" s="4009" t="s">
        <v>216</v>
      </c>
      <c r="C188" s="4009" t="s">
        <v>217</v>
      </c>
      <c r="D188" s="1851">
        <v>178</v>
      </c>
      <c r="E188" s="1000" t="s">
        <v>218</v>
      </c>
      <c r="F188" s="2008">
        <f>'HSS-7_Other Initiatives'!H7</f>
        <v>0</v>
      </c>
      <c r="G188" s="2013"/>
      <c r="H188" s="2008">
        <f>'HSS-7_Other Initiatives'!J7</f>
        <v>0</v>
      </c>
      <c r="I188" s="2008">
        <f>'HSS-7_Other Initiatives'!K7</f>
        <v>0</v>
      </c>
      <c r="J188" s="2009">
        <f t="shared" si="15"/>
        <v>0</v>
      </c>
      <c r="K188" s="2013"/>
      <c r="L188" s="2008">
        <f>'HSS-7_Other Initiatives'!N7</f>
        <v>0</v>
      </c>
      <c r="M188" s="2013"/>
      <c r="N188" s="2008">
        <f>'HSS-7_Other Initiatives'!P7</f>
        <v>0</v>
      </c>
      <c r="O188" s="2008">
        <f>'HSS-7_Other Initiatives'!Q7</f>
        <v>0</v>
      </c>
      <c r="P188" s="2009">
        <f t="shared" si="16"/>
        <v>0</v>
      </c>
      <c r="Q188" s="2013"/>
      <c r="R188" s="2008">
        <f>'HSS-7_Other Initiatives'!T7</f>
        <v>0</v>
      </c>
      <c r="S188" s="2013"/>
      <c r="T188" s="2008">
        <f>'HSS-7_Other Initiatives'!V7</f>
        <v>52.742400000000004</v>
      </c>
      <c r="U188" s="2015" t="s">
        <v>2605</v>
      </c>
      <c r="V188" s="2008">
        <f>'HSS-7_Other Initiatives'!X7</f>
        <v>0</v>
      </c>
      <c r="W188" s="2013"/>
      <c r="X188" s="2010">
        <f t="shared" si="23"/>
        <v>52.742400000000004</v>
      </c>
      <c r="Y188" s="2011" t="str">
        <f t="shared" si="18"/>
        <v xml:space="preserve">     Detailed Justification &amp; Budget Calculaation is Placed at  HSS-7_ Other Initiatives  Annxeure,  Sl No-178 </v>
      </c>
      <c r="Z188" s="2468">
        <f>'HSS-7_Other Initiatives'!Z7</f>
        <v>52.742400000000004</v>
      </c>
      <c r="AA188" s="2469">
        <f t="shared" si="19"/>
        <v>0</v>
      </c>
    </row>
    <row r="189" spans="1:27" ht="43.5" customHeight="1">
      <c r="A189" s="4019"/>
      <c r="B189" s="4010"/>
      <c r="C189" s="4010"/>
      <c r="D189" s="1851">
        <v>179</v>
      </c>
      <c r="E189" s="1000" t="s">
        <v>88</v>
      </c>
      <c r="F189" s="2008">
        <f>'HSS-7_Other Initiatives'!H16</f>
        <v>0</v>
      </c>
      <c r="G189" s="2013"/>
      <c r="H189" s="2008">
        <f>'HSS-7_Other Initiatives'!J16</f>
        <v>0</v>
      </c>
      <c r="I189" s="2008">
        <f>'HSS-7_Other Initiatives'!K16</f>
        <v>0</v>
      </c>
      <c r="J189" s="2009">
        <f t="shared" si="15"/>
        <v>0</v>
      </c>
      <c r="K189" s="2013"/>
      <c r="L189" s="2008">
        <f>'HSS-7_Other Initiatives'!N16</f>
        <v>0</v>
      </c>
      <c r="M189" s="2013"/>
      <c r="N189" s="2008">
        <f>'HSS-7_Other Initiatives'!P16</f>
        <v>0</v>
      </c>
      <c r="O189" s="2008">
        <f>'HSS-7_Other Initiatives'!Q16</f>
        <v>0</v>
      </c>
      <c r="P189" s="2009">
        <f t="shared" si="16"/>
        <v>0</v>
      </c>
      <c r="Q189" s="2013"/>
      <c r="R189" s="2008">
        <f>'HSS-7_Other Initiatives'!T16</f>
        <v>0</v>
      </c>
      <c r="S189" s="2013"/>
      <c r="T189" s="2008">
        <f>'HSS-7_Other Initiatives'!V16</f>
        <v>226.54108200000005</v>
      </c>
      <c r="U189" s="2015" t="s">
        <v>2606</v>
      </c>
      <c r="V189" s="2008">
        <f>'HSS-7_Other Initiatives'!X16</f>
        <v>0</v>
      </c>
      <c r="W189" s="2013"/>
      <c r="X189" s="2010">
        <f t="shared" si="23"/>
        <v>226.54108200000005</v>
      </c>
      <c r="Y189" s="2011" t="str">
        <f t="shared" si="18"/>
        <v xml:space="preserve">     Detailed Justification &amp; Budget Calculaation is Placed at  HSS-7_ Other Initiatives  Annxeure,  Sl No-179 </v>
      </c>
      <c r="Z189" s="2469">
        <f>'HSS-7_Other Initiatives'!Z16</f>
        <v>226.54108200000005</v>
      </c>
      <c r="AA189" s="2469">
        <f t="shared" si="19"/>
        <v>0</v>
      </c>
    </row>
    <row r="190" spans="1:27" ht="43.5" customHeight="1">
      <c r="A190" s="4019"/>
      <c r="B190" s="4010"/>
      <c r="C190" s="4010"/>
      <c r="D190" s="1851">
        <v>180</v>
      </c>
      <c r="E190" s="1000" t="s">
        <v>219</v>
      </c>
      <c r="F190" s="2008">
        <f>'HSS-7_Other Initiatives'!H35</f>
        <v>0</v>
      </c>
      <c r="G190" s="2013"/>
      <c r="H190" s="2008">
        <f>'HSS-7_Other Initiatives'!J35</f>
        <v>0</v>
      </c>
      <c r="I190" s="2008">
        <f>'HSS-7_Other Initiatives'!K35</f>
        <v>0</v>
      </c>
      <c r="J190" s="2009">
        <f t="shared" si="15"/>
        <v>0</v>
      </c>
      <c r="K190" s="2013"/>
      <c r="L190" s="2008">
        <f>'HSS-7_Other Initiatives'!N35</f>
        <v>0</v>
      </c>
      <c r="M190" s="2013"/>
      <c r="N190" s="2008">
        <f>'HSS-7_Other Initiatives'!P35</f>
        <v>0</v>
      </c>
      <c r="O190" s="2008">
        <f>'HSS-7_Other Initiatives'!Q35</f>
        <v>0</v>
      </c>
      <c r="P190" s="2009">
        <f t="shared" si="16"/>
        <v>0</v>
      </c>
      <c r="Q190" s="2013"/>
      <c r="R190" s="2008">
        <f>'HSS-7_Other Initiatives'!T35</f>
        <v>0</v>
      </c>
      <c r="S190" s="2013"/>
      <c r="T190" s="2008">
        <f>'HSS-7_Other Initiatives'!V35</f>
        <v>40.392440000000001</v>
      </c>
      <c r="U190" s="2015" t="s">
        <v>2607</v>
      </c>
      <c r="V190" s="2008">
        <f>'HSS-7_Other Initiatives'!X35</f>
        <v>0</v>
      </c>
      <c r="W190" s="2013"/>
      <c r="X190" s="2010">
        <f t="shared" si="23"/>
        <v>40.392440000000001</v>
      </c>
      <c r="Y190" s="2011" t="str">
        <f t="shared" si="18"/>
        <v xml:space="preserve">     Detailed Justification &amp; Budget Calculaation is Placed at  HSS-7_ Other Initiatives  Annxeure,  Sl No-180 </v>
      </c>
      <c r="Z190" s="2468">
        <f>'HSS-7_Other Initiatives'!Z35</f>
        <v>40.392440000000001</v>
      </c>
      <c r="AA190" s="2469">
        <f t="shared" si="19"/>
        <v>0</v>
      </c>
    </row>
    <row r="191" spans="1:27" ht="43.5" customHeight="1">
      <c r="A191" s="4019"/>
      <c r="B191" s="4010"/>
      <c r="C191" s="4010"/>
      <c r="D191" s="1851">
        <v>181</v>
      </c>
      <c r="E191" s="1000" t="s">
        <v>220</v>
      </c>
      <c r="F191" s="2008">
        <f>'HSS-7_Other Initiatives'!H44</f>
        <v>0</v>
      </c>
      <c r="G191" s="2013"/>
      <c r="H191" s="2008">
        <f>'HSS-7_Other Initiatives'!J44</f>
        <v>0</v>
      </c>
      <c r="I191" s="2008">
        <f>'HSS-7_Other Initiatives'!K44</f>
        <v>0</v>
      </c>
      <c r="J191" s="2009">
        <f t="shared" si="15"/>
        <v>0</v>
      </c>
      <c r="K191" s="2013"/>
      <c r="L191" s="2008">
        <f>'HSS-7_Other Initiatives'!N44</f>
        <v>0</v>
      </c>
      <c r="M191" s="2013"/>
      <c r="N191" s="2008">
        <f>'HSS-7_Other Initiatives'!P44</f>
        <v>0</v>
      </c>
      <c r="O191" s="2008">
        <f>'HSS-7_Other Initiatives'!Q44</f>
        <v>0</v>
      </c>
      <c r="P191" s="2009">
        <f t="shared" si="16"/>
        <v>0</v>
      </c>
      <c r="Q191" s="2013"/>
      <c r="R191" s="2008">
        <f>'HSS-7_Other Initiatives'!T44</f>
        <v>516.6173389999999</v>
      </c>
      <c r="S191" s="2015" t="s">
        <v>2608</v>
      </c>
      <c r="T191" s="2008">
        <f>'HSS-7_Other Initiatives'!V44</f>
        <v>0</v>
      </c>
      <c r="U191" s="2013"/>
      <c r="V191" s="2008">
        <f>'HSS-7_Other Initiatives'!X44</f>
        <v>0</v>
      </c>
      <c r="W191" s="2013"/>
      <c r="X191" s="2010">
        <f t="shared" si="23"/>
        <v>516.6173389999999</v>
      </c>
      <c r="Y191" s="2011" t="str">
        <f t="shared" si="18"/>
        <v xml:space="preserve">    Detailed Justification &amp; Budget Calculaation is Placed at  HSS-7_ Other Initiatives  Annxeure,  Sl No-181  </v>
      </c>
      <c r="Z191" s="2468">
        <f>'HSS-7_Other Initiatives'!Z44</f>
        <v>516.6173389999999</v>
      </c>
      <c r="AA191" s="2469">
        <f t="shared" si="19"/>
        <v>0</v>
      </c>
    </row>
    <row r="192" spans="1:27" ht="43.5" customHeight="1">
      <c r="A192" s="4019"/>
      <c r="B192" s="4010"/>
      <c r="C192" s="4010"/>
      <c r="D192" s="1851">
        <v>182</v>
      </c>
      <c r="E192" s="1000" t="s">
        <v>221</v>
      </c>
      <c r="F192" s="2008">
        <f>'HSS-7_Other Initiatives'!H54</f>
        <v>0</v>
      </c>
      <c r="G192" s="2013"/>
      <c r="H192" s="2008">
        <f>'HSS-7_Other Initiatives'!J54</f>
        <v>0</v>
      </c>
      <c r="I192" s="2008">
        <f>'HSS-7_Other Initiatives'!K54</f>
        <v>0</v>
      </c>
      <c r="J192" s="2009">
        <f t="shared" si="15"/>
        <v>0</v>
      </c>
      <c r="K192" s="2013"/>
      <c r="L192" s="2008">
        <f>'HSS-7_Other Initiatives'!N54</f>
        <v>0</v>
      </c>
      <c r="M192" s="2013"/>
      <c r="N192" s="2008">
        <f>'HSS-7_Other Initiatives'!P54</f>
        <v>0</v>
      </c>
      <c r="O192" s="2008">
        <f>'HSS-7_Other Initiatives'!Q54</f>
        <v>0</v>
      </c>
      <c r="P192" s="2009">
        <f t="shared" si="16"/>
        <v>0</v>
      </c>
      <c r="Q192" s="2013"/>
      <c r="R192" s="2008">
        <f>'HSS-7_Other Initiatives'!T54</f>
        <v>0</v>
      </c>
      <c r="S192" s="2013"/>
      <c r="T192" s="2008">
        <f>'HSS-7_Other Initiatives'!V54</f>
        <v>0</v>
      </c>
      <c r="U192" s="2015" t="s">
        <v>2609</v>
      </c>
      <c r="V192" s="2008">
        <f>'HSS-7_Other Initiatives'!X54</f>
        <v>0</v>
      </c>
      <c r="W192" s="2013"/>
      <c r="X192" s="2010">
        <f t="shared" si="23"/>
        <v>0</v>
      </c>
      <c r="Y192" s="2011" t="str">
        <f t="shared" si="18"/>
        <v xml:space="preserve">     Detailed Justification &amp; Budget Calculaation is Placed at  HSS-7_ Other Initiatives  Annxeure,  Sl No-182 </v>
      </c>
      <c r="Z192" s="2468">
        <f>'HSS-7_Other Initiatives'!Z54</f>
        <v>0</v>
      </c>
      <c r="AA192" s="2469">
        <f t="shared" si="19"/>
        <v>0</v>
      </c>
    </row>
    <row r="193" spans="1:27" ht="43.5" customHeight="1">
      <c r="A193" s="4019"/>
      <c r="B193" s="4010"/>
      <c r="C193" s="4010"/>
      <c r="D193" s="1851">
        <v>183</v>
      </c>
      <c r="E193" s="1000" t="s">
        <v>222</v>
      </c>
      <c r="F193" s="2017"/>
      <c r="G193" s="2018"/>
      <c r="H193" s="2017"/>
      <c r="I193" s="2017"/>
      <c r="J193" s="2019"/>
      <c r="K193" s="2018"/>
      <c r="L193" s="2017"/>
      <c r="M193" s="2018"/>
      <c r="N193" s="2017"/>
      <c r="O193" s="2017"/>
      <c r="P193" s="2019"/>
      <c r="Q193" s="2018"/>
      <c r="R193" s="2017"/>
      <c r="S193" s="2018"/>
      <c r="T193" s="2017"/>
      <c r="U193" s="2018"/>
      <c r="V193" s="2017"/>
      <c r="W193" s="2018"/>
      <c r="X193" s="2020"/>
      <c r="Y193" s="2021" t="str">
        <f t="shared" si="18"/>
        <v xml:space="preserve">      </v>
      </c>
      <c r="AA193" s="2469">
        <f t="shared" si="19"/>
        <v>0</v>
      </c>
    </row>
    <row r="194" spans="1:27" ht="43.5" customHeight="1">
      <c r="A194" s="4019"/>
      <c r="B194" s="1849" t="s">
        <v>223</v>
      </c>
      <c r="C194" s="1849" t="s">
        <v>224</v>
      </c>
      <c r="D194" s="1851">
        <v>184</v>
      </c>
      <c r="E194" s="1000" t="s">
        <v>225</v>
      </c>
      <c r="F194" s="2008">
        <f>'HSS-8_Inventory Management'!H7</f>
        <v>0</v>
      </c>
      <c r="G194" s="2013"/>
      <c r="H194" s="2008">
        <f>'HSS-8_Inventory Management'!J7</f>
        <v>0</v>
      </c>
      <c r="I194" s="2008">
        <f>'HSS-8_Inventory Management'!K7</f>
        <v>0</v>
      </c>
      <c r="J194" s="2009">
        <f t="shared" si="15"/>
        <v>0</v>
      </c>
      <c r="K194" s="2013"/>
      <c r="L194" s="2008">
        <f>'HSS-8_Inventory Management'!N7</f>
        <v>0</v>
      </c>
      <c r="M194" s="2013"/>
      <c r="N194" s="2008">
        <f>'HSS-8_Inventory Management'!P7</f>
        <v>0</v>
      </c>
      <c r="O194" s="2008">
        <f>'HSS-8_Inventory Management'!Q7</f>
        <v>0</v>
      </c>
      <c r="P194" s="2009">
        <f t="shared" si="16"/>
        <v>0</v>
      </c>
      <c r="Q194" s="2013"/>
      <c r="R194" s="2008">
        <f>'HSS-8_Inventory Management'!T7</f>
        <v>0</v>
      </c>
      <c r="S194" s="2015" t="s">
        <v>2612</v>
      </c>
      <c r="T194" s="2008">
        <f>'HSS-8_Inventory Management'!V7</f>
        <v>0</v>
      </c>
      <c r="U194" s="2014" t="s">
        <v>6113</v>
      </c>
      <c r="V194" s="2008">
        <f>'HSS-8_Inventory Management'!X7</f>
        <v>0</v>
      </c>
      <c r="W194" s="2013"/>
      <c r="X194" s="2010">
        <f t="shared" si="23"/>
        <v>0</v>
      </c>
      <c r="Y194" s="2011" t="str">
        <f t="shared" si="18"/>
        <v xml:space="preserve">    Detailed Justification &amp; Budget Calculaation is Placed at  HSS-8_ Inventory management  Annxeure,  Sl No-184 For OOC- Detailed out in Same Annexure </v>
      </c>
      <c r="Z194" s="2468">
        <f>'HSS-8_Inventory Management'!Z7</f>
        <v>0</v>
      </c>
      <c r="AA194" s="2469">
        <f t="shared" si="19"/>
        <v>0</v>
      </c>
    </row>
    <row r="195" spans="1:27" ht="43.5" customHeight="1">
      <c r="A195" s="4019"/>
      <c r="B195" s="4009" t="s">
        <v>226</v>
      </c>
      <c r="C195" s="4009" t="s">
        <v>177</v>
      </c>
      <c r="D195" s="1851">
        <v>185</v>
      </c>
      <c r="E195" s="1000" t="s">
        <v>178</v>
      </c>
      <c r="F195" s="2012">
        <f>'HSS-9_HRH'!H7</f>
        <v>0</v>
      </c>
      <c r="G195" s="2015"/>
      <c r="H195" s="2012">
        <f>'HSS-9_HRH'!J7</f>
        <v>0</v>
      </c>
      <c r="I195" s="2012">
        <f>'HSS-9_HRH'!K7</f>
        <v>0</v>
      </c>
      <c r="J195" s="2037">
        <f t="shared" si="15"/>
        <v>0</v>
      </c>
      <c r="K195" s="2015"/>
      <c r="L195" s="2012">
        <f>'HSS-9_HRH'!N7</f>
        <v>0</v>
      </c>
      <c r="M195" s="2015"/>
      <c r="N195" s="2012">
        <f>'HSS-9_HRH'!P7</f>
        <v>0</v>
      </c>
      <c r="O195" s="2012">
        <f>'HSS-9_HRH'!Q7</f>
        <v>0</v>
      </c>
      <c r="P195" s="2037">
        <f t="shared" si="16"/>
        <v>0</v>
      </c>
      <c r="Q195" s="2015"/>
      <c r="R195" s="2012">
        <f>'HSS-9_HRH'!T7</f>
        <v>0</v>
      </c>
      <c r="S195" s="2015"/>
      <c r="T195" s="2012">
        <f>'HSS-9_HRH'!V7</f>
        <v>3287.7682724649517</v>
      </c>
      <c r="U195" s="2015" t="s">
        <v>4255</v>
      </c>
      <c r="V195" s="2012"/>
      <c r="W195" s="2015"/>
      <c r="X195" s="2010">
        <f t="shared" si="23"/>
        <v>3287.7682724649517</v>
      </c>
      <c r="Y195" s="2011" t="str">
        <f t="shared" si="18"/>
        <v xml:space="preserve">     Detailed Justification &amp; Budget Calculaation is Placed at  HSS-8_ Inventory management  Annxeure,  Sl No-185 </v>
      </c>
      <c r="Z195" s="2468">
        <f>'HSS-9_HRH'!Z7</f>
        <v>3287.7682724649517</v>
      </c>
      <c r="AA195" s="2469">
        <f t="shared" si="19"/>
        <v>0</v>
      </c>
    </row>
    <row r="196" spans="1:27" ht="43.5" customHeight="1">
      <c r="A196" s="4019"/>
      <c r="B196" s="4009"/>
      <c r="C196" s="4009"/>
      <c r="D196" s="1851">
        <v>186</v>
      </c>
      <c r="E196" s="1000" t="s">
        <v>336</v>
      </c>
      <c r="F196" s="2008">
        <f>'HSS-9_HRH'!H15</f>
        <v>0</v>
      </c>
      <c r="G196" s="2013"/>
      <c r="H196" s="2008">
        <f>'HSS-9_HRH'!J15</f>
        <v>0</v>
      </c>
      <c r="I196" s="2008">
        <f>'HSS-9_HRH'!K15</f>
        <v>0</v>
      </c>
      <c r="J196" s="2009">
        <f t="shared" si="15"/>
        <v>0</v>
      </c>
      <c r="K196" s="2013"/>
      <c r="L196" s="2008">
        <f>'HSS-9_HRH'!N15</f>
        <v>0</v>
      </c>
      <c r="M196" s="2013"/>
      <c r="N196" s="2008">
        <f>'HSS-9_HRH'!P15</f>
        <v>0</v>
      </c>
      <c r="O196" s="2008">
        <f>'HSS-9_HRH'!Q15</f>
        <v>0</v>
      </c>
      <c r="P196" s="2009">
        <f t="shared" si="16"/>
        <v>0</v>
      </c>
      <c r="Q196" s="2013"/>
      <c r="R196" s="2008">
        <f>'HSS-9_HRH'!T15</f>
        <v>0</v>
      </c>
      <c r="S196" s="2013"/>
      <c r="T196" s="2008">
        <f>'HSS-9_HRH'!V15</f>
        <v>19.795500000000001</v>
      </c>
      <c r="U196" s="2015" t="s">
        <v>2660</v>
      </c>
      <c r="V196" s="2008">
        <f>'HSS-9_HRH'!X15</f>
        <v>0</v>
      </c>
      <c r="W196" s="2013"/>
      <c r="X196" s="2010">
        <f t="shared" si="23"/>
        <v>19.795500000000001</v>
      </c>
      <c r="Y196" s="2011" t="str">
        <f t="shared" si="18"/>
        <v xml:space="preserve">     Detailed Justification &amp; Budget Calculaation is Placed at  HSS-9_ HRH  Annxeure,  Sl No-186 </v>
      </c>
      <c r="Z196" s="2468">
        <f>'HSS-9_HRH'!Z15</f>
        <v>19.795500000000001</v>
      </c>
      <c r="AA196" s="2469">
        <f t="shared" si="19"/>
        <v>0</v>
      </c>
    </row>
    <row r="197" spans="1:27" ht="43.5" customHeight="1">
      <c r="A197" s="4019"/>
      <c r="B197" s="4009"/>
      <c r="C197" s="4009"/>
      <c r="D197" s="1851">
        <v>187</v>
      </c>
      <c r="E197" s="1000" t="s">
        <v>227</v>
      </c>
      <c r="F197" s="2012">
        <f>'HSS-9_HRH'!H42</f>
        <v>0</v>
      </c>
      <c r="G197" s="2015"/>
      <c r="H197" s="2012">
        <f>'HSS-9_HRH'!J42</f>
        <v>0</v>
      </c>
      <c r="I197" s="2012">
        <f>'HSS-9_HRH'!K42</f>
        <v>0</v>
      </c>
      <c r="J197" s="2037">
        <f t="shared" si="15"/>
        <v>0</v>
      </c>
      <c r="K197" s="2015"/>
      <c r="L197" s="2012">
        <f>'HSS-9_HRH'!N42</f>
        <v>0</v>
      </c>
      <c r="M197" s="2015"/>
      <c r="N197" s="2012">
        <f>'HSS-9_HRH'!P42</f>
        <v>0</v>
      </c>
      <c r="O197" s="2012">
        <f>'HSS-9_HRH'!Q42</f>
        <v>0</v>
      </c>
      <c r="P197" s="2037">
        <f t="shared" si="16"/>
        <v>0</v>
      </c>
      <c r="Q197" s="2015"/>
      <c r="R197" s="2012">
        <f>'HSS-9_HRH'!T42</f>
        <v>0</v>
      </c>
      <c r="S197" s="2015"/>
      <c r="T197" s="2012">
        <f>'HSS-9_HRH'!V42</f>
        <v>688.58999999999992</v>
      </c>
      <c r="U197" s="2015"/>
      <c r="V197" s="2012">
        <f>'HSS-9_HRH'!X42</f>
        <v>0</v>
      </c>
      <c r="W197" s="2015"/>
      <c r="X197" s="2010">
        <f t="shared" si="23"/>
        <v>688.58999999999992</v>
      </c>
      <c r="Y197" s="2011" t="str">
        <f t="shared" si="18"/>
        <v xml:space="preserve">      </v>
      </c>
      <c r="Z197" s="2468">
        <f>'HSS-9_HRH'!Z42</f>
        <v>688.58999999999992</v>
      </c>
      <c r="AA197" s="2469">
        <f t="shared" si="19"/>
        <v>0</v>
      </c>
    </row>
    <row r="198" spans="1:27" ht="43.5" customHeight="1">
      <c r="A198" s="4019"/>
      <c r="B198" s="4009"/>
      <c r="C198" s="4009"/>
      <c r="D198" s="1851">
        <v>188</v>
      </c>
      <c r="E198" s="1000" t="s">
        <v>179</v>
      </c>
      <c r="F198" s="2008">
        <f>'HSS-9_HRH'!H47</f>
        <v>0</v>
      </c>
      <c r="G198" s="2013"/>
      <c r="H198" s="2008">
        <f>'HSS-9_HRH'!J47</f>
        <v>0</v>
      </c>
      <c r="I198" s="2008">
        <f>'HSS-9_HRH'!K47</f>
        <v>0</v>
      </c>
      <c r="J198" s="2009">
        <f t="shared" si="15"/>
        <v>0</v>
      </c>
      <c r="K198" s="2013"/>
      <c r="L198" s="2008">
        <f>'HSS-9_HRH'!N47</f>
        <v>0</v>
      </c>
      <c r="M198" s="2013"/>
      <c r="N198" s="2008">
        <f>'HSS-9_HRH'!P47</f>
        <v>0</v>
      </c>
      <c r="O198" s="2008">
        <f>'HSS-9_HRH'!Q47</f>
        <v>0</v>
      </c>
      <c r="P198" s="2009">
        <f t="shared" si="16"/>
        <v>0</v>
      </c>
      <c r="Q198" s="2013"/>
      <c r="R198" s="2008">
        <f>'HSS-9_HRH'!T47</f>
        <v>0</v>
      </c>
      <c r="S198" s="2013"/>
      <c r="T198" s="2008">
        <f>'HSS-9_HRH'!V47</f>
        <v>206.22</v>
      </c>
      <c r="U198" s="2015" t="s">
        <v>2661</v>
      </c>
      <c r="V198" s="2008">
        <f>'HSS-9_HRH'!X47</f>
        <v>0</v>
      </c>
      <c r="W198" s="2013"/>
      <c r="X198" s="2010">
        <f t="shared" si="23"/>
        <v>206.22</v>
      </c>
      <c r="Y198" s="2011" t="str">
        <f t="shared" si="18"/>
        <v xml:space="preserve">     Detailed Justification &amp; Budget Calculaation is Placed at  HSS-9_ HRH  Annxeure,  Sl No-188 </v>
      </c>
      <c r="Z198" s="2468">
        <f>'HSS-9_HRH'!Z47</f>
        <v>206.22</v>
      </c>
      <c r="AA198" s="2469">
        <f t="shared" si="19"/>
        <v>0</v>
      </c>
    </row>
    <row r="199" spans="1:27" ht="43.5" customHeight="1">
      <c r="A199" s="4019"/>
      <c r="B199" s="4009"/>
      <c r="C199" s="4009"/>
      <c r="D199" s="1851">
        <v>189</v>
      </c>
      <c r="E199" s="1000" t="s">
        <v>180</v>
      </c>
      <c r="F199" s="2008">
        <f>'HSS-9_HRH'!H54</f>
        <v>0</v>
      </c>
      <c r="G199" s="2013"/>
      <c r="H199" s="2008">
        <f>'HSS-9_HRH'!J54</f>
        <v>0</v>
      </c>
      <c r="I199" s="2008">
        <f>'HSS-9_HRH'!K54</f>
        <v>0</v>
      </c>
      <c r="J199" s="2009">
        <f t="shared" si="15"/>
        <v>0</v>
      </c>
      <c r="K199" s="2013"/>
      <c r="L199" s="2008">
        <f>'HSS-9_HRH'!N54</f>
        <v>0</v>
      </c>
      <c r="M199" s="2013"/>
      <c r="N199" s="2008">
        <f>'HSS-9_HRH'!P54</f>
        <v>0</v>
      </c>
      <c r="O199" s="2008">
        <f>'HSS-9_HRH'!Q54</f>
        <v>0</v>
      </c>
      <c r="P199" s="2009">
        <f t="shared" si="16"/>
        <v>0</v>
      </c>
      <c r="Q199" s="2013"/>
      <c r="R199" s="2008">
        <f>'HSS-9_HRH'!T54</f>
        <v>0</v>
      </c>
      <c r="S199" s="2013"/>
      <c r="T199" s="2008">
        <f>'HSS-9_HRH'!V54</f>
        <v>0</v>
      </c>
      <c r="U199" s="2013"/>
      <c r="V199" s="2008">
        <f>'HSS-9_HRH'!X54</f>
        <v>0</v>
      </c>
      <c r="W199" s="2013"/>
      <c r="X199" s="2010">
        <f t="shared" si="23"/>
        <v>0</v>
      </c>
      <c r="Y199" s="2011" t="str">
        <f t="shared" si="18"/>
        <v xml:space="preserve">      </v>
      </c>
      <c r="Z199" s="2468">
        <f>'HSS-9_HRH'!Z54</f>
        <v>0</v>
      </c>
      <c r="AA199" s="2469">
        <f t="shared" si="19"/>
        <v>0</v>
      </c>
    </row>
    <row r="200" spans="1:27" ht="43.5" customHeight="1">
      <c r="A200" s="4019"/>
      <c r="B200" s="4009"/>
      <c r="C200" s="4009"/>
      <c r="D200" s="1851">
        <v>190</v>
      </c>
      <c r="E200" s="1000" t="s">
        <v>228</v>
      </c>
      <c r="F200" s="2017"/>
      <c r="G200" s="2018"/>
      <c r="H200" s="2017"/>
      <c r="I200" s="2017"/>
      <c r="J200" s="2019"/>
      <c r="K200" s="2018"/>
      <c r="L200" s="2017"/>
      <c r="M200" s="2018"/>
      <c r="N200" s="2017"/>
      <c r="O200" s="2017"/>
      <c r="P200" s="2019"/>
      <c r="Q200" s="2018"/>
      <c r="R200" s="2017"/>
      <c r="S200" s="2018"/>
      <c r="T200" s="2017"/>
      <c r="U200" s="2018"/>
      <c r="V200" s="2017"/>
      <c r="W200" s="2018"/>
      <c r="X200" s="2020"/>
      <c r="Y200" s="2021" t="str">
        <f t="shared" ref="Y200:Y215" si="25">CONCATENATE(G200," ",K200," ",M200," ",Q200," ",S200," ",U200," ",W200)</f>
        <v xml:space="preserve">      </v>
      </c>
      <c r="AA200" s="2469">
        <f t="shared" si="19"/>
        <v>0</v>
      </c>
    </row>
    <row r="201" spans="1:27" ht="43.5" customHeight="1">
      <c r="A201" s="4019"/>
      <c r="B201" s="4009" t="s">
        <v>229</v>
      </c>
      <c r="C201" s="4009" t="s">
        <v>230</v>
      </c>
      <c r="D201" s="1851">
        <v>191</v>
      </c>
      <c r="E201" s="1000" t="s">
        <v>341</v>
      </c>
      <c r="F201" s="2008">
        <f>'HSS-10_Enhancing HR'!H7</f>
        <v>0</v>
      </c>
      <c r="G201" s="2013"/>
      <c r="H201" s="2008">
        <f>'HSS-10_Enhancing HR'!J7</f>
        <v>0</v>
      </c>
      <c r="I201" s="2008">
        <f>'HSS-10_Enhancing HR'!K7</f>
        <v>0</v>
      </c>
      <c r="J201" s="2009">
        <f t="shared" ref="J201:J216" si="26">H201+I201</f>
        <v>0</v>
      </c>
      <c r="K201" s="2013"/>
      <c r="L201" s="2008">
        <f>'HSS-10_Enhancing HR'!N7</f>
        <v>0</v>
      </c>
      <c r="M201" s="2013"/>
      <c r="N201" s="2008">
        <f>'HSS-10_Enhancing HR'!P7</f>
        <v>0</v>
      </c>
      <c r="O201" s="2008">
        <f>'HSS-10_Enhancing HR'!Q7</f>
        <v>0</v>
      </c>
      <c r="P201" s="2009">
        <f t="shared" ref="P201:P216" si="27">N201+O201</f>
        <v>0</v>
      </c>
      <c r="Q201" s="2013"/>
      <c r="R201" s="2008">
        <f>'HSS-10_Enhancing HR'!T7</f>
        <v>0</v>
      </c>
      <c r="S201" s="2013"/>
      <c r="T201" s="2008">
        <f>'HSS-10_Enhancing HR'!V7</f>
        <v>0</v>
      </c>
      <c r="U201" s="2015" t="s">
        <v>2720</v>
      </c>
      <c r="V201" s="2008">
        <f>'HSS-10_Enhancing HR'!X7</f>
        <v>0</v>
      </c>
      <c r="W201" s="2013"/>
      <c r="X201" s="2010">
        <f t="shared" si="23"/>
        <v>0</v>
      </c>
      <c r="Y201" s="2011" t="str">
        <f t="shared" si="25"/>
        <v xml:space="preserve">     Detailed Justification &amp; Budget Calculaation is Placed at  HSS-10_ Enhancing HR  Annxeure,  Sl No-191 </v>
      </c>
      <c r="Z201" s="2468">
        <f>'HSS-10_Enhancing HR'!Z7</f>
        <v>0</v>
      </c>
      <c r="AA201" s="2469">
        <f t="shared" ref="AA201:AA218" si="28">X201-Z201</f>
        <v>0</v>
      </c>
    </row>
    <row r="202" spans="1:27" ht="43.5" customHeight="1">
      <c r="A202" s="4019"/>
      <c r="B202" s="4010"/>
      <c r="C202" s="4010"/>
      <c r="D202" s="1851">
        <v>192</v>
      </c>
      <c r="E202" s="1000" t="s">
        <v>251</v>
      </c>
      <c r="F202" s="2008">
        <f>'HSS-10_Enhancing HR'!H11</f>
        <v>0</v>
      </c>
      <c r="G202" s="2013"/>
      <c r="H202" s="2008">
        <f>'HSS-10_Enhancing HR'!J11</f>
        <v>0</v>
      </c>
      <c r="I202" s="2008">
        <f>'HSS-10_Enhancing HR'!K11</f>
        <v>0</v>
      </c>
      <c r="J202" s="2009">
        <f t="shared" si="26"/>
        <v>0</v>
      </c>
      <c r="K202" s="2013"/>
      <c r="L202" s="2008">
        <f>'HSS-10_Enhancing HR'!N11</f>
        <v>0</v>
      </c>
      <c r="M202" s="2015" t="s">
        <v>2721</v>
      </c>
      <c r="N202" s="2008">
        <f>'HSS-10_Enhancing HR'!P11</f>
        <v>0</v>
      </c>
      <c r="O202" s="2008">
        <f>'HSS-10_Enhancing HR'!Q11</f>
        <v>0</v>
      </c>
      <c r="P202" s="2009">
        <f t="shared" si="27"/>
        <v>0</v>
      </c>
      <c r="Q202" s="2013"/>
      <c r="R202" s="2008">
        <f>'HSS-10_Enhancing HR'!T11</f>
        <v>0</v>
      </c>
      <c r="S202" s="2013"/>
      <c r="T202" s="2008">
        <f>'HSS-10_Enhancing HR'!V11</f>
        <v>3.7</v>
      </c>
      <c r="U202" s="2014" t="s">
        <v>6113</v>
      </c>
      <c r="V202" s="2008">
        <f>'HSS-10_Enhancing HR'!X11</f>
        <v>0</v>
      </c>
      <c r="W202" s="2013"/>
      <c r="X202" s="2010">
        <f t="shared" si="23"/>
        <v>3.7</v>
      </c>
      <c r="Y202" s="2011" t="str">
        <f t="shared" si="25"/>
        <v xml:space="preserve">  Detailed Justification &amp; Budget Calculaation is Placed at  HSS-10_ Enhancing HR  Annxeure,  Sl No-192   For OOC- Detailed out in Same Annexure </v>
      </c>
      <c r="Z202" s="2468">
        <f>'HSS-10_Enhancing HR'!Z11</f>
        <v>3.7</v>
      </c>
      <c r="AA202" s="2469">
        <f t="shared" si="28"/>
        <v>0</v>
      </c>
    </row>
    <row r="203" spans="1:27" ht="43.5" customHeight="1">
      <c r="A203" s="4019"/>
      <c r="B203" s="4009" t="s">
        <v>231</v>
      </c>
      <c r="C203" s="4009" t="s">
        <v>182</v>
      </c>
      <c r="D203" s="1851">
        <v>193</v>
      </c>
      <c r="E203" s="2007" t="s">
        <v>232</v>
      </c>
      <c r="F203" s="2008"/>
      <c r="G203" s="2013"/>
      <c r="H203" s="2008"/>
      <c r="I203" s="2008"/>
      <c r="J203" s="2009">
        <f t="shared" si="26"/>
        <v>0</v>
      </c>
      <c r="K203" s="2013"/>
      <c r="L203" s="2008"/>
      <c r="M203" s="2013"/>
      <c r="N203" s="2008"/>
      <c r="O203" s="2008"/>
      <c r="P203" s="2009">
        <f t="shared" si="27"/>
        <v>0</v>
      </c>
      <c r="Q203" s="2013"/>
      <c r="R203" s="2008"/>
      <c r="S203" s="2013"/>
      <c r="T203" s="2008">
        <f>'HSS-11_ Technical Assistance'!V6</f>
        <v>0</v>
      </c>
      <c r="U203" s="2013" t="s">
        <v>4248</v>
      </c>
      <c r="V203" s="2008"/>
      <c r="W203" s="2013"/>
      <c r="X203" s="2010">
        <f t="shared" si="23"/>
        <v>0</v>
      </c>
      <c r="Y203" s="2023" t="str">
        <f t="shared" si="25"/>
        <v xml:space="preserve">     Details at HSS-9 HRH writeup Annexure </v>
      </c>
      <c r="AA203" s="2469">
        <f t="shared" si="28"/>
        <v>0</v>
      </c>
    </row>
    <row r="204" spans="1:27" ht="43.5" customHeight="1">
      <c r="A204" s="4019"/>
      <c r="B204" s="4010"/>
      <c r="C204" s="4009"/>
      <c r="D204" s="1851">
        <v>194</v>
      </c>
      <c r="E204" s="1000" t="s">
        <v>308</v>
      </c>
      <c r="F204" s="2008"/>
      <c r="G204" s="2013"/>
      <c r="H204" s="2008"/>
      <c r="I204" s="2008"/>
      <c r="J204" s="2009"/>
      <c r="K204" s="2013"/>
      <c r="L204" s="2008"/>
      <c r="M204" s="2013"/>
      <c r="N204" s="2008"/>
      <c r="O204" s="2008"/>
      <c r="P204" s="2009"/>
      <c r="Q204" s="2013"/>
      <c r="R204" s="2008"/>
      <c r="S204" s="2013"/>
      <c r="T204" s="2008"/>
      <c r="U204" s="2015"/>
      <c r="V204" s="2008"/>
      <c r="W204" s="2013"/>
      <c r="X204" s="2010">
        <f>'Annexure - PM Activities'!N86</f>
        <v>238.37999999999997</v>
      </c>
      <c r="Y204" s="2022" t="s">
        <v>2772</v>
      </c>
      <c r="Z204" s="2470">
        <f>X204</f>
        <v>238.37999999999997</v>
      </c>
      <c r="AA204" s="2469">
        <f t="shared" si="28"/>
        <v>0</v>
      </c>
    </row>
    <row r="205" spans="1:27" ht="43.5" customHeight="1">
      <c r="A205" s="4019"/>
      <c r="B205" s="4009" t="s">
        <v>233</v>
      </c>
      <c r="C205" s="4009" t="s">
        <v>234</v>
      </c>
      <c r="D205" s="1851">
        <v>195</v>
      </c>
      <c r="E205" s="1000" t="s">
        <v>235</v>
      </c>
      <c r="F205" s="2017"/>
      <c r="G205" s="2018"/>
      <c r="H205" s="2017"/>
      <c r="I205" s="2017"/>
      <c r="J205" s="2019"/>
      <c r="K205" s="2018"/>
      <c r="L205" s="2017"/>
      <c r="M205" s="2018"/>
      <c r="N205" s="2017"/>
      <c r="O205" s="2017"/>
      <c r="P205" s="2019"/>
      <c r="Q205" s="2018"/>
      <c r="R205" s="2017"/>
      <c r="S205" s="2018"/>
      <c r="T205" s="2017"/>
      <c r="U205" s="2018"/>
      <c r="V205" s="2017"/>
      <c r="W205" s="2018"/>
      <c r="X205" s="2020"/>
      <c r="Y205" s="2021" t="str">
        <f t="shared" si="25"/>
        <v xml:space="preserve">      </v>
      </c>
      <c r="AA205" s="2469">
        <f t="shared" si="28"/>
        <v>0</v>
      </c>
    </row>
    <row r="206" spans="1:27" ht="43.5" customHeight="1">
      <c r="A206" s="4019"/>
      <c r="B206" s="4010"/>
      <c r="C206" s="4010"/>
      <c r="D206" s="1851">
        <v>196</v>
      </c>
      <c r="E206" s="1000" t="s">
        <v>236</v>
      </c>
      <c r="F206" s="2017"/>
      <c r="G206" s="2018"/>
      <c r="H206" s="2017"/>
      <c r="I206" s="2017"/>
      <c r="J206" s="2019"/>
      <c r="K206" s="2018"/>
      <c r="L206" s="2017"/>
      <c r="M206" s="2018"/>
      <c r="N206" s="2017"/>
      <c r="O206" s="2017"/>
      <c r="P206" s="2019"/>
      <c r="Q206" s="2018"/>
      <c r="R206" s="2017"/>
      <c r="S206" s="2018"/>
      <c r="T206" s="2017"/>
      <c r="U206" s="2018"/>
      <c r="V206" s="2017"/>
      <c r="W206" s="2018"/>
      <c r="X206" s="2020"/>
      <c r="Y206" s="2021" t="str">
        <f t="shared" si="25"/>
        <v xml:space="preserve">      </v>
      </c>
      <c r="AA206" s="2469">
        <f t="shared" si="28"/>
        <v>0</v>
      </c>
    </row>
    <row r="207" spans="1:27" ht="43.5" customHeight="1">
      <c r="A207" s="4019"/>
      <c r="B207" s="4010"/>
      <c r="C207" s="4010"/>
      <c r="D207" s="1851">
        <v>197</v>
      </c>
      <c r="E207" s="1000" t="s">
        <v>237</v>
      </c>
      <c r="F207" s="2017"/>
      <c r="G207" s="2018"/>
      <c r="H207" s="2017"/>
      <c r="I207" s="2017"/>
      <c r="J207" s="2019"/>
      <c r="K207" s="2018"/>
      <c r="L207" s="2017"/>
      <c r="M207" s="2018"/>
      <c r="N207" s="2017"/>
      <c r="O207" s="2017"/>
      <c r="P207" s="2019"/>
      <c r="Q207" s="2018"/>
      <c r="R207" s="2017"/>
      <c r="S207" s="2018"/>
      <c r="T207" s="2017"/>
      <c r="U207" s="2018"/>
      <c r="V207" s="2017"/>
      <c r="W207" s="2018"/>
      <c r="X207" s="2020"/>
      <c r="Y207" s="2021" t="str">
        <f t="shared" si="25"/>
        <v xml:space="preserve">      </v>
      </c>
      <c r="AA207" s="2469">
        <f t="shared" si="28"/>
        <v>0</v>
      </c>
    </row>
    <row r="208" spans="1:27" ht="43.5" customHeight="1">
      <c r="A208" s="4019"/>
      <c r="B208" s="1849" t="s">
        <v>238</v>
      </c>
      <c r="C208" s="1849" t="s">
        <v>186</v>
      </c>
      <c r="D208" s="1851">
        <v>198</v>
      </c>
      <c r="E208" s="1000" t="s">
        <v>187</v>
      </c>
      <c r="F208" s="2017"/>
      <c r="G208" s="2018"/>
      <c r="H208" s="2017"/>
      <c r="I208" s="2017"/>
      <c r="J208" s="2019"/>
      <c r="K208" s="2018"/>
      <c r="L208" s="2017"/>
      <c r="M208" s="2018"/>
      <c r="N208" s="2017"/>
      <c r="O208" s="2017"/>
      <c r="P208" s="2019"/>
      <c r="Q208" s="2018"/>
      <c r="R208" s="2017"/>
      <c r="S208" s="2018"/>
      <c r="T208" s="2017"/>
      <c r="U208" s="2018"/>
      <c r="V208" s="2017"/>
      <c r="W208" s="2018"/>
      <c r="X208" s="2020"/>
      <c r="Y208" s="2021" t="str">
        <f t="shared" si="25"/>
        <v xml:space="preserve">      </v>
      </c>
      <c r="AA208" s="2469">
        <f t="shared" si="28"/>
        <v>0</v>
      </c>
    </row>
    <row r="209" spans="1:27" ht="43.5" customHeight="1">
      <c r="A209" s="4019"/>
      <c r="B209" s="1849" t="s">
        <v>239</v>
      </c>
      <c r="C209" s="1849" t="s">
        <v>189</v>
      </c>
      <c r="D209" s="1851">
        <v>199</v>
      </c>
      <c r="E209" s="1000" t="s">
        <v>190</v>
      </c>
      <c r="F209" s="2038">
        <f>'HSS-14_Untied Grants'!H7</f>
        <v>0</v>
      </c>
      <c r="G209" s="2039"/>
      <c r="H209" s="2038">
        <f>'HSS-14_Untied Grants'!J7</f>
        <v>0</v>
      </c>
      <c r="I209" s="2038">
        <f>'HSS-14_Untied Grants'!K7</f>
        <v>0</v>
      </c>
      <c r="J209" s="2040">
        <f t="shared" si="26"/>
        <v>0</v>
      </c>
      <c r="K209" s="2039"/>
      <c r="L209" s="2038"/>
      <c r="M209" s="2039"/>
      <c r="N209" s="2038">
        <f>'HSS-14_Untied Grants'!P7</f>
        <v>0</v>
      </c>
      <c r="O209" s="2038">
        <f>'HSS-14_Untied Grants'!Q7</f>
        <v>0</v>
      </c>
      <c r="P209" s="2040">
        <f t="shared" si="27"/>
        <v>0</v>
      </c>
      <c r="Q209" s="2039"/>
      <c r="R209" s="2038">
        <f>'HSS-14_Untied Grants'!T7</f>
        <v>0</v>
      </c>
      <c r="S209" s="2039"/>
      <c r="T209" s="2038">
        <f>'HSS-14_Untied Grants'!V7</f>
        <v>406.42500000000001</v>
      </c>
      <c r="U209" s="2015" t="s">
        <v>2783</v>
      </c>
      <c r="V209" s="2038">
        <f>'HSS-14_Untied Grants'!X7</f>
        <v>0</v>
      </c>
      <c r="W209" s="2039"/>
      <c r="X209" s="2044">
        <f t="shared" ref="X209:X215" si="29">F209+J209+L209+P209+R209+T209+V209</f>
        <v>406.42500000000001</v>
      </c>
      <c r="Y209" s="2011" t="str">
        <f t="shared" si="25"/>
        <v xml:space="preserve">     Detailed Justification &amp; Budget Calculaation is Placed at HSS-14_ Untied Grants  Annxeure,  Sl No-199 </v>
      </c>
      <c r="Z209" s="2468">
        <f>'HSS-14_Untied Grants'!Z7</f>
        <v>406.42500000000001</v>
      </c>
      <c r="AA209" s="2469">
        <f t="shared" si="28"/>
        <v>0</v>
      </c>
    </row>
    <row r="210" spans="1:27" ht="43.5" customHeight="1">
      <c r="A210" s="4019"/>
      <c r="B210" s="1849" t="s">
        <v>287</v>
      </c>
      <c r="C210" s="1849" t="s">
        <v>299</v>
      </c>
      <c r="D210" s="1851">
        <v>200</v>
      </c>
      <c r="E210" s="1000" t="s">
        <v>247</v>
      </c>
      <c r="F210" s="2038">
        <f>'HSS-15_SBPC'!H8</f>
        <v>0</v>
      </c>
      <c r="G210" s="2039"/>
      <c r="H210" s="2038">
        <f>'HSS-15_SBPC'!J8</f>
        <v>0</v>
      </c>
      <c r="I210" s="2038">
        <f>'HSS-15_SBPC'!K8</f>
        <v>0</v>
      </c>
      <c r="J210" s="2040">
        <f t="shared" si="26"/>
        <v>0</v>
      </c>
      <c r="K210" s="2039"/>
      <c r="L210" s="2038"/>
      <c r="M210" s="2039"/>
      <c r="N210" s="2038">
        <f>'HSS-15_SBPC'!P8</f>
        <v>0</v>
      </c>
      <c r="O210" s="2038">
        <f>'HSS-15_SBPC'!Q8</f>
        <v>0</v>
      </c>
      <c r="P210" s="2040">
        <f t="shared" si="27"/>
        <v>0</v>
      </c>
      <c r="Q210" s="2039"/>
      <c r="R210" s="2038">
        <f>'HSS-15_SBPC'!T8</f>
        <v>0</v>
      </c>
      <c r="S210" s="2039"/>
      <c r="T210" s="2038">
        <f>'HSS-15_SBPC'!V8</f>
        <v>0</v>
      </c>
      <c r="U210" s="2039"/>
      <c r="V210" s="2038">
        <f>'HSS-15_SBPC'!X8</f>
        <v>0</v>
      </c>
      <c r="W210" s="2039"/>
      <c r="X210" s="2044">
        <f t="shared" si="29"/>
        <v>0</v>
      </c>
      <c r="Y210" s="2014" t="s">
        <v>6117</v>
      </c>
      <c r="Z210" s="2468">
        <f>'HSS-15_SBPC'!Z8</f>
        <v>0</v>
      </c>
      <c r="AA210" s="2469">
        <f t="shared" si="28"/>
        <v>0</v>
      </c>
    </row>
    <row r="211" spans="1:27" s="184" customFormat="1" ht="43.5" customHeight="1">
      <c r="A211" s="4019"/>
      <c r="B211" s="1849" t="s">
        <v>288</v>
      </c>
      <c r="C211" s="1849" t="s">
        <v>254</v>
      </c>
      <c r="D211" s="1851">
        <v>201</v>
      </c>
      <c r="E211" s="1011" t="s">
        <v>297</v>
      </c>
      <c r="F211" s="2045"/>
      <c r="G211" s="2003"/>
      <c r="H211" s="2045"/>
      <c r="I211" s="2045"/>
      <c r="J211" s="2046">
        <f t="shared" si="26"/>
        <v>0</v>
      </c>
      <c r="K211" s="2003"/>
      <c r="L211" s="2045"/>
      <c r="M211" s="2003"/>
      <c r="N211" s="2045"/>
      <c r="O211" s="2045"/>
      <c r="P211" s="2046">
        <f t="shared" si="27"/>
        <v>0</v>
      </c>
      <c r="Q211" s="2003"/>
      <c r="R211" s="2045"/>
      <c r="S211" s="2003"/>
      <c r="T211" s="2045"/>
      <c r="U211" s="2003"/>
      <c r="V211" s="2045"/>
      <c r="W211" s="2003"/>
      <c r="X211" s="2044">
        <f>'Annexure - Capacity Building'!N367</f>
        <v>166.49611999999999</v>
      </c>
      <c r="Y211" s="2022" t="s">
        <v>3485</v>
      </c>
      <c r="Z211" s="2472">
        <f>X211</f>
        <v>166.49611999999999</v>
      </c>
      <c r="AA211" s="2469">
        <f t="shared" si="28"/>
        <v>0</v>
      </c>
    </row>
    <row r="212" spans="1:27" s="184" customFormat="1" ht="43.5" customHeight="1">
      <c r="A212" s="4019"/>
      <c r="B212" s="1849" t="s">
        <v>289</v>
      </c>
      <c r="C212" s="1849" t="s">
        <v>255</v>
      </c>
      <c r="D212" s="1851">
        <v>202</v>
      </c>
      <c r="E212" s="1011" t="s">
        <v>298</v>
      </c>
      <c r="F212" s="2045"/>
      <c r="G212" s="2003"/>
      <c r="H212" s="2045"/>
      <c r="I212" s="2045"/>
      <c r="J212" s="2046">
        <f t="shared" si="26"/>
        <v>0</v>
      </c>
      <c r="K212" s="2003"/>
      <c r="L212" s="2045"/>
      <c r="M212" s="2003"/>
      <c r="N212" s="2045"/>
      <c r="O212" s="2045"/>
      <c r="P212" s="2046">
        <f t="shared" si="27"/>
        <v>0</v>
      </c>
      <c r="Q212" s="2003"/>
      <c r="R212" s="2045"/>
      <c r="S212" s="2003"/>
      <c r="T212" s="2045"/>
      <c r="U212" s="2003"/>
      <c r="V212" s="2045"/>
      <c r="W212" s="2003"/>
      <c r="X212" s="2044">
        <f>'Annexure - ASHA Incentives'!I125</f>
        <v>2256.12619</v>
      </c>
      <c r="Y212" s="2022" t="s">
        <v>3597</v>
      </c>
      <c r="Z212" s="2472">
        <f>X212</f>
        <v>2256.12619</v>
      </c>
      <c r="AA212" s="2469">
        <f t="shared" si="28"/>
        <v>0</v>
      </c>
    </row>
    <row r="213" spans="1:27" s="184" customFormat="1" ht="43.5" customHeight="1">
      <c r="A213" s="4019"/>
      <c r="B213" s="1849" t="s">
        <v>290</v>
      </c>
      <c r="C213" s="1849" t="s">
        <v>292</v>
      </c>
      <c r="D213" s="1851">
        <v>203</v>
      </c>
      <c r="E213" s="1011" t="s">
        <v>306</v>
      </c>
      <c r="F213" s="2045"/>
      <c r="G213" s="2003"/>
      <c r="H213" s="2045"/>
      <c r="I213" s="2045"/>
      <c r="J213" s="2046">
        <f t="shared" si="26"/>
        <v>0</v>
      </c>
      <c r="K213" s="2003"/>
      <c r="L213" s="2045"/>
      <c r="M213" s="2003"/>
      <c r="N213" s="2045"/>
      <c r="O213" s="2045"/>
      <c r="P213" s="2046">
        <f t="shared" si="27"/>
        <v>0</v>
      </c>
      <c r="Q213" s="2003"/>
      <c r="R213" s="2045"/>
      <c r="S213" s="2003"/>
      <c r="T213" s="2045"/>
      <c r="U213" s="2003"/>
      <c r="V213" s="2045"/>
      <c r="W213" s="2003"/>
      <c r="X213" s="2044">
        <f>'Annexure - IT Interventions'!I98</f>
        <v>267.03679999999997</v>
      </c>
      <c r="Y213" s="2022" t="s">
        <v>4107</v>
      </c>
      <c r="Z213" s="2472">
        <f>X213</f>
        <v>267.03679999999997</v>
      </c>
      <c r="AA213" s="2469">
        <f t="shared" si="28"/>
        <v>0</v>
      </c>
    </row>
    <row r="214" spans="1:27" s="184" customFormat="1" ht="43.5" customHeight="1">
      <c r="A214" s="4019"/>
      <c r="B214" s="1849" t="s">
        <v>291</v>
      </c>
      <c r="C214" s="1849" t="s">
        <v>256</v>
      </c>
      <c r="D214" s="1851">
        <v>204</v>
      </c>
      <c r="E214" s="1011" t="s">
        <v>342</v>
      </c>
      <c r="F214" s="2045"/>
      <c r="G214" s="2003"/>
      <c r="H214" s="2045"/>
      <c r="I214" s="2045"/>
      <c r="J214" s="2046">
        <f t="shared" si="26"/>
        <v>0</v>
      </c>
      <c r="K214" s="2003"/>
      <c r="L214" s="2045"/>
      <c r="M214" s="2003"/>
      <c r="N214" s="2045"/>
      <c r="O214" s="2045"/>
      <c r="P214" s="2046">
        <f t="shared" si="27"/>
        <v>0</v>
      </c>
      <c r="Q214" s="2003"/>
      <c r="R214" s="2045"/>
      <c r="S214" s="2003"/>
      <c r="T214" s="2045"/>
      <c r="U214" s="2003"/>
      <c r="V214" s="2045"/>
      <c r="W214" s="2003"/>
      <c r="X214" s="2044">
        <f>'Annexure - IEC &amp; Printing'!H506</f>
        <v>320.78275000000002</v>
      </c>
      <c r="Y214" s="2022" t="s">
        <v>4106</v>
      </c>
      <c r="Z214" s="2472">
        <f>X214</f>
        <v>320.78275000000002</v>
      </c>
      <c r="AA214" s="2469">
        <f t="shared" si="28"/>
        <v>0</v>
      </c>
    </row>
    <row r="215" spans="1:27" s="184" customFormat="1" ht="43.5" customHeight="1">
      <c r="A215" s="4019"/>
      <c r="B215" s="1849" t="s">
        <v>293</v>
      </c>
      <c r="C215" s="1849" t="s">
        <v>224</v>
      </c>
      <c r="D215" s="1851">
        <v>205</v>
      </c>
      <c r="E215" s="1011" t="s">
        <v>266</v>
      </c>
      <c r="F215" s="2045"/>
      <c r="G215" s="2003"/>
      <c r="H215" s="2045"/>
      <c r="I215" s="2045"/>
      <c r="J215" s="2046">
        <f t="shared" si="26"/>
        <v>0</v>
      </c>
      <c r="K215" s="2003"/>
      <c r="L215" s="2045"/>
      <c r="M215" s="2003"/>
      <c r="N215" s="2045"/>
      <c r="O215" s="2045"/>
      <c r="P215" s="2046">
        <f t="shared" si="27"/>
        <v>0</v>
      </c>
      <c r="Q215" s="2003"/>
      <c r="R215" s="2045">
        <f>'HSS-20_Inventory Management'!T7</f>
        <v>0</v>
      </c>
      <c r="S215" s="2003"/>
      <c r="T215" s="2045">
        <f>'HSS-20_Inventory Management'!V7</f>
        <v>0</v>
      </c>
      <c r="U215" s="2015" t="s">
        <v>4108</v>
      </c>
      <c r="V215" s="2045">
        <f>'HSS-20_Inventory Management'!X7</f>
        <v>0</v>
      </c>
      <c r="W215" s="2003"/>
      <c r="X215" s="2044">
        <f t="shared" si="29"/>
        <v>0</v>
      </c>
      <c r="Y215" s="2011" t="str">
        <f t="shared" si="25"/>
        <v xml:space="preserve">     Detailed Justification &amp; Budget Calculaation is Placed at HSS-20_ Inventory Management  Annxeure </v>
      </c>
      <c r="Z215" s="2045">
        <f>'HSS-20_Inventory Management'!Z7</f>
        <v>0</v>
      </c>
      <c r="AA215" s="2469">
        <f t="shared" si="28"/>
        <v>0</v>
      </c>
    </row>
    <row r="216" spans="1:27" s="184" customFormat="1" ht="43.5" customHeight="1">
      <c r="A216" s="4019"/>
      <c r="B216" s="1849" t="s">
        <v>300</v>
      </c>
      <c r="C216" s="1849" t="s">
        <v>186</v>
      </c>
      <c r="D216" s="1851">
        <v>206</v>
      </c>
      <c r="E216" s="1011" t="s">
        <v>307</v>
      </c>
      <c r="F216" s="2045"/>
      <c r="G216" s="2003"/>
      <c r="H216" s="2045"/>
      <c r="I216" s="2045"/>
      <c r="J216" s="2046">
        <f t="shared" si="26"/>
        <v>0</v>
      </c>
      <c r="K216" s="2003"/>
      <c r="L216" s="2045"/>
      <c r="M216" s="2003"/>
      <c r="N216" s="2045"/>
      <c r="O216" s="2045"/>
      <c r="P216" s="2046">
        <f t="shared" si="27"/>
        <v>0</v>
      </c>
      <c r="Q216" s="2003"/>
      <c r="R216" s="2045"/>
      <c r="S216" s="2003"/>
      <c r="T216" s="2045"/>
      <c r="U216" s="2003"/>
      <c r="V216" s="2045"/>
      <c r="W216" s="2003"/>
      <c r="X216" s="2044">
        <f>'Annexure - Innovations'!G42</f>
        <v>47.2</v>
      </c>
      <c r="Y216" s="2022" t="s">
        <v>4132</v>
      </c>
      <c r="Z216" s="3995">
        <f>'Annexure - Innovations'!G42</f>
        <v>47.2</v>
      </c>
      <c r="AA216" s="2469">
        <f t="shared" si="28"/>
        <v>0</v>
      </c>
    </row>
    <row r="217" spans="1:27" s="186" customFormat="1" ht="43.5" customHeight="1">
      <c r="A217" s="4020"/>
      <c r="B217" s="4013" t="s">
        <v>294</v>
      </c>
      <c r="C217" s="4013"/>
      <c r="D217" s="4013"/>
      <c r="E217" s="1005"/>
      <c r="F217" s="2002">
        <f>SUM(F160:F216)</f>
        <v>0</v>
      </c>
      <c r="G217" s="2002">
        <f t="shared" ref="G217:X217" si="30">SUM(G160:G216)</f>
        <v>0</v>
      </c>
      <c r="H217" s="2002">
        <f t="shared" si="30"/>
        <v>0</v>
      </c>
      <c r="I217" s="2002">
        <f t="shared" si="30"/>
        <v>451.2</v>
      </c>
      <c r="J217" s="2002">
        <f t="shared" si="30"/>
        <v>451.2</v>
      </c>
      <c r="K217" s="2002">
        <f t="shared" si="30"/>
        <v>0</v>
      </c>
      <c r="L217" s="2002">
        <f t="shared" si="30"/>
        <v>176.56</v>
      </c>
      <c r="M217" s="2002">
        <f t="shared" si="30"/>
        <v>0</v>
      </c>
      <c r="N217" s="2002">
        <f t="shared" si="30"/>
        <v>0</v>
      </c>
      <c r="O217" s="2002">
        <f t="shared" si="30"/>
        <v>0</v>
      </c>
      <c r="P217" s="2002">
        <f t="shared" si="30"/>
        <v>0</v>
      </c>
      <c r="Q217" s="2002">
        <f t="shared" si="30"/>
        <v>0</v>
      </c>
      <c r="R217" s="2002">
        <f t="shared" si="30"/>
        <v>565.90686399999993</v>
      </c>
      <c r="S217" s="2002">
        <f t="shared" si="30"/>
        <v>0</v>
      </c>
      <c r="T217" s="2002">
        <f t="shared" si="30"/>
        <v>5771.8576924649524</v>
      </c>
      <c r="U217" s="2002">
        <f t="shared" si="30"/>
        <v>0</v>
      </c>
      <c r="V217" s="2002">
        <f t="shared" si="30"/>
        <v>0</v>
      </c>
      <c r="W217" s="2002">
        <f t="shared" si="30"/>
        <v>0</v>
      </c>
      <c r="X217" s="2002">
        <f t="shared" si="30"/>
        <v>10261.546416464953</v>
      </c>
      <c r="Y217" s="1999"/>
      <c r="Z217" s="186">
        <f t="shared" ref="Z217" si="31">SUM(Z160:Z216)</f>
        <v>10261.546416464953</v>
      </c>
      <c r="AA217" s="2469">
        <f t="shared" si="28"/>
        <v>0</v>
      </c>
    </row>
    <row r="218" spans="1:27" s="187" customFormat="1" ht="43.5" customHeight="1">
      <c r="A218" s="4026" t="s">
        <v>240</v>
      </c>
      <c r="B218" s="4026"/>
      <c r="C218" s="4026"/>
      <c r="D218" s="4026"/>
      <c r="E218" s="1012"/>
      <c r="F218" s="2005">
        <f>F69+F94+F135+F159+F217</f>
        <v>924.7059999999999</v>
      </c>
      <c r="G218" s="2005">
        <f t="shared" ref="G218:X218" si="32">G69+G94+G135+G159+G217</f>
        <v>0</v>
      </c>
      <c r="H218" s="2005">
        <f t="shared" si="32"/>
        <v>0</v>
      </c>
      <c r="I218" s="2005">
        <f t="shared" si="32"/>
        <v>451.2</v>
      </c>
      <c r="J218" s="2005">
        <f t="shared" si="32"/>
        <v>451.2</v>
      </c>
      <c r="K218" s="2005">
        <f t="shared" si="32"/>
        <v>0</v>
      </c>
      <c r="L218" s="2005">
        <f t="shared" si="32"/>
        <v>347.00682</v>
      </c>
      <c r="M218" s="2005">
        <f t="shared" si="32"/>
        <v>0</v>
      </c>
      <c r="N218" s="2005">
        <f t="shared" si="32"/>
        <v>0</v>
      </c>
      <c r="O218" s="2005">
        <f t="shared" si="32"/>
        <v>23.195799999999998</v>
      </c>
      <c r="P218" s="2005">
        <f t="shared" si="32"/>
        <v>23.195799999999998</v>
      </c>
      <c r="Q218" s="2005">
        <f t="shared" si="32"/>
        <v>0</v>
      </c>
      <c r="R218" s="2005">
        <f t="shared" si="32"/>
        <v>713.442814</v>
      </c>
      <c r="S218" s="2005">
        <f t="shared" si="32"/>
        <v>0</v>
      </c>
      <c r="T218" s="2005">
        <f t="shared" si="32"/>
        <v>7535.8853881304412</v>
      </c>
      <c r="U218" s="2005">
        <f t="shared" si="32"/>
        <v>0</v>
      </c>
      <c r="V218" s="2005">
        <f t="shared" si="32"/>
        <v>45.442</v>
      </c>
      <c r="W218" s="2005">
        <f t="shared" si="32"/>
        <v>0</v>
      </c>
      <c r="X218" s="2005">
        <f t="shared" si="32"/>
        <v>13336.940682130442</v>
      </c>
      <c r="Y218" s="2005"/>
      <c r="Z218" s="187">
        <f t="shared" ref="Z218" si="33">Z69+Z94+Z135+Z159+Z217</f>
        <v>13336.940682130442</v>
      </c>
      <c r="AA218" s="2469">
        <f t="shared" si="28"/>
        <v>0</v>
      </c>
    </row>
    <row r="219" spans="1:27" ht="43.5" customHeight="1">
      <c r="A219" s="4014" t="s">
        <v>4341</v>
      </c>
      <c r="B219" s="4014"/>
      <c r="C219" s="4014"/>
      <c r="D219" s="4014"/>
      <c r="E219" s="714"/>
      <c r="F219" s="2082"/>
      <c r="G219" s="714"/>
      <c r="H219" s="2082"/>
      <c r="I219" s="2082"/>
      <c r="J219" s="2082"/>
      <c r="K219" s="714"/>
      <c r="L219" s="2082"/>
      <c r="M219" s="714"/>
      <c r="N219" s="2082"/>
      <c r="O219" s="2082"/>
      <c r="P219" s="2082"/>
      <c r="Q219" s="714"/>
      <c r="R219" s="2082"/>
      <c r="S219" s="714"/>
      <c r="T219" s="2082"/>
      <c r="U219" s="714"/>
      <c r="V219" s="2082"/>
      <c r="W219" s="714"/>
      <c r="X219" s="2085">
        <f>'HSS-4_ Civil IPHS'!N44</f>
        <v>2015.9101999999998</v>
      </c>
      <c r="Y219" s="2022" t="s">
        <v>4301</v>
      </c>
    </row>
    <row r="220" spans="1:27" ht="18.75" customHeight="1">
      <c r="A220" s="4022" t="s">
        <v>2036</v>
      </c>
      <c r="B220" s="4023"/>
      <c r="C220" s="4023"/>
      <c r="D220" s="4024"/>
      <c r="E220" s="714"/>
      <c r="F220" s="2086"/>
      <c r="G220" s="714"/>
      <c r="H220" s="2082"/>
      <c r="I220" s="2082"/>
      <c r="J220" s="2082"/>
      <c r="K220" s="714"/>
      <c r="L220" s="2082"/>
      <c r="M220" s="714"/>
      <c r="N220" s="2082"/>
      <c r="O220" s="2082"/>
      <c r="P220" s="2082"/>
      <c r="Q220" s="714"/>
      <c r="R220" s="2082"/>
      <c r="S220" s="714"/>
      <c r="T220" s="2082"/>
      <c r="U220" s="714"/>
      <c r="V220" s="2082"/>
      <c r="W220" s="714"/>
      <c r="X220" s="2085">
        <f>(X218+X219)</f>
        <v>15352.850882130442</v>
      </c>
      <c r="Y220" s="714"/>
    </row>
    <row r="222" spans="1:27">
      <c r="F222" s="8"/>
      <c r="G222" s="2"/>
      <c r="I222" s="8"/>
      <c r="J222" s="8"/>
      <c r="K222" s="2"/>
      <c r="M222" s="2"/>
      <c r="N222" s="8"/>
      <c r="Q222" s="2"/>
      <c r="R222" s="8"/>
      <c r="T222" s="8"/>
      <c r="U222" s="2"/>
      <c r="W222" s="2"/>
      <c r="X222" s="801"/>
      <c r="Y222" s="2"/>
    </row>
    <row r="223" spans="1:27">
      <c r="X223" s="801"/>
      <c r="Y223" s="924"/>
    </row>
    <row r="235" spans="24:24">
      <c r="X235" s="923"/>
    </row>
    <row r="236" spans="24:24">
      <c r="X236" s="924"/>
    </row>
    <row r="237" spans="24:24">
      <c r="X237" s="924"/>
    </row>
    <row r="238" spans="24:24">
      <c r="X238" s="924"/>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F220"/>
  <sheetViews>
    <sheetView workbookViewId="0">
      <pane xSplit="5" ySplit="6" topLeftCell="F7"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027" t="s">
        <v>7308</v>
      </c>
      <c r="B1" s="4028"/>
      <c r="C1" s="4028"/>
      <c r="D1" s="4028"/>
      <c r="E1" s="4028"/>
      <c r="F1" s="4028"/>
    </row>
    <row r="2" spans="1:6">
      <c r="A2" s="4021" t="s">
        <v>4340</v>
      </c>
      <c r="B2" s="4021"/>
      <c r="C2" s="4021"/>
      <c r="D2" s="4021"/>
      <c r="E2" s="4021"/>
      <c r="F2" s="4021"/>
    </row>
    <row r="3" spans="1:6" ht="18" customHeight="1">
      <c r="A3" s="1"/>
      <c r="B3" s="2080"/>
      <c r="C3" s="2080"/>
      <c r="D3" s="2080"/>
      <c r="E3" s="2080"/>
      <c r="F3" s="2239" t="s">
        <v>241</v>
      </c>
    </row>
    <row r="4" spans="1:6">
      <c r="A4" s="4029" t="s">
        <v>0</v>
      </c>
      <c r="B4" s="4005" t="s">
        <v>1</v>
      </c>
      <c r="C4" s="4005" t="s">
        <v>2</v>
      </c>
      <c r="D4" s="4030" t="s">
        <v>3</v>
      </c>
      <c r="E4" s="4029" t="s">
        <v>4</v>
      </c>
      <c r="F4" s="4033" t="s">
        <v>274</v>
      </c>
    </row>
    <row r="5" spans="1:6">
      <c r="A5" s="4029"/>
      <c r="B5" s="4005"/>
      <c r="C5" s="4005"/>
      <c r="D5" s="4030"/>
      <c r="E5" s="4029"/>
      <c r="F5" s="4034"/>
    </row>
    <row r="6" spans="1:6">
      <c r="A6" s="4029"/>
      <c r="B6" s="4005"/>
      <c r="C6" s="4005"/>
      <c r="D6" s="4030"/>
      <c r="E6" s="4029"/>
      <c r="F6" s="4035"/>
    </row>
    <row r="7" spans="1:6" ht="18" customHeight="1">
      <c r="A7" s="4008" t="s">
        <v>5</v>
      </c>
      <c r="B7" s="4009" t="s">
        <v>6</v>
      </c>
      <c r="C7" s="4009" t="s">
        <v>7</v>
      </c>
      <c r="D7" s="2559">
        <v>1</v>
      </c>
      <c r="E7" s="997" t="s">
        <v>286</v>
      </c>
      <c r="F7" s="998">
        <f>'PIP Proposal _ FY 2026-27'!X7</f>
        <v>60.216999999999999</v>
      </c>
    </row>
    <row r="8" spans="1:6" ht="18" customHeight="1">
      <c r="A8" s="4008"/>
      <c r="B8" s="4010"/>
      <c r="C8" s="4010"/>
      <c r="D8" s="2559">
        <v>2</v>
      </c>
      <c r="E8" s="1000" t="s">
        <v>8</v>
      </c>
      <c r="F8" s="998">
        <f>'PIP Proposal _ FY 2026-27'!X8</f>
        <v>0</v>
      </c>
    </row>
    <row r="9" spans="1:6" ht="18" customHeight="1">
      <c r="A9" s="4008"/>
      <c r="B9" s="4010"/>
      <c r="C9" s="4010"/>
      <c r="D9" s="2559">
        <v>3</v>
      </c>
      <c r="E9" s="1000" t="s">
        <v>9</v>
      </c>
      <c r="F9" s="998">
        <f>'PIP Proposal _ FY 2026-27'!X9</f>
        <v>495.02782500000001</v>
      </c>
    </row>
    <row r="10" spans="1:6" ht="18" customHeight="1">
      <c r="A10" s="4008"/>
      <c r="B10" s="4010"/>
      <c r="C10" s="4010"/>
      <c r="D10" s="2559">
        <v>4</v>
      </c>
      <c r="E10" s="1000" t="s">
        <v>10</v>
      </c>
      <c r="F10" s="998">
        <f>'PIP Proposal _ FY 2026-27'!X10</f>
        <v>101.81450000000001</v>
      </c>
    </row>
    <row r="11" spans="1:6" ht="18" customHeight="1">
      <c r="A11" s="4008"/>
      <c r="B11" s="4010"/>
      <c r="C11" s="4010"/>
      <c r="D11" s="2559">
        <v>5</v>
      </c>
      <c r="E11" s="1000" t="s">
        <v>318</v>
      </c>
      <c r="F11" s="998">
        <f>'PIP Proposal _ FY 2026-27'!X11</f>
        <v>0</v>
      </c>
    </row>
    <row r="12" spans="1:6" ht="18" customHeight="1">
      <c r="A12" s="4008"/>
      <c r="B12" s="4010"/>
      <c r="C12" s="4010"/>
      <c r="D12" s="2559">
        <v>6</v>
      </c>
      <c r="E12" s="1000" t="s">
        <v>11</v>
      </c>
      <c r="F12" s="998">
        <f>'PIP Proposal _ FY 2026-27'!X12</f>
        <v>11.673999999999999</v>
      </c>
    </row>
    <row r="13" spans="1:6" ht="18" customHeight="1">
      <c r="A13" s="4008"/>
      <c r="B13" s="4010"/>
      <c r="C13" s="4010"/>
      <c r="D13" s="2559">
        <v>7</v>
      </c>
      <c r="E13" s="1000" t="s">
        <v>12</v>
      </c>
      <c r="F13" s="998">
        <f>'PIP Proposal _ FY 2026-27'!X13</f>
        <v>0.52</v>
      </c>
    </row>
    <row r="14" spans="1:6" ht="18" customHeight="1">
      <c r="A14" s="4008"/>
      <c r="B14" s="4010"/>
      <c r="C14" s="4010"/>
      <c r="D14" s="2559">
        <v>8</v>
      </c>
      <c r="E14" s="1000" t="s">
        <v>13</v>
      </c>
      <c r="F14" s="998">
        <f>'PIP Proposal _ FY 2026-27'!X14</f>
        <v>0</v>
      </c>
    </row>
    <row r="15" spans="1:6" ht="18" customHeight="1">
      <c r="A15" s="4008"/>
      <c r="B15" s="4010"/>
      <c r="C15" s="4010"/>
      <c r="D15" s="2559">
        <v>9</v>
      </c>
      <c r="E15" s="1001" t="s">
        <v>14</v>
      </c>
      <c r="F15" s="998">
        <f>'PIP Proposal _ FY 2026-27'!X15</f>
        <v>1.012</v>
      </c>
    </row>
    <row r="16" spans="1:6" ht="18" customHeight="1">
      <c r="A16" s="4008"/>
      <c r="B16" s="4010"/>
      <c r="C16" s="4010"/>
      <c r="D16" s="2559">
        <v>10</v>
      </c>
      <c r="E16" s="1000" t="s">
        <v>15</v>
      </c>
      <c r="F16" s="998">
        <f>'PIP Proposal _ FY 2026-27'!X16</f>
        <v>0.3548</v>
      </c>
    </row>
    <row r="17" spans="1:6" ht="18" customHeight="1">
      <c r="A17" s="4008"/>
      <c r="B17" s="4010"/>
      <c r="C17" s="4010"/>
      <c r="D17" s="2559">
        <v>11</v>
      </c>
      <c r="E17" s="1000" t="s">
        <v>317</v>
      </c>
      <c r="F17" s="998">
        <f>'PIP Proposal _ FY 2026-27'!X17</f>
        <v>0</v>
      </c>
    </row>
    <row r="18" spans="1:6" ht="18" customHeight="1">
      <c r="A18" s="4008"/>
      <c r="B18" s="4010"/>
      <c r="C18" s="4010"/>
      <c r="D18" s="2559">
        <v>12</v>
      </c>
      <c r="E18" s="1000" t="s">
        <v>16</v>
      </c>
      <c r="F18" s="998">
        <f>'PIP Proposal _ FY 2026-27'!X18</f>
        <v>0</v>
      </c>
    </row>
    <row r="19" spans="1:6" ht="18" customHeight="1">
      <c r="A19" s="4008"/>
      <c r="B19" s="4010"/>
      <c r="C19" s="4010"/>
      <c r="D19" s="2559">
        <v>13</v>
      </c>
      <c r="E19" s="1001" t="s">
        <v>17</v>
      </c>
      <c r="F19" s="998">
        <f>'PIP Proposal _ FY 2026-27'!X19</f>
        <v>0</v>
      </c>
    </row>
    <row r="20" spans="1:6" ht="18" customHeight="1">
      <c r="A20" s="4008"/>
      <c r="B20" s="4010"/>
      <c r="C20" s="4010"/>
      <c r="D20" s="2559">
        <v>14</v>
      </c>
      <c r="E20" s="1000" t="s">
        <v>18</v>
      </c>
      <c r="F20" s="998">
        <f>'PIP Proposal _ FY 2026-27'!X20</f>
        <v>3.141</v>
      </c>
    </row>
    <row r="21" spans="1:6" ht="18" customHeight="1">
      <c r="A21" s="4008"/>
      <c r="B21" s="4010"/>
      <c r="C21" s="4010"/>
      <c r="D21" s="2559">
        <v>15</v>
      </c>
      <c r="E21" s="1000" t="s">
        <v>19</v>
      </c>
      <c r="F21" s="998">
        <f>'PIP Proposal _ FY 2026-27'!X21</f>
        <v>0</v>
      </c>
    </row>
    <row r="22" spans="1:6" ht="18" customHeight="1">
      <c r="A22" s="4008"/>
      <c r="B22" s="4010"/>
      <c r="C22" s="4010"/>
      <c r="D22" s="2559">
        <v>16</v>
      </c>
      <c r="E22" s="1000" t="s">
        <v>20</v>
      </c>
      <c r="F22" s="1002"/>
    </row>
    <row r="23" spans="1:6" ht="18" customHeight="1">
      <c r="A23" s="4008"/>
      <c r="B23" s="4010"/>
      <c r="C23" s="4010"/>
      <c r="D23" s="2559">
        <v>17</v>
      </c>
      <c r="E23" s="1000" t="s">
        <v>21</v>
      </c>
      <c r="F23" s="998">
        <f>'PIP Proposal _ FY 2026-27'!X23</f>
        <v>0</v>
      </c>
    </row>
    <row r="24" spans="1:6" ht="18" customHeight="1">
      <c r="A24" s="4008"/>
      <c r="B24" s="4010"/>
      <c r="C24" s="4010"/>
      <c r="D24" s="2559">
        <v>18</v>
      </c>
      <c r="E24" s="1000" t="s">
        <v>22</v>
      </c>
      <c r="F24" s="1002"/>
    </row>
    <row r="25" spans="1:6" ht="18" customHeight="1">
      <c r="A25" s="4008"/>
      <c r="B25" s="4009" t="s">
        <v>23</v>
      </c>
      <c r="C25" s="4031" t="s">
        <v>24</v>
      </c>
      <c r="D25" s="2559">
        <v>19</v>
      </c>
      <c r="E25" s="1004" t="s">
        <v>24</v>
      </c>
      <c r="F25" s="998">
        <f>'PIP Proposal _ FY 2026-27'!X25</f>
        <v>0.2</v>
      </c>
    </row>
    <row r="26" spans="1:6" ht="33" customHeight="1">
      <c r="A26" s="4008"/>
      <c r="B26" s="4010"/>
      <c r="C26" s="4031"/>
      <c r="D26" s="2558">
        <v>20</v>
      </c>
      <c r="E26" s="1000" t="s">
        <v>25</v>
      </c>
      <c r="F26" s="998">
        <f>'PIP Proposal _ FY 2026-27'!X26</f>
        <v>0</v>
      </c>
    </row>
    <row r="27" spans="1:6" ht="18" customHeight="1">
      <c r="A27" s="4008"/>
      <c r="B27" s="4009" t="s">
        <v>26</v>
      </c>
      <c r="C27" s="4009" t="s">
        <v>27</v>
      </c>
      <c r="D27" s="2558">
        <v>21</v>
      </c>
      <c r="E27" s="1000" t="s">
        <v>28</v>
      </c>
      <c r="F27" s="998">
        <f>'PIP Proposal _ FY 2026-27'!X27</f>
        <v>215.8</v>
      </c>
    </row>
    <row r="28" spans="1:6" ht="18" customHeight="1">
      <c r="A28" s="4008"/>
      <c r="B28" s="4009"/>
      <c r="C28" s="4009"/>
      <c r="D28" s="2558">
        <v>22</v>
      </c>
      <c r="E28" s="1000" t="s">
        <v>29</v>
      </c>
      <c r="F28" s="998">
        <f>'PIP Proposal _ FY 2026-27'!X28</f>
        <v>3.86</v>
      </c>
    </row>
    <row r="29" spans="1:6" ht="18" customHeight="1">
      <c r="A29" s="4008"/>
      <c r="B29" s="4009"/>
      <c r="C29" s="4009"/>
      <c r="D29" s="2558">
        <v>23</v>
      </c>
      <c r="E29" s="1000" t="s">
        <v>30</v>
      </c>
      <c r="F29" s="998">
        <f>'PIP Proposal _ FY 2026-27'!X29</f>
        <v>33.9</v>
      </c>
    </row>
    <row r="30" spans="1:6" ht="18" customHeight="1">
      <c r="A30" s="4008"/>
      <c r="B30" s="4009"/>
      <c r="C30" s="4009"/>
      <c r="D30" s="2558">
        <v>24</v>
      </c>
      <c r="E30" s="1000" t="s">
        <v>31</v>
      </c>
      <c r="F30" s="998">
        <f>'PIP Proposal _ FY 2026-27'!X30</f>
        <v>41.300000000000004</v>
      </c>
    </row>
    <row r="31" spans="1:6" ht="18" customHeight="1">
      <c r="A31" s="4008"/>
      <c r="B31" s="4009"/>
      <c r="C31" s="4009"/>
      <c r="D31" s="2558">
        <v>25</v>
      </c>
      <c r="E31" s="1000" t="s">
        <v>32</v>
      </c>
      <c r="F31" s="998">
        <f>'PIP Proposal _ FY 2026-27'!X31</f>
        <v>2.016</v>
      </c>
    </row>
    <row r="32" spans="1:6" ht="18" customHeight="1">
      <c r="A32" s="4008"/>
      <c r="B32" s="4009"/>
      <c r="C32" s="4009"/>
      <c r="D32" s="2558">
        <v>26</v>
      </c>
      <c r="E32" s="1000" t="s">
        <v>33</v>
      </c>
      <c r="F32" s="998">
        <f>'PIP Proposal _ FY 2026-27'!X32</f>
        <v>0</v>
      </c>
    </row>
    <row r="33" spans="1:6" ht="18" customHeight="1">
      <c r="A33" s="4008"/>
      <c r="B33" s="4009"/>
      <c r="C33" s="4009"/>
      <c r="D33" s="2558">
        <v>27</v>
      </c>
      <c r="E33" s="1000" t="s">
        <v>34</v>
      </c>
      <c r="F33" s="998">
        <f>'PIP Proposal _ FY 2026-27'!X33</f>
        <v>3</v>
      </c>
    </row>
    <row r="34" spans="1:6" ht="18" customHeight="1">
      <c r="A34" s="4008"/>
      <c r="B34" s="4009"/>
      <c r="C34" s="4009"/>
      <c r="D34" s="2558">
        <v>28</v>
      </c>
      <c r="E34" s="1000" t="s">
        <v>10</v>
      </c>
      <c r="F34" s="998">
        <f>'PIP Proposal _ FY 2026-27'!X34</f>
        <v>0</v>
      </c>
    </row>
    <row r="35" spans="1:6" ht="18" customHeight="1">
      <c r="A35" s="4008"/>
      <c r="B35" s="4009"/>
      <c r="C35" s="4009"/>
      <c r="D35" s="2558">
        <v>29</v>
      </c>
      <c r="E35" s="1000" t="s">
        <v>318</v>
      </c>
      <c r="F35" s="998">
        <f>'PIP Proposal _ FY 2026-27'!X35</f>
        <v>0</v>
      </c>
    </row>
    <row r="36" spans="1:6" ht="18" customHeight="1">
      <c r="A36" s="4008"/>
      <c r="B36" s="4009"/>
      <c r="C36" s="4009"/>
      <c r="D36" s="2558">
        <v>30</v>
      </c>
      <c r="E36" s="1000" t="s">
        <v>35</v>
      </c>
      <c r="F36" s="998">
        <f>'PIP Proposal _ FY 2026-27'!X36</f>
        <v>0.17</v>
      </c>
    </row>
    <row r="37" spans="1:6" ht="18" customHeight="1">
      <c r="A37" s="4008"/>
      <c r="B37" s="4009"/>
      <c r="C37" s="4009"/>
      <c r="D37" s="2558">
        <v>31</v>
      </c>
      <c r="E37" s="1000" t="s">
        <v>22</v>
      </c>
      <c r="F37" s="1002"/>
    </row>
    <row r="38" spans="1:6" ht="18" customHeight="1">
      <c r="A38" s="4008"/>
      <c r="B38" s="4009" t="s">
        <v>36</v>
      </c>
      <c r="C38" s="4009" t="s">
        <v>37</v>
      </c>
      <c r="D38" s="2558">
        <v>32</v>
      </c>
      <c r="E38" s="1000" t="s">
        <v>38</v>
      </c>
      <c r="F38" s="998">
        <f>'PIP Proposal _ FY 2026-27'!X38</f>
        <v>71.234137499999989</v>
      </c>
    </row>
    <row r="39" spans="1:6" ht="18" customHeight="1">
      <c r="A39" s="4008"/>
      <c r="B39" s="4009"/>
      <c r="C39" s="4009"/>
      <c r="D39" s="2558">
        <v>33</v>
      </c>
      <c r="E39" s="1000" t="s">
        <v>319</v>
      </c>
      <c r="F39" s="998">
        <f>'PIP Proposal _ FY 2026-27'!X39</f>
        <v>0</v>
      </c>
    </row>
    <row r="40" spans="1:6" ht="18" customHeight="1">
      <c r="A40" s="4008"/>
      <c r="B40" s="4009"/>
      <c r="C40" s="4009"/>
      <c r="D40" s="2558">
        <v>34</v>
      </c>
      <c r="E40" s="1000" t="s">
        <v>39</v>
      </c>
      <c r="F40" s="998">
        <f>'PIP Proposal _ FY 2026-27'!X40</f>
        <v>0</v>
      </c>
    </row>
    <row r="41" spans="1:6" ht="18" customHeight="1">
      <c r="A41" s="4008"/>
      <c r="B41" s="4009" t="s">
        <v>40</v>
      </c>
      <c r="C41" s="4009" t="s">
        <v>41</v>
      </c>
      <c r="D41" s="2558">
        <v>35</v>
      </c>
      <c r="E41" s="997" t="s">
        <v>320</v>
      </c>
      <c r="F41" s="998">
        <f>'PIP Proposal _ FY 2026-27'!X41</f>
        <v>4.08</v>
      </c>
    </row>
    <row r="42" spans="1:6" ht="18" customHeight="1">
      <c r="A42" s="4008"/>
      <c r="B42" s="4010"/>
      <c r="C42" s="4010"/>
      <c r="D42" s="2558">
        <v>36</v>
      </c>
      <c r="E42" s="997" t="s">
        <v>346</v>
      </c>
      <c r="F42" s="998">
        <f>'PIP Proposal _ FY 2026-27'!X42</f>
        <v>0</v>
      </c>
    </row>
    <row r="43" spans="1:6" ht="18" customHeight="1">
      <c r="A43" s="4008"/>
      <c r="B43" s="4010"/>
      <c r="C43" s="4010"/>
      <c r="D43" s="2558">
        <v>37</v>
      </c>
      <c r="E43" s="1000" t="s">
        <v>42</v>
      </c>
      <c r="F43" s="998">
        <f>'PIP Proposal _ FY 2026-27'!X43</f>
        <v>0</v>
      </c>
    </row>
    <row r="44" spans="1:6" ht="18" customHeight="1">
      <c r="A44" s="4008"/>
      <c r="B44" s="4010"/>
      <c r="C44" s="4010"/>
      <c r="D44" s="2558">
        <v>38</v>
      </c>
      <c r="E44" s="997" t="s">
        <v>296</v>
      </c>
      <c r="F44" s="998">
        <f>'PIP Proposal _ FY 2026-27'!X44</f>
        <v>297.37119999999999</v>
      </c>
    </row>
    <row r="45" spans="1:6" ht="18" customHeight="1">
      <c r="A45" s="4008"/>
      <c r="B45" s="4010"/>
      <c r="C45" s="4010"/>
      <c r="D45" s="2558">
        <v>39</v>
      </c>
      <c r="E45" s="1000" t="s">
        <v>43</v>
      </c>
      <c r="F45" s="998">
        <f>'PIP Proposal _ FY 2026-27'!X45</f>
        <v>0</v>
      </c>
    </row>
    <row r="46" spans="1:6" ht="18" customHeight="1">
      <c r="A46" s="4008"/>
      <c r="B46" s="4010"/>
      <c r="C46" s="4010"/>
      <c r="D46" s="2558">
        <v>40</v>
      </c>
      <c r="E46" s="1000" t="s">
        <v>44</v>
      </c>
      <c r="F46" s="998">
        <f>'PIP Proposal _ FY 2026-27'!X46</f>
        <v>0</v>
      </c>
    </row>
    <row r="47" spans="1:6" ht="18" customHeight="1">
      <c r="A47" s="4008"/>
      <c r="B47" s="4010"/>
      <c r="C47" s="4010"/>
      <c r="D47" s="2558">
        <v>41</v>
      </c>
      <c r="E47" s="1000" t="s">
        <v>22</v>
      </c>
      <c r="F47" s="1002"/>
    </row>
    <row r="48" spans="1:6" ht="18" customHeight="1">
      <c r="A48" s="4008"/>
      <c r="B48" s="4009" t="s">
        <v>45</v>
      </c>
      <c r="C48" s="4009" t="s">
        <v>46</v>
      </c>
      <c r="D48" s="2558">
        <v>42</v>
      </c>
      <c r="E48" s="1000" t="s">
        <v>47</v>
      </c>
      <c r="F48" s="998">
        <f>'PIP Proposal _ FY 2026-27'!X48</f>
        <v>56.345000000000006</v>
      </c>
    </row>
    <row r="49" spans="1:6" ht="18" customHeight="1">
      <c r="A49" s="4008"/>
      <c r="B49" s="4009"/>
      <c r="C49" s="4009"/>
      <c r="D49" s="2558">
        <v>43</v>
      </c>
      <c r="E49" s="1000" t="s">
        <v>48</v>
      </c>
      <c r="F49" s="998">
        <f>'PIP Proposal _ FY 2026-27'!X49</f>
        <v>2.5920000000000001</v>
      </c>
    </row>
    <row r="50" spans="1:6" ht="18" customHeight="1">
      <c r="A50" s="4008"/>
      <c r="B50" s="4009"/>
      <c r="C50" s="4009"/>
      <c r="D50" s="2558">
        <v>44</v>
      </c>
      <c r="E50" s="1000" t="s">
        <v>49</v>
      </c>
      <c r="F50" s="998">
        <f>'PIP Proposal _ FY 2026-27'!X50</f>
        <v>19.478999999999999</v>
      </c>
    </row>
    <row r="51" spans="1:6" ht="18" customHeight="1">
      <c r="A51" s="4008"/>
      <c r="B51" s="4009"/>
      <c r="C51" s="4009"/>
      <c r="D51" s="2558">
        <v>45</v>
      </c>
      <c r="E51" s="1000" t="s">
        <v>50</v>
      </c>
      <c r="F51" s="998">
        <f>'PIP Proposal _ FY 2026-27'!X51</f>
        <v>5.8</v>
      </c>
    </row>
    <row r="52" spans="1:6" ht="18" customHeight="1">
      <c r="A52" s="4008"/>
      <c r="B52" s="4009"/>
      <c r="C52" s="4009"/>
      <c r="D52" s="2558">
        <v>46</v>
      </c>
      <c r="E52" s="1000" t="s">
        <v>321</v>
      </c>
      <c r="F52" s="998">
        <f>'PIP Proposal _ FY 2026-27'!X52</f>
        <v>0</v>
      </c>
    </row>
    <row r="53" spans="1:6" ht="18" customHeight="1">
      <c r="A53" s="4008"/>
      <c r="B53" s="4009"/>
      <c r="C53" s="4009"/>
      <c r="D53" s="2558">
        <v>47</v>
      </c>
      <c r="E53" s="1000" t="s">
        <v>51</v>
      </c>
      <c r="F53" s="998">
        <f>'PIP Proposal _ FY 2026-27'!X53</f>
        <v>0</v>
      </c>
    </row>
    <row r="54" spans="1:6" ht="18" customHeight="1">
      <c r="A54" s="4008"/>
      <c r="B54" s="4009"/>
      <c r="C54" s="4009"/>
      <c r="D54" s="2558">
        <v>48</v>
      </c>
      <c r="E54" s="1000" t="s">
        <v>52</v>
      </c>
      <c r="F54" s="998">
        <f>'PIP Proposal _ FY 2026-27'!X54</f>
        <v>0</v>
      </c>
    </row>
    <row r="55" spans="1:6" ht="18" customHeight="1">
      <c r="A55" s="4008"/>
      <c r="B55" s="4009"/>
      <c r="C55" s="4009"/>
      <c r="D55" s="2558">
        <v>49</v>
      </c>
      <c r="E55" s="1000" t="s">
        <v>322</v>
      </c>
      <c r="F55" s="998">
        <f>'PIP Proposal _ FY 2026-27'!X55</f>
        <v>0</v>
      </c>
    </row>
    <row r="56" spans="1:6" ht="18" customHeight="1">
      <c r="A56" s="4008"/>
      <c r="B56" s="4009"/>
      <c r="C56" s="4009"/>
      <c r="D56" s="2558">
        <v>50</v>
      </c>
      <c r="E56" s="1000" t="s">
        <v>53</v>
      </c>
      <c r="F56" s="998">
        <f>'PIP Proposal _ FY 2026-27'!X56</f>
        <v>17.670000000000002</v>
      </c>
    </row>
    <row r="57" spans="1:6" ht="18" customHeight="1">
      <c r="A57" s="4008"/>
      <c r="B57" s="4009"/>
      <c r="C57" s="4009"/>
      <c r="D57" s="2558">
        <v>51</v>
      </c>
      <c r="E57" s="1000" t="s">
        <v>22</v>
      </c>
      <c r="F57" s="1002"/>
    </row>
    <row r="58" spans="1:6" ht="18" customHeight="1">
      <c r="A58" s="4008"/>
      <c r="B58" s="4009" t="s">
        <v>54</v>
      </c>
      <c r="C58" s="4009" t="s">
        <v>55</v>
      </c>
      <c r="D58" s="2558">
        <v>52</v>
      </c>
      <c r="E58" s="1000" t="s">
        <v>56</v>
      </c>
      <c r="F58" s="998">
        <f>'PIP Proposal _ FY 2026-27'!X58</f>
        <v>0</v>
      </c>
    </row>
    <row r="59" spans="1:6" ht="18" customHeight="1">
      <c r="A59" s="4008"/>
      <c r="B59" s="4010"/>
      <c r="C59" s="4010"/>
      <c r="D59" s="2558">
        <v>53</v>
      </c>
      <c r="E59" s="1000" t="s">
        <v>57</v>
      </c>
      <c r="F59" s="998">
        <f>'PIP Proposal _ FY 2026-27'!X59</f>
        <v>0</v>
      </c>
    </row>
    <row r="60" spans="1:6" ht="18" customHeight="1">
      <c r="A60" s="4008"/>
      <c r="B60" s="4010"/>
      <c r="C60" s="4010"/>
      <c r="D60" s="2558">
        <v>54</v>
      </c>
      <c r="E60" s="1000" t="s">
        <v>58</v>
      </c>
      <c r="F60" s="998">
        <f>'PIP Proposal _ FY 2026-27'!X60</f>
        <v>60</v>
      </c>
    </row>
    <row r="61" spans="1:6" ht="18" customHeight="1">
      <c r="A61" s="4008"/>
      <c r="B61" s="4010"/>
      <c r="C61" s="4010"/>
      <c r="D61" s="2558">
        <v>55</v>
      </c>
      <c r="E61" s="1000" t="s">
        <v>59</v>
      </c>
      <c r="F61" s="998">
        <f>'PIP Proposal _ FY 2026-27'!X61</f>
        <v>0</v>
      </c>
    </row>
    <row r="62" spans="1:6" ht="18" customHeight="1">
      <c r="A62" s="4008"/>
      <c r="B62" s="4010"/>
      <c r="C62" s="4010"/>
      <c r="D62" s="2558">
        <v>56</v>
      </c>
      <c r="E62" s="1000" t="s">
        <v>60</v>
      </c>
      <c r="F62" s="998">
        <f>'PIP Proposal _ FY 2026-27'!X62</f>
        <v>0</v>
      </c>
    </row>
    <row r="63" spans="1:6" ht="18" customHeight="1">
      <c r="A63" s="4008"/>
      <c r="B63" s="4010"/>
      <c r="C63" s="4010"/>
      <c r="D63" s="2558">
        <v>57</v>
      </c>
      <c r="E63" s="1000" t="s">
        <v>61</v>
      </c>
      <c r="F63" s="998">
        <f>'PIP Proposal _ FY 2026-27'!X63</f>
        <v>23.78</v>
      </c>
    </row>
    <row r="64" spans="1:6" ht="18" customHeight="1">
      <c r="A64" s="4008"/>
      <c r="B64" s="4010"/>
      <c r="C64" s="4010"/>
      <c r="D64" s="2558">
        <v>58</v>
      </c>
      <c r="E64" s="1000" t="s">
        <v>62</v>
      </c>
      <c r="F64" s="998">
        <f>'PIP Proposal _ FY 2026-27'!X64</f>
        <v>0</v>
      </c>
    </row>
    <row r="65" spans="1:6" ht="18" customHeight="1">
      <c r="A65" s="4008"/>
      <c r="B65" s="4010"/>
      <c r="C65" s="4010"/>
      <c r="D65" s="2558">
        <v>59</v>
      </c>
      <c r="E65" s="1000" t="s">
        <v>63</v>
      </c>
      <c r="F65" s="998">
        <f>'PIP Proposal _ FY 2026-27'!X65</f>
        <v>0</v>
      </c>
    </row>
    <row r="66" spans="1:6" ht="18" customHeight="1">
      <c r="A66" s="4008"/>
      <c r="B66" s="4010"/>
      <c r="C66" s="4010"/>
      <c r="D66" s="2558">
        <v>60</v>
      </c>
      <c r="E66" s="1000" t="s">
        <v>64</v>
      </c>
      <c r="F66" s="998">
        <f>'PIP Proposal _ FY 2026-27'!X66</f>
        <v>0</v>
      </c>
    </row>
    <row r="67" spans="1:6" ht="18" customHeight="1">
      <c r="A67" s="4008"/>
      <c r="B67" s="4010"/>
      <c r="C67" s="4010"/>
      <c r="D67" s="2558">
        <v>61</v>
      </c>
      <c r="E67" s="1000" t="s">
        <v>22</v>
      </c>
      <c r="F67" s="1002"/>
    </row>
    <row r="68" spans="1:6" ht="33.75" customHeight="1">
      <c r="A68" s="4008"/>
      <c r="B68" s="2558" t="s">
        <v>65</v>
      </c>
      <c r="C68" s="2560" t="s">
        <v>66</v>
      </c>
      <c r="D68" s="2558">
        <v>62</v>
      </c>
      <c r="E68" s="1000" t="s">
        <v>67</v>
      </c>
      <c r="F68" s="998">
        <f>'PIP Proposal _ FY 2026-27'!X68</f>
        <v>0.5</v>
      </c>
    </row>
    <row r="69" spans="1:6" ht="18" customHeight="1">
      <c r="A69" s="4008"/>
      <c r="B69" s="4017" t="s">
        <v>68</v>
      </c>
      <c r="C69" s="4017"/>
      <c r="D69" s="4032"/>
      <c r="E69" s="1005"/>
      <c r="F69" s="995">
        <f>'PIP Proposal _ FY 2026-27'!X69</f>
        <v>1532.8584624999999</v>
      </c>
    </row>
    <row r="70" spans="1:6" ht="36" customHeight="1">
      <c r="A70" s="4008" t="s">
        <v>69</v>
      </c>
      <c r="B70" s="2558" t="s">
        <v>70</v>
      </c>
      <c r="C70" s="2558" t="s">
        <v>71</v>
      </c>
      <c r="D70" s="2558">
        <v>63</v>
      </c>
      <c r="E70" s="1000" t="s">
        <v>72</v>
      </c>
      <c r="F70" s="998">
        <f>'PIP Proposal _ FY 2026-27'!X70</f>
        <v>0</v>
      </c>
    </row>
    <row r="71" spans="1:6" ht="18" customHeight="1">
      <c r="A71" s="4008"/>
      <c r="B71" s="4009" t="s">
        <v>73</v>
      </c>
      <c r="C71" s="4009" t="s">
        <v>74</v>
      </c>
      <c r="D71" s="2558">
        <v>64</v>
      </c>
      <c r="E71" s="1000" t="s">
        <v>75</v>
      </c>
      <c r="F71" s="998">
        <f>'PIP Proposal _ FY 2026-27'!X71</f>
        <v>30.880000000000003</v>
      </c>
    </row>
    <row r="72" spans="1:6" ht="18" customHeight="1">
      <c r="A72" s="4008"/>
      <c r="B72" s="4010"/>
      <c r="C72" s="4010"/>
      <c r="D72" s="2558">
        <v>65</v>
      </c>
      <c r="E72" s="1000" t="s">
        <v>76</v>
      </c>
      <c r="F72" s="998">
        <f>'PIP Proposal _ FY 2026-27'!X72</f>
        <v>0</v>
      </c>
    </row>
    <row r="73" spans="1:6" ht="18" customHeight="1">
      <c r="A73" s="4008"/>
      <c r="B73" s="4010"/>
      <c r="C73" s="4010"/>
      <c r="D73" s="2558">
        <v>66</v>
      </c>
      <c r="E73" s="1000" t="s">
        <v>77</v>
      </c>
      <c r="F73" s="998">
        <f>'PIP Proposal _ FY 2026-27'!X73</f>
        <v>0.45</v>
      </c>
    </row>
    <row r="74" spans="1:6" ht="18" customHeight="1">
      <c r="A74" s="4008"/>
      <c r="B74" s="4010"/>
      <c r="C74" s="4010"/>
      <c r="D74" s="2558">
        <v>67</v>
      </c>
      <c r="E74" s="1000" t="s">
        <v>78</v>
      </c>
      <c r="F74" s="998">
        <f>'PIP Proposal _ FY 2026-27'!X74</f>
        <v>8.3580000000000005</v>
      </c>
    </row>
    <row r="75" spans="1:6" ht="18" customHeight="1">
      <c r="A75" s="4008"/>
      <c r="B75" s="4010"/>
      <c r="C75" s="4010"/>
      <c r="D75" s="2558">
        <v>68</v>
      </c>
      <c r="E75" s="1000" t="s">
        <v>79</v>
      </c>
      <c r="F75" s="998">
        <f>'PIP Proposal _ FY 2026-27'!X75</f>
        <v>44.25</v>
      </c>
    </row>
    <row r="76" spans="1:6" ht="18" customHeight="1">
      <c r="A76" s="4008"/>
      <c r="B76" s="4009" t="s">
        <v>80</v>
      </c>
      <c r="C76" s="4009" t="s">
        <v>81</v>
      </c>
      <c r="D76" s="2558">
        <v>69</v>
      </c>
      <c r="E76" s="1000" t="s">
        <v>323</v>
      </c>
      <c r="F76" s="998">
        <f>'PIP Proposal _ FY 2026-27'!X76</f>
        <v>52.056200000000011</v>
      </c>
    </row>
    <row r="77" spans="1:6" ht="18" customHeight="1">
      <c r="A77" s="4008"/>
      <c r="B77" s="4009"/>
      <c r="C77" s="4009"/>
      <c r="D77" s="2558">
        <v>70</v>
      </c>
      <c r="E77" s="1000" t="s">
        <v>324</v>
      </c>
      <c r="F77" s="998">
        <f>'PIP Proposal _ FY 2026-27'!X77</f>
        <v>6.59</v>
      </c>
    </row>
    <row r="78" spans="1:6" ht="18" customHeight="1">
      <c r="A78" s="4008"/>
      <c r="B78" s="4009"/>
      <c r="C78" s="4009"/>
      <c r="D78" s="2558">
        <v>71</v>
      </c>
      <c r="E78" s="1000" t="s">
        <v>82</v>
      </c>
      <c r="F78" s="998">
        <f>'PIP Proposal _ FY 2026-27'!X78</f>
        <v>0</v>
      </c>
    </row>
    <row r="79" spans="1:6" ht="18" customHeight="1">
      <c r="A79" s="4008"/>
      <c r="B79" s="4009"/>
      <c r="C79" s="4009"/>
      <c r="D79" s="2558">
        <v>72</v>
      </c>
      <c r="E79" s="1000" t="s">
        <v>83</v>
      </c>
      <c r="F79" s="998">
        <f>'PIP Proposal _ FY 2026-27'!X79</f>
        <v>0</v>
      </c>
    </row>
    <row r="80" spans="1:6" ht="18" customHeight="1">
      <c r="A80" s="4008"/>
      <c r="B80" s="4011" t="s">
        <v>84</v>
      </c>
      <c r="C80" s="4011" t="s">
        <v>85</v>
      </c>
      <c r="D80" s="2558">
        <v>73</v>
      </c>
      <c r="E80" s="1000" t="s">
        <v>86</v>
      </c>
      <c r="F80" s="998">
        <f>'PIP Proposal _ FY 2026-27'!X80</f>
        <v>104.2831</v>
      </c>
    </row>
    <row r="81" spans="1:6" ht="18" customHeight="1">
      <c r="A81" s="4008"/>
      <c r="B81" s="4011"/>
      <c r="C81" s="4011"/>
      <c r="D81" s="2558">
        <v>74</v>
      </c>
      <c r="E81" s="1000" t="s">
        <v>87</v>
      </c>
      <c r="F81" s="998">
        <f>'PIP Proposal _ FY 2026-27'!X81</f>
        <v>344.56199999999995</v>
      </c>
    </row>
    <row r="82" spans="1:6" ht="18" customHeight="1">
      <c r="A82" s="4008"/>
      <c r="B82" s="4011"/>
      <c r="C82" s="4011"/>
      <c r="D82" s="2558">
        <v>75</v>
      </c>
      <c r="E82" s="1000" t="s">
        <v>88</v>
      </c>
      <c r="F82" s="998">
        <f>'PIP Proposal _ FY 2026-27'!X82</f>
        <v>285.79249999999996</v>
      </c>
    </row>
    <row r="83" spans="1:6" ht="18" customHeight="1">
      <c r="A83" s="4008"/>
      <c r="B83" s="4011"/>
      <c r="C83" s="4011"/>
      <c r="D83" s="2558">
        <v>76</v>
      </c>
      <c r="E83" s="1000" t="s">
        <v>89</v>
      </c>
      <c r="F83" s="998">
        <f>'PIP Proposal _ FY 2026-27'!X83</f>
        <v>1.6919999999999999</v>
      </c>
    </row>
    <row r="84" spans="1:6" ht="18" customHeight="1">
      <c r="A84" s="4008"/>
      <c r="B84" s="4011"/>
      <c r="C84" s="4011"/>
      <c r="D84" s="2558">
        <v>77</v>
      </c>
      <c r="E84" s="1000" t="s">
        <v>90</v>
      </c>
      <c r="F84" s="998">
        <f>'PIP Proposal _ FY 2026-27'!X84</f>
        <v>1.1880000000000002</v>
      </c>
    </row>
    <row r="85" spans="1:6" ht="18" customHeight="1">
      <c r="A85" s="4008"/>
      <c r="B85" s="4011"/>
      <c r="C85" s="4011"/>
      <c r="D85" s="2558">
        <v>78</v>
      </c>
      <c r="E85" s="1000" t="s">
        <v>91</v>
      </c>
      <c r="F85" s="998">
        <f>'PIP Proposal _ FY 2026-27'!X85</f>
        <v>21.792000000000002</v>
      </c>
    </row>
    <row r="86" spans="1:6" ht="18" customHeight="1">
      <c r="A86" s="4008"/>
      <c r="B86" s="4011"/>
      <c r="C86" s="4011"/>
      <c r="D86" s="2558">
        <v>79</v>
      </c>
      <c r="E86" s="1000" t="s">
        <v>22</v>
      </c>
      <c r="F86" s="1002"/>
    </row>
    <row r="87" spans="1:6" ht="18" customHeight="1">
      <c r="A87" s="4008"/>
      <c r="B87" s="4009" t="s">
        <v>92</v>
      </c>
      <c r="C87" s="4009" t="s">
        <v>93</v>
      </c>
      <c r="D87" s="2558">
        <v>80</v>
      </c>
      <c r="E87" s="1000" t="s">
        <v>94</v>
      </c>
      <c r="F87" s="998">
        <f>'PIP Proposal _ FY 2026-27'!X87</f>
        <v>0</v>
      </c>
    </row>
    <row r="88" spans="1:6" ht="18" customHeight="1">
      <c r="A88" s="4008"/>
      <c r="B88" s="4009"/>
      <c r="C88" s="4009"/>
      <c r="D88" s="2558">
        <v>81</v>
      </c>
      <c r="E88" s="1000" t="s">
        <v>325</v>
      </c>
      <c r="F88" s="998">
        <f>'PIP Proposal _ FY 2026-27'!X88</f>
        <v>0.4</v>
      </c>
    </row>
    <row r="89" spans="1:6" ht="18" customHeight="1">
      <c r="A89" s="4008"/>
      <c r="B89" s="4009"/>
      <c r="C89" s="4009"/>
      <c r="D89" s="2558">
        <v>82</v>
      </c>
      <c r="E89" s="997" t="s">
        <v>326</v>
      </c>
      <c r="F89" s="998">
        <f>'PIP Proposal _ FY 2026-27'!X89</f>
        <v>1.2000000000000002</v>
      </c>
    </row>
    <row r="90" spans="1:6" ht="18" customHeight="1">
      <c r="A90" s="4008"/>
      <c r="B90" s="4009"/>
      <c r="C90" s="4009"/>
      <c r="D90" s="2558">
        <v>83</v>
      </c>
      <c r="E90" s="1000" t="s">
        <v>95</v>
      </c>
      <c r="F90" s="998">
        <f>'PIP Proposal _ FY 2026-27'!X90</f>
        <v>1.9</v>
      </c>
    </row>
    <row r="91" spans="1:6" ht="32.25" customHeight="1">
      <c r="A91" s="4008"/>
      <c r="B91" s="2558" t="s">
        <v>96</v>
      </c>
      <c r="C91" s="2558" t="s">
        <v>97</v>
      </c>
      <c r="D91" s="2558">
        <v>84</v>
      </c>
      <c r="E91" s="1000" t="s">
        <v>98</v>
      </c>
      <c r="F91" s="998">
        <f>'PIP Proposal _ FY 2026-27'!X91</f>
        <v>0</v>
      </c>
    </row>
    <row r="92" spans="1:6" ht="32.25" customHeight="1">
      <c r="A92" s="4008"/>
      <c r="B92" s="2558" t="s">
        <v>99</v>
      </c>
      <c r="C92" s="2558" t="s">
        <v>100</v>
      </c>
      <c r="D92" s="2558">
        <v>85</v>
      </c>
      <c r="E92" s="1000" t="s">
        <v>101</v>
      </c>
      <c r="F92" s="998">
        <f>'PIP Proposal _ FY 2026-27'!X92</f>
        <v>0</v>
      </c>
    </row>
    <row r="93" spans="1:6" ht="32.25" customHeight="1">
      <c r="A93" s="4008"/>
      <c r="B93" s="2558" t="s">
        <v>273</v>
      </c>
      <c r="C93" s="2558" t="s">
        <v>22</v>
      </c>
      <c r="D93" s="2558">
        <v>86</v>
      </c>
      <c r="E93" s="1000" t="s">
        <v>102</v>
      </c>
      <c r="F93" s="1002"/>
    </row>
    <row r="94" spans="1:6" s="2562" customFormat="1" ht="18" customHeight="1">
      <c r="A94" s="4008"/>
      <c r="B94" s="4017" t="s">
        <v>103</v>
      </c>
      <c r="C94" s="4017"/>
      <c r="D94" s="4032"/>
      <c r="E94" s="1005"/>
      <c r="F94" s="995">
        <f>'PIP Proposal _ FY 2026-27'!X94</f>
        <v>905.39380000000006</v>
      </c>
    </row>
    <row r="95" spans="1:6" ht="18" customHeight="1">
      <c r="A95" s="4008" t="s">
        <v>104</v>
      </c>
      <c r="B95" s="4009" t="s">
        <v>105</v>
      </c>
      <c r="C95" s="4009" t="s">
        <v>106</v>
      </c>
      <c r="D95" s="2558">
        <v>87</v>
      </c>
      <c r="E95" s="1000" t="s">
        <v>327</v>
      </c>
      <c r="F95" s="998">
        <f>'PIP Proposal _ FY 2026-27'!X95</f>
        <v>16.206</v>
      </c>
    </row>
    <row r="96" spans="1:6" ht="18" customHeight="1">
      <c r="A96" s="4008"/>
      <c r="B96" s="4009"/>
      <c r="C96" s="4009"/>
      <c r="D96" s="2558">
        <v>88</v>
      </c>
      <c r="E96" s="1000" t="s">
        <v>107</v>
      </c>
      <c r="F96" s="998">
        <f>'PIP Proposal _ FY 2026-27'!X96</f>
        <v>51.863999999999997</v>
      </c>
    </row>
    <row r="97" spans="1:6" ht="18" customHeight="1">
      <c r="A97" s="4008"/>
      <c r="B97" s="4009"/>
      <c r="C97" s="4009"/>
      <c r="D97" s="2558">
        <v>89</v>
      </c>
      <c r="E97" s="1000" t="s">
        <v>328</v>
      </c>
      <c r="F97" s="998">
        <f>'PIP Proposal _ FY 2026-27'!X97</f>
        <v>0</v>
      </c>
    </row>
    <row r="98" spans="1:6" ht="18" customHeight="1">
      <c r="A98" s="4008"/>
      <c r="B98" s="4009"/>
      <c r="C98" s="4009"/>
      <c r="D98" s="2558">
        <v>90</v>
      </c>
      <c r="E98" s="1000" t="s">
        <v>108</v>
      </c>
      <c r="F98" s="998">
        <f>'PIP Proposal _ FY 2026-27'!X98</f>
        <v>0</v>
      </c>
    </row>
    <row r="99" spans="1:6" ht="18" customHeight="1">
      <c r="A99" s="4008"/>
      <c r="B99" s="4009"/>
      <c r="C99" s="4009"/>
      <c r="D99" s="2558">
        <v>91</v>
      </c>
      <c r="E99" s="1000" t="s">
        <v>109</v>
      </c>
      <c r="F99" s="998">
        <f>'PIP Proposal _ FY 2026-27'!X99</f>
        <v>6.1</v>
      </c>
    </row>
    <row r="100" spans="1:6" ht="18" customHeight="1">
      <c r="A100" s="4008"/>
      <c r="B100" s="4009"/>
      <c r="C100" s="4009"/>
      <c r="D100" s="2558">
        <v>92</v>
      </c>
      <c r="E100" s="1000" t="s">
        <v>330</v>
      </c>
      <c r="F100" s="998">
        <f>'PIP Proposal _ FY 2026-27'!X100</f>
        <v>0</v>
      </c>
    </row>
    <row r="101" spans="1:6" ht="18" customHeight="1">
      <c r="A101" s="4008"/>
      <c r="B101" s="4009"/>
      <c r="C101" s="4009"/>
      <c r="D101" s="2558">
        <v>93</v>
      </c>
      <c r="E101" s="1000" t="s">
        <v>329</v>
      </c>
      <c r="F101" s="998">
        <f>'PIP Proposal _ FY 2026-27'!X101</f>
        <v>0</v>
      </c>
    </row>
    <row r="102" spans="1:6" ht="18" customHeight="1">
      <c r="A102" s="4008"/>
      <c r="B102" s="4009"/>
      <c r="C102" s="4009"/>
      <c r="D102" s="2558">
        <v>94</v>
      </c>
      <c r="E102" s="1000" t="s">
        <v>331</v>
      </c>
      <c r="F102" s="998">
        <f>'PIP Proposal _ FY 2026-27'!X102</f>
        <v>0</v>
      </c>
    </row>
    <row r="103" spans="1:6" ht="18" customHeight="1">
      <c r="A103" s="4008"/>
      <c r="B103" s="4009"/>
      <c r="C103" s="4009"/>
      <c r="D103" s="2558">
        <v>95</v>
      </c>
      <c r="E103" s="1000" t="s">
        <v>332</v>
      </c>
      <c r="F103" s="998">
        <f>'PIP Proposal _ FY 2026-27'!X103</f>
        <v>0</v>
      </c>
    </row>
    <row r="104" spans="1:6" ht="18" customHeight="1">
      <c r="A104" s="4008"/>
      <c r="B104" s="4009"/>
      <c r="C104" s="4009"/>
      <c r="D104" s="2558">
        <v>96</v>
      </c>
      <c r="E104" s="1000" t="s">
        <v>110</v>
      </c>
      <c r="F104" s="998">
        <f>'PIP Proposal _ FY 2026-27'!X104</f>
        <v>0</v>
      </c>
    </row>
    <row r="105" spans="1:6" ht="18" customHeight="1">
      <c r="A105" s="4008"/>
      <c r="B105" s="4011" t="s">
        <v>111</v>
      </c>
      <c r="C105" s="4011" t="s">
        <v>112</v>
      </c>
      <c r="D105" s="2558">
        <v>97</v>
      </c>
      <c r="E105" s="1000" t="s">
        <v>349</v>
      </c>
      <c r="F105" s="998">
        <f>'PIP Proposal _ FY 2026-27'!X105</f>
        <v>17.18</v>
      </c>
    </row>
    <row r="106" spans="1:6" ht="18" customHeight="1">
      <c r="A106" s="4008"/>
      <c r="B106" s="4011"/>
      <c r="C106" s="4011"/>
      <c r="D106" s="2558">
        <v>98</v>
      </c>
      <c r="E106" s="997" t="s">
        <v>350</v>
      </c>
      <c r="F106" s="1006">
        <f>'PIP Proposal _ FY 2026-27'!X106</f>
        <v>0.2</v>
      </c>
    </row>
    <row r="107" spans="1:6" ht="18" customHeight="1">
      <c r="A107" s="4008"/>
      <c r="B107" s="4011" t="s">
        <v>113</v>
      </c>
      <c r="C107" s="4011" t="s">
        <v>114</v>
      </c>
      <c r="D107" s="2558">
        <v>99</v>
      </c>
      <c r="E107" s="1000" t="s">
        <v>115</v>
      </c>
      <c r="F107" s="998">
        <f>'PIP Proposal _ FY 2026-27'!X107</f>
        <v>10</v>
      </c>
    </row>
    <row r="108" spans="1:6" ht="18" customHeight="1">
      <c r="A108" s="4008"/>
      <c r="B108" s="4011"/>
      <c r="C108" s="4011"/>
      <c r="D108" s="2558">
        <v>100</v>
      </c>
      <c r="E108" s="1000" t="s">
        <v>116</v>
      </c>
      <c r="F108" s="998">
        <f>'PIP Proposal _ FY 2026-27'!X108</f>
        <v>7.4249999999999998</v>
      </c>
    </row>
    <row r="109" spans="1:6" ht="18" customHeight="1">
      <c r="A109" s="4008"/>
      <c r="B109" s="4011"/>
      <c r="C109" s="4011"/>
      <c r="D109" s="2558">
        <v>101</v>
      </c>
      <c r="E109" s="1000" t="s">
        <v>117</v>
      </c>
      <c r="F109" s="998">
        <f>'PIP Proposal _ FY 2026-27'!X109</f>
        <v>58.829319999999996</v>
      </c>
    </row>
    <row r="110" spans="1:6" s="3" customFormat="1" ht="18" customHeight="1">
      <c r="A110" s="4008"/>
      <c r="B110" s="4011"/>
      <c r="C110" s="4011"/>
      <c r="D110" s="2558">
        <v>102</v>
      </c>
      <c r="E110" s="1000" t="s">
        <v>118</v>
      </c>
      <c r="F110" s="998">
        <f>'PIP Proposal _ FY 2026-27'!X110</f>
        <v>0.1</v>
      </c>
    </row>
    <row r="111" spans="1:6" ht="18" customHeight="1">
      <c r="A111" s="4008"/>
      <c r="B111" s="4011"/>
      <c r="C111" s="4011"/>
      <c r="D111" s="2558">
        <v>103</v>
      </c>
      <c r="E111" s="1000" t="s">
        <v>22</v>
      </c>
      <c r="F111" s="1002"/>
    </row>
    <row r="112" spans="1:6" ht="18" customHeight="1">
      <c r="A112" s="4008"/>
      <c r="B112" s="4011" t="s">
        <v>119</v>
      </c>
      <c r="C112" s="4011" t="s">
        <v>120</v>
      </c>
      <c r="D112" s="2558">
        <v>104</v>
      </c>
      <c r="E112" s="1000" t="s">
        <v>121</v>
      </c>
      <c r="F112" s="998">
        <f>'PIP Proposal _ FY 2026-27'!X112</f>
        <v>2.4800000000000004</v>
      </c>
    </row>
    <row r="113" spans="1:6" ht="18" customHeight="1">
      <c r="A113" s="4008"/>
      <c r="B113" s="4011"/>
      <c r="C113" s="4011"/>
      <c r="D113" s="2558">
        <v>105</v>
      </c>
      <c r="E113" s="1000" t="s">
        <v>333</v>
      </c>
      <c r="F113" s="998">
        <f>'PIP Proposal _ FY 2026-27'!X113</f>
        <v>2.6700000000000004</v>
      </c>
    </row>
    <row r="114" spans="1:6" ht="18" customHeight="1">
      <c r="A114" s="4008"/>
      <c r="B114" s="4011"/>
      <c r="C114" s="4011"/>
      <c r="D114" s="2558">
        <v>106</v>
      </c>
      <c r="E114" s="1000" t="s">
        <v>122</v>
      </c>
      <c r="F114" s="998">
        <f>'PIP Proposal _ FY 2026-27'!X114</f>
        <v>4</v>
      </c>
    </row>
    <row r="115" spans="1:6" ht="18" customHeight="1">
      <c r="A115" s="4008"/>
      <c r="B115" s="4011" t="s">
        <v>123</v>
      </c>
      <c r="C115" s="4011" t="s">
        <v>279</v>
      </c>
      <c r="D115" s="2558">
        <v>107</v>
      </c>
      <c r="E115" s="1000" t="s">
        <v>124</v>
      </c>
      <c r="F115" s="998">
        <f>'PIP Proposal _ FY 2026-27'!X115</f>
        <v>0.84000000000000008</v>
      </c>
    </row>
    <row r="116" spans="1:6" ht="18" customHeight="1">
      <c r="A116" s="4008"/>
      <c r="B116" s="4011"/>
      <c r="C116" s="4011"/>
      <c r="D116" s="2558">
        <v>108</v>
      </c>
      <c r="E116" s="1000" t="s">
        <v>125</v>
      </c>
      <c r="F116" s="998">
        <f>'PIP Proposal _ FY 2026-27'!X116</f>
        <v>3.84</v>
      </c>
    </row>
    <row r="117" spans="1:6" ht="18" customHeight="1">
      <c r="A117" s="4008"/>
      <c r="B117" s="4011"/>
      <c r="C117" s="4011"/>
      <c r="D117" s="2558">
        <v>109</v>
      </c>
      <c r="E117" s="1000" t="s">
        <v>126</v>
      </c>
      <c r="F117" s="998">
        <f>'PIP Proposal _ FY 2026-27'!X117</f>
        <v>60.875749999999996</v>
      </c>
    </row>
    <row r="118" spans="1:6" ht="18" customHeight="1">
      <c r="A118" s="4008"/>
      <c r="B118" s="4011"/>
      <c r="C118" s="4011"/>
      <c r="D118" s="2558">
        <v>110</v>
      </c>
      <c r="E118" s="1000" t="s">
        <v>280</v>
      </c>
      <c r="F118" s="998">
        <f>'PIP Proposal _ FY 2026-27'!X118</f>
        <v>0</v>
      </c>
    </row>
    <row r="119" spans="1:6" ht="18" customHeight="1">
      <c r="A119" s="4008"/>
      <c r="B119" s="4011"/>
      <c r="C119" s="4011"/>
      <c r="D119" s="2558">
        <v>111</v>
      </c>
      <c r="E119" s="1000" t="s">
        <v>22</v>
      </c>
      <c r="F119" s="1002"/>
    </row>
    <row r="120" spans="1:6" ht="18" customHeight="1">
      <c r="A120" s="4008"/>
      <c r="B120" s="4009" t="s">
        <v>127</v>
      </c>
      <c r="C120" s="4009" t="s">
        <v>128</v>
      </c>
      <c r="D120" s="2558">
        <v>112</v>
      </c>
      <c r="E120" s="1000" t="s">
        <v>129</v>
      </c>
      <c r="F120" s="998">
        <f>'PIP Proposal _ FY 2026-27'!X120</f>
        <v>164.66577000000001</v>
      </c>
    </row>
    <row r="121" spans="1:6" ht="18" customHeight="1">
      <c r="A121" s="4008"/>
      <c r="B121" s="4009"/>
      <c r="C121" s="4009"/>
      <c r="D121" s="2558">
        <v>113</v>
      </c>
      <c r="E121" s="1000" t="s">
        <v>130</v>
      </c>
      <c r="F121" s="998">
        <f>'PIP Proposal _ FY 2026-27'!X121</f>
        <v>0</v>
      </c>
    </row>
    <row r="122" spans="1:6" ht="36" customHeight="1">
      <c r="A122" s="4008"/>
      <c r="B122" s="2558" t="s">
        <v>131</v>
      </c>
      <c r="C122" s="2558" t="s">
        <v>132</v>
      </c>
      <c r="D122" s="2558">
        <v>114</v>
      </c>
      <c r="E122" s="1000" t="s">
        <v>133</v>
      </c>
      <c r="F122" s="998">
        <f>'PIP Proposal _ FY 2026-27'!X122</f>
        <v>12.5</v>
      </c>
    </row>
    <row r="123" spans="1:6" ht="18" customHeight="1">
      <c r="A123" s="4008"/>
      <c r="B123" s="4009" t="s">
        <v>134</v>
      </c>
      <c r="C123" s="4009" t="s">
        <v>135</v>
      </c>
      <c r="D123" s="2558">
        <v>115</v>
      </c>
      <c r="E123" s="1000" t="s">
        <v>136</v>
      </c>
      <c r="F123" s="998">
        <f>'PIP Proposal _ FY 2026-27'!X123</f>
        <v>2.5</v>
      </c>
    </row>
    <row r="124" spans="1:6" ht="18" customHeight="1">
      <c r="A124" s="4008"/>
      <c r="B124" s="4009"/>
      <c r="C124" s="4009"/>
      <c r="D124" s="2558">
        <v>116</v>
      </c>
      <c r="E124" s="1000" t="s">
        <v>137</v>
      </c>
      <c r="F124" s="998">
        <f>'PIP Proposal _ FY 2026-27'!X124</f>
        <v>5.2</v>
      </c>
    </row>
    <row r="125" spans="1:6" ht="18" customHeight="1">
      <c r="A125" s="4008"/>
      <c r="B125" s="4009"/>
      <c r="C125" s="4009"/>
      <c r="D125" s="2558">
        <v>117</v>
      </c>
      <c r="E125" s="1000" t="s">
        <v>138</v>
      </c>
      <c r="F125" s="998">
        <f>'PIP Proposal _ FY 2026-27'!X125</f>
        <v>0</v>
      </c>
    </row>
    <row r="126" spans="1:6" ht="18" customHeight="1">
      <c r="A126" s="4008"/>
      <c r="B126" s="4009"/>
      <c r="C126" s="4009"/>
      <c r="D126" s="2558">
        <v>118</v>
      </c>
      <c r="E126" s="1000" t="s">
        <v>22</v>
      </c>
      <c r="F126" s="1002"/>
    </row>
    <row r="127" spans="1:6" ht="33" customHeight="1">
      <c r="A127" s="4008"/>
      <c r="B127" s="2558" t="s">
        <v>139</v>
      </c>
      <c r="C127" s="2558" t="s">
        <v>140</v>
      </c>
      <c r="D127" s="2558">
        <v>119</v>
      </c>
      <c r="E127" s="1000" t="s">
        <v>141</v>
      </c>
      <c r="F127" s="998">
        <f>'PIP Proposal _ FY 2026-27'!X127</f>
        <v>5</v>
      </c>
    </row>
    <row r="128" spans="1:6" ht="33" customHeight="1">
      <c r="A128" s="4008"/>
      <c r="B128" s="2558" t="s">
        <v>142</v>
      </c>
      <c r="C128" s="2558" t="s">
        <v>143</v>
      </c>
      <c r="D128" s="2558">
        <v>120</v>
      </c>
      <c r="E128" s="1000" t="s">
        <v>144</v>
      </c>
      <c r="F128" s="998">
        <f>'PIP Proposal _ FY 2026-27'!X128</f>
        <v>0</v>
      </c>
    </row>
    <row r="129" spans="1:6" ht="18" customHeight="1">
      <c r="A129" s="4008"/>
      <c r="B129" s="4011" t="s">
        <v>145</v>
      </c>
      <c r="C129" s="4011" t="s">
        <v>146</v>
      </c>
      <c r="D129" s="2558">
        <v>121</v>
      </c>
      <c r="E129" s="1000" t="s">
        <v>147</v>
      </c>
      <c r="F129" s="998">
        <f>'PIP Proposal _ FY 2026-27'!X129</f>
        <v>15</v>
      </c>
    </row>
    <row r="130" spans="1:6" ht="18" customHeight="1">
      <c r="A130" s="4008"/>
      <c r="B130" s="4011"/>
      <c r="C130" s="4011"/>
      <c r="D130" s="2558">
        <v>122</v>
      </c>
      <c r="E130" s="1000" t="s">
        <v>148</v>
      </c>
      <c r="F130" s="998">
        <f>'PIP Proposal _ FY 2026-27'!X130</f>
        <v>5.6000000000000005</v>
      </c>
    </row>
    <row r="131" spans="1:6" ht="18" customHeight="1">
      <c r="A131" s="4008"/>
      <c r="B131" s="4011"/>
      <c r="C131" s="4011"/>
      <c r="D131" s="2558">
        <v>123</v>
      </c>
      <c r="E131" s="1000" t="s">
        <v>149</v>
      </c>
      <c r="F131" s="1002"/>
    </row>
    <row r="132" spans="1:6" ht="22.5" customHeight="1">
      <c r="A132" s="4008"/>
      <c r="B132" s="4011" t="s">
        <v>150</v>
      </c>
      <c r="C132" s="4011" t="s">
        <v>151</v>
      </c>
      <c r="D132" s="2558">
        <v>124</v>
      </c>
      <c r="E132" s="1000" t="s">
        <v>152</v>
      </c>
      <c r="F132" s="998">
        <f>'PIP Proposal _ FY 2026-27'!X132</f>
        <v>0</v>
      </c>
    </row>
    <row r="133" spans="1:6" ht="22.5" customHeight="1">
      <c r="A133" s="4008"/>
      <c r="B133" s="4011"/>
      <c r="C133" s="4011"/>
      <c r="D133" s="2558">
        <v>125</v>
      </c>
      <c r="E133" s="1000" t="s">
        <v>153</v>
      </c>
      <c r="F133" s="998">
        <f>'PIP Proposal _ FY 2026-27'!X133</f>
        <v>0</v>
      </c>
    </row>
    <row r="134" spans="1:6" ht="34.5" customHeight="1">
      <c r="A134" s="4008"/>
      <c r="B134" s="2558" t="s">
        <v>154</v>
      </c>
      <c r="C134" s="2558" t="s">
        <v>155</v>
      </c>
      <c r="D134" s="2558">
        <v>126</v>
      </c>
      <c r="E134" s="1000" t="s">
        <v>102</v>
      </c>
      <c r="F134" s="1002"/>
    </row>
    <row r="135" spans="1:6" s="2562" customFormat="1" ht="18" customHeight="1">
      <c r="A135" s="4008"/>
      <c r="B135" s="4017" t="s">
        <v>156</v>
      </c>
      <c r="C135" s="4017"/>
      <c r="D135" s="4032"/>
      <c r="E135" s="1005"/>
      <c r="F135" s="995">
        <f>'PIP Proposal _ FY 2026-27'!X135</f>
        <v>453.07583999999997</v>
      </c>
    </row>
    <row r="136" spans="1:6" ht="18" customHeight="1">
      <c r="A136" s="4008" t="s">
        <v>157</v>
      </c>
      <c r="B136" s="4009" t="s">
        <v>158</v>
      </c>
      <c r="C136" s="4009" t="s">
        <v>159</v>
      </c>
      <c r="D136" s="2558">
        <v>127</v>
      </c>
      <c r="E136" s="1008" t="s">
        <v>352</v>
      </c>
      <c r="F136" s="998">
        <f>'PIP Proposal _ FY 2026-27'!X136</f>
        <v>0</v>
      </c>
    </row>
    <row r="137" spans="1:6" ht="18" customHeight="1">
      <c r="A137" s="4008"/>
      <c r="B137" s="4009"/>
      <c r="C137" s="4009"/>
      <c r="D137" s="2558">
        <v>128</v>
      </c>
      <c r="E137" s="1008" t="s">
        <v>353</v>
      </c>
      <c r="F137" s="998">
        <f>'PIP Proposal _ FY 2026-27'!X137</f>
        <v>1.536</v>
      </c>
    </row>
    <row r="138" spans="1:6" ht="18" customHeight="1">
      <c r="A138" s="4008"/>
      <c r="B138" s="4009"/>
      <c r="C138" s="4009"/>
      <c r="D138" s="2558">
        <v>129</v>
      </c>
      <c r="E138" s="1008" t="s">
        <v>354</v>
      </c>
      <c r="F138" s="998">
        <f>'PIP Proposal _ FY 2026-27'!X138</f>
        <v>0</v>
      </c>
    </row>
    <row r="139" spans="1:6" ht="18" customHeight="1">
      <c r="A139" s="4008"/>
      <c r="B139" s="4009" t="s">
        <v>160</v>
      </c>
      <c r="C139" s="4009" t="s">
        <v>161</v>
      </c>
      <c r="D139" s="2558">
        <v>130</v>
      </c>
      <c r="E139" s="1000" t="s">
        <v>162</v>
      </c>
      <c r="F139" s="998">
        <f>'PIP Proposal _ FY 2026-27'!X139</f>
        <v>0</v>
      </c>
    </row>
    <row r="140" spans="1:6" ht="18" customHeight="1">
      <c r="A140" s="4008"/>
      <c r="B140" s="4009"/>
      <c r="C140" s="4010"/>
      <c r="D140" s="2558">
        <v>131</v>
      </c>
      <c r="E140" s="1000" t="s">
        <v>163</v>
      </c>
      <c r="F140" s="998">
        <f>'PIP Proposal _ FY 2026-27'!X140</f>
        <v>2.8431999999999999</v>
      </c>
    </row>
    <row r="141" spans="1:6" ht="18" customHeight="1">
      <c r="A141" s="4008"/>
      <c r="B141" s="4009"/>
      <c r="C141" s="4010"/>
      <c r="D141" s="2558">
        <v>132</v>
      </c>
      <c r="E141" s="1000" t="s">
        <v>164</v>
      </c>
      <c r="F141" s="998">
        <f>'PIP Proposal _ FY 2026-27'!X141</f>
        <v>0</v>
      </c>
    </row>
    <row r="142" spans="1:6" ht="18" customHeight="1">
      <c r="A142" s="4008"/>
      <c r="B142" s="4009"/>
      <c r="C142" s="4010"/>
      <c r="D142" s="2558">
        <v>133</v>
      </c>
      <c r="E142" s="1000" t="s">
        <v>165</v>
      </c>
      <c r="F142" s="998">
        <f>'PIP Proposal _ FY 2026-27'!X142</f>
        <v>0</v>
      </c>
    </row>
    <row r="143" spans="1:6" ht="18" customHeight="1">
      <c r="A143" s="4008"/>
      <c r="B143" s="4009"/>
      <c r="C143" s="4010"/>
      <c r="D143" s="2558">
        <v>134</v>
      </c>
      <c r="E143" s="1000" t="s">
        <v>334</v>
      </c>
      <c r="F143" s="998">
        <f>'PIP Proposal _ FY 2026-27'!X143</f>
        <v>4.3008000000000006</v>
      </c>
    </row>
    <row r="144" spans="1:6" ht="18" customHeight="1">
      <c r="A144" s="4008"/>
      <c r="B144" s="4009"/>
      <c r="C144" s="4010"/>
      <c r="D144" s="2558">
        <v>135</v>
      </c>
      <c r="E144" s="1000" t="s">
        <v>335</v>
      </c>
      <c r="F144" s="998">
        <f>'PIP Proposal _ FY 2026-27'!X144</f>
        <v>0</v>
      </c>
    </row>
    <row r="145" spans="1:6" ht="18" customHeight="1">
      <c r="A145" s="4008"/>
      <c r="B145" s="4009"/>
      <c r="C145" s="4010"/>
      <c r="D145" s="2558">
        <v>136</v>
      </c>
      <c r="E145" s="1000" t="s">
        <v>166</v>
      </c>
      <c r="F145" s="998">
        <f>'PIP Proposal _ FY 2026-27'!X145</f>
        <v>0.12</v>
      </c>
    </row>
    <row r="146" spans="1:6" ht="18" customHeight="1">
      <c r="A146" s="4008"/>
      <c r="B146" s="4009" t="s">
        <v>167</v>
      </c>
      <c r="C146" s="4009" t="s">
        <v>168</v>
      </c>
      <c r="D146" s="2558">
        <v>137</v>
      </c>
      <c r="E146" s="1000" t="s">
        <v>169</v>
      </c>
      <c r="F146" s="998">
        <f>'PIP Proposal _ FY 2026-27'!X146</f>
        <v>3.3600000000000003</v>
      </c>
    </row>
    <row r="147" spans="1:6" ht="18" customHeight="1">
      <c r="A147" s="4008"/>
      <c r="B147" s="4009"/>
      <c r="C147" s="4009"/>
      <c r="D147" s="2558">
        <v>138</v>
      </c>
      <c r="E147" s="1000" t="s">
        <v>170</v>
      </c>
      <c r="F147" s="998">
        <f>'PIP Proposal _ FY 2026-27'!X147</f>
        <v>0</v>
      </c>
    </row>
    <row r="148" spans="1:6" ht="18" customHeight="1">
      <c r="A148" s="4008"/>
      <c r="B148" s="4009" t="s">
        <v>171</v>
      </c>
      <c r="C148" s="4009" t="s">
        <v>172</v>
      </c>
      <c r="D148" s="2558">
        <v>139</v>
      </c>
      <c r="E148" s="1000" t="s">
        <v>173</v>
      </c>
      <c r="F148" s="998">
        <f>'PIP Proposal _ FY 2026-27'!X148</f>
        <v>1.0549999999999999</v>
      </c>
    </row>
    <row r="149" spans="1:6" ht="18" customHeight="1">
      <c r="A149" s="4008"/>
      <c r="B149" s="4009"/>
      <c r="C149" s="4009"/>
      <c r="D149" s="2558">
        <v>140</v>
      </c>
      <c r="E149" s="1000" t="s">
        <v>174</v>
      </c>
      <c r="F149" s="998">
        <f>'PIP Proposal _ FY 2026-27'!X149</f>
        <v>0</v>
      </c>
    </row>
    <row r="150" spans="1:6" ht="18" customHeight="1">
      <c r="A150" s="4008"/>
      <c r="B150" s="4009"/>
      <c r="C150" s="4009"/>
      <c r="D150" s="2558">
        <v>141</v>
      </c>
      <c r="E150" s="1000" t="s">
        <v>175</v>
      </c>
      <c r="F150" s="998">
        <f>'PIP Proposal _ FY 2026-27'!X150</f>
        <v>0</v>
      </c>
    </row>
    <row r="151" spans="1:6" ht="18" customHeight="1">
      <c r="A151" s="4008"/>
      <c r="B151" s="4009" t="s">
        <v>176</v>
      </c>
      <c r="C151" s="4009" t="s">
        <v>177</v>
      </c>
      <c r="D151" s="2558">
        <v>142</v>
      </c>
      <c r="E151" s="1000" t="s">
        <v>178</v>
      </c>
      <c r="F151" s="998">
        <f>'PIP Proposal _ FY 2026-27'!X151</f>
        <v>115.08676316548879</v>
      </c>
    </row>
    <row r="152" spans="1:6" ht="18" customHeight="1">
      <c r="A152" s="4008"/>
      <c r="B152" s="4009"/>
      <c r="C152" s="4009"/>
      <c r="D152" s="2558">
        <v>143</v>
      </c>
      <c r="E152" s="1000" t="s">
        <v>336</v>
      </c>
      <c r="F152" s="998">
        <f>'PIP Proposal _ FY 2026-27'!X152</f>
        <v>39.974400000000003</v>
      </c>
    </row>
    <row r="153" spans="1:6" ht="18" customHeight="1">
      <c r="A153" s="4008"/>
      <c r="B153" s="4009"/>
      <c r="C153" s="4009"/>
      <c r="D153" s="2558">
        <v>144</v>
      </c>
      <c r="E153" s="1000" t="s">
        <v>179</v>
      </c>
      <c r="F153" s="998">
        <f>'PIP Proposal _ FY 2026-27'!X153</f>
        <v>4.8</v>
      </c>
    </row>
    <row r="154" spans="1:6" ht="18" customHeight="1">
      <c r="A154" s="4008"/>
      <c r="B154" s="4009"/>
      <c r="C154" s="4009"/>
      <c r="D154" s="2558">
        <v>145</v>
      </c>
      <c r="E154" s="1000" t="s">
        <v>180</v>
      </c>
      <c r="F154" s="998">
        <f>'PIP Proposal _ FY 2026-27'!X154</f>
        <v>0</v>
      </c>
    </row>
    <row r="155" spans="1:6" ht="18" customHeight="1">
      <c r="A155" s="4008"/>
      <c r="B155" s="2558" t="s">
        <v>181</v>
      </c>
      <c r="C155" s="2558" t="s">
        <v>182</v>
      </c>
      <c r="D155" s="2558">
        <v>146</v>
      </c>
      <c r="E155" s="1009" t="s">
        <v>308</v>
      </c>
      <c r="F155" s="998">
        <f>'PIP Proposal _ FY 2026-27'!X155</f>
        <v>0.04</v>
      </c>
    </row>
    <row r="156" spans="1:6" ht="18" customHeight="1">
      <c r="A156" s="4008"/>
      <c r="B156" s="2558" t="s">
        <v>183</v>
      </c>
      <c r="C156" s="2558" t="s">
        <v>184</v>
      </c>
      <c r="D156" s="2558">
        <v>147</v>
      </c>
      <c r="E156" s="1010" t="s">
        <v>88</v>
      </c>
      <c r="F156" s="998">
        <f>'PIP Proposal _ FY 2026-27'!X156</f>
        <v>0</v>
      </c>
    </row>
    <row r="157" spans="1:6" ht="18" customHeight="1">
      <c r="A157" s="4008"/>
      <c r="B157" s="2558" t="s">
        <v>185</v>
      </c>
      <c r="C157" s="2558" t="s">
        <v>186</v>
      </c>
      <c r="D157" s="2558">
        <v>148</v>
      </c>
      <c r="E157" s="1010" t="s">
        <v>187</v>
      </c>
      <c r="F157" s="1002"/>
    </row>
    <row r="158" spans="1:6" ht="18" customHeight="1">
      <c r="A158" s="4008"/>
      <c r="B158" s="2558" t="s">
        <v>188</v>
      </c>
      <c r="C158" s="2558" t="s">
        <v>189</v>
      </c>
      <c r="D158" s="2558">
        <v>149</v>
      </c>
      <c r="E158" s="1010" t="s">
        <v>190</v>
      </c>
      <c r="F158" s="998">
        <f>'PIP Proposal _ FY 2026-27'!X158</f>
        <v>10.95</v>
      </c>
    </row>
    <row r="159" spans="1:6" s="2557" customFormat="1" ht="18" customHeight="1">
      <c r="A159" s="4008"/>
      <c r="B159" s="4017" t="s">
        <v>295</v>
      </c>
      <c r="C159" s="4017"/>
      <c r="D159" s="4032"/>
      <c r="E159" s="1005"/>
      <c r="F159" s="995">
        <f>'PIP Proposal _ FY 2026-27'!X159</f>
        <v>184.06616316548877</v>
      </c>
    </row>
    <row r="160" spans="1:6" ht="18" customHeight="1">
      <c r="A160" s="4018" t="s">
        <v>191</v>
      </c>
      <c r="B160" s="4009" t="s">
        <v>192</v>
      </c>
      <c r="C160" s="4009" t="s">
        <v>159</v>
      </c>
      <c r="D160" s="2559">
        <v>150</v>
      </c>
      <c r="E160" s="1008" t="s">
        <v>355</v>
      </c>
      <c r="F160" s="998">
        <f>'PIP Proposal _ FY 2026-27'!X160</f>
        <v>358.19600000000003</v>
      </c>
    </row>
    <row r="161" spans="1:6" ht="18" customHeight="1">
      <c r="A161" s="4019"/>
      <c r="B161" s="4009"/>
      <c r="C161" s="4009"/>
      <c r="D161" s="2559">
        <v>151</v>
      </c>
      <c r="E161" s="1008" t="s">
        <v>356</v>
      </c>
      <c r="F161" s="998">
        <f>'PIP Proposal _ FY 2026-27'!X161</f>
        <v>162</v>
      </c>
    </row>
    <row r="162" spans="1:6" ht="18" customHeight="1">
      <c r="A162" s="4019"/>
      <c r="B162" s="4009"/>
      <c r="C162" s="4009"/>
      <c r="D162" s="2559">
        <v>152</v>
      </c>
      <c r="E162" s="1008" t="s">
        <v>357</v>
      </c>
      <c r="F162" s="998">
        <f>'PIP Proposal _ FY 2026-27'!X162</f>
        <v>0</v>
      </c>
    </row>
    <row r="163" spans="1:6" ht="18" customHeight="1">
      <c r="A163" s="4019"/>
      <c r="B163" s="4009"/>
      <c r="C163" s="4009"/>
      <c r="D163" s="2559">
        <v>153</v>
      </c>
      <c r="E163" s="1000" t="s">
        <v>193</v>
      </c>
      <c r="F163" s="998">
        <f>'PIP Proposal _ FY 2026-27'!X163</f>
        <v>0</v>
      </c>
    </row>
    <row r="164" spans="1:6" ht="18" customHeight="1">
      <c r="A164" s="4019"/>
      <c r="B164" s="4009" t="s">
        <v>194</v>
      </c>
      <c r="C164" s="4009" t="s">
        <v>195</v>
      </c>
      <c r="D164" s="2559">
        <v>154</v>
      </c>
      <c r="E164" s="1000" t="s">
        <v>196</v>
      </c>
      <c r="F164" s="998">
        <f>'PIP Proposal _ FY 2026-27'!X164</f>
        <v>0</v>
      </c>
    </row>
    <row r="165" spans="1:6" ht="18" customHeight="1">
      <c r="A165" s="4019"/>
      <c r="B165" s="4009"/>
      <c r="C165" s="4009"/>
      <c r="D165" s="2559">
        <v>155</v>
      </c>
      <c r="E165" s="1000" t="s">
        <v>197</v>
      </c>
      <c r="F165" s="998">
        <f>'PIP Proposal _ FY 2026-27'!X165</f>
        <v>106.3845</v>
      </c>
    </row>
    <row r="166" spans="1:6" ht="18" customHeight="1">
      <c r="A166" s="4019"/>
      <c r="B166" s="4009"/>
      <c r="C166" s="4009"/>
      <c r="D166" s="2559">
        <v>156</v>
      </c>
      <c r="E166" s="1000" t="s">
        <v>198</v>
      </c>
      <c r="F166" s="998">
        <f>'PIP Proposal _ FY 2026-27'!X166</f>
        <v>4.8</v>
      </c>
    </row>
    <row r="167" spans="1:6" ht="18" customHeight="1">
      <c r="A167" s="4019"/>
      <c r="B167" s="4009"/>
      <c r="C167" s="4009"/>
      <c r="D167" s="2559">
        <v>157</v>
      </c>
      <c r="E167" s="1000" t="s">
        <v>337</v>
      </c>
      <c r="F167" s="998">
        <f>'PIP Proposal _ FY 2026-27'!X167</f>
        <v>3.6</v>
      </c>
    </row>
    <row r="168" spans="1:6" ht="18" customHeight="1">
      <c r="A168" s="4019"/>
      <c r="B168" s="4009"/>
      <c r="C168" s="4009"/>
      <c r="D168" s="2559">
        <v>158</v>
      </c>
      <c r="E168" s="1000" t="s">
        <v>338</v>
      </c>
      <c r="F168" s="998">
        <f>'PIP Proposal _ FY 2026-27'!X168</f>
        <v>0</v>
      </c>
    </row>
    <row r="169" spans="1:6" ht="18" customHeight="1">
      <c r="A169" s="4019"/>
      <c r="B169" s="4009" t="s">
        <v>199</v>
      </c>
      <c r="C169" s="4009" t="s">
        <v>161</v>
      </c>
      <c r="D169" s="2559">
        <v>159</v>
      </c>
      <c r="E169" s="1000" t="s">
        <v>339</v>
      </c>
      <c r="F169" s="998">
        <f>'PIP Proposal _ FY 2026-27'!X169</f>
        <v>274.12302799999998</v>
      </c>
    </row>
    <row r="170" spans="1:6" ht="18" customHeight="1">
      <c r="A170" s="4019"/>
      <c r="B170" s="4009"/>
      <c r="C170" s="4009"/>
      <c r="D170" s="2559">
        <v>160</v>
      </c>
      <c r="E170" s="1000" t="s">
        <v>200</v>
      </c>
      <c r="F170" s="998">
        <f>'PIP Proposal _ FY 2026-27'!X170</f>
        <v>6.1</v>
      </c>
    </row>
    <row r="171" spans="1:6" ht="18" customHeight="1">
      <c r="A171" s="4019"/>
      <c r="B171" s="4009"/>
      <c r="C171" s="4009"/>
      <c r="D171" s="2559">
        <v>161</v>
      </c>
      <c r="E171" s="1000" t="s">
        <v>164</v>
      </c>
      <c r="F171" s="998">
        <f>'PIP Proposal _ FY 2026-27'!X171</f>
        <v>3.3</v>
      </c>
    </row>
    <row r="172" spans="1:6" ht="18" customHeight="1">
      <c r="A172" s="4019"/>
      <c r="B172" s="4009"/>
      <c r="C172" s="4009"/>
      <c r="D172" s="2559">
        <v>162</v>
      </c>
      <c r="E172" s="1000" t="s">
        <v>165</v>
      </c>
      <c r="F172" s="998">
        <f>'PIP Proposal _ FY 2026-27'!X172</f>
        <v>0</v>
      </c>
    </row>
    <row r="173" spans="1:6" ht="18" customHeight="1">
      <c r="A173" s="4019"/>
      <c r="B173" s="4009"/>
      <c r="C173" s="4009"/>
      <c r="D173" s="2559">
        <v>163</v>
      </c>
      <c r="E173" s="1000" t="s">
        <v>201</v>
      </c>
      <c r="F173" s="998">
        <f>'PIP Proposal _ FY 2026-27'!X173</f>
        <v>32.395970000000005</v>
      </c>
    </row>
    <row r="174" spans="1:6" ht="18" customHeight="1">
      <c r="A174" s="4019"/>
      <c r="B174" s="4009" t="s">
        <v>202</v>
      </c>
      <c r="C174" s="4009" t="s">
        <v>203</v>
      </c>
      <c r="D174" s="2559">
        <v>164</v>
      </c>
      <c r="E174" s="1000" t="s">
        <v>204</v>
      </c>
      <c r="F174" s="998">
        <f>'PIP Proposal _ FY 2026-27'!X174</f>
        <v>0</v>
      </c>
    </row>
    <row r="175" spans="1:6" ht="18" customHeight="1">
      <c r="A175" s="4019"/>
      <c r="B175" s="4009"/>
      <c r="C175" s="4010"/>
      <c r="D175" s="2559">
        <v>165</v>
      </c>
      <c r="E175" s="1000" t="s">
        <v>205</v>
      </c>
      <c r="F175" s="998">
        <f>'PIP Proposal _ FY 2026-27'!X175</f>
        <v>0</v>
      </c>
    </row>
    <row r="176" spans="1:6" ht="18" customHeight="1">
      <c r="A176" s="4019"/>
      <c r="B176" s="4009"/>
      <c r="C176" s="4010"/>
      <c r="D176" s="2559">
        <v>166</v>
      </c>
      <c r="E176" s="1000" t="s">
        <v>206</v>
      </c>
      <c r="F176" s="998">
        <f>'PIP Proposal _ FY 2026-27'!X176</f>
        <v>411</v>
      </c>
    </row>
    <row r="177" spans="1:6" ht="18" customHeight="1">
      <c r="A177" s="4019"/>
      <c r="B177" s="4009"/>
      <c r="C177" s="4010"/>
      <c r="D177" s="2559">
        <v>167</v>
      </c>
      <c r="E177" s="1000" t="s">
        <v>207</v>
      </c>
      <c r="F177" s="998">
        <f>'PIP Proposal _ FY 2026-27'!X177</f>
        <v>0</v>
      </c>
    </row>
    <row r="178" spans="1:6" ht="18" customHeight="1">
      <c r="A178" s="4019"/>
      <c r="B178" s="4009"/>
      <c r="C178" s="4010"/>
      <c r="D178" s="2559">
        <v>168</v>
      </c>
      <c r="E178" s="1000" t="s">
        <v>208</v>
      </c>
      <c r="F178" s="998">
        <f>'PIP Proposal _ FY 2026-27'!X178</f>
        <v>0</v>
      </c>
    </row>
    <row r="179" spans="1:6" ht="18" customHeight="1">
      <c r="A179" s="4019"/>
      <c r="B179" s="4009"/>
      <c r="C179" s="4010"/>
      <c r="D179" s="2559">
        <v>169</v>
      </c>
      <c r="E179" s="1000" t="s">
        <v>340</v>
      </c>
      <c r="F179" s="998">
        <f>'PIP Proposal _ FY 2026-27'!X179</f>
        <v>40.200000000000003</v>
      </c>
    </row>
    <row r="180" spans="1:6" ht="18" customHeight="1">
      <c r="A180" s="4019"/>
      <c r="B180" s="4009"/>
      <c r="C180" s="4010"/>
      <c r="D180" s="2559">
        <v>170</v>
      </c>
      <c r="E180" s="997" t="s">
        <v>347</v>
      </c>
      <c r="F180" s="998">
        <f>'PIP Proposal _ FY 2026-27'!X180</f>
        <v>0</v>
      </c>
    </row>
    <row r="181" spans="1:6" ht="18" customHeight="1">
      <c r="A181" s="4019"/>
      <c r="B181" s="4009" t="s">
        <v>209</v>
      </c>
      <c r="C181" s="4009" t="s">
        <v>210</v>
      </c>
      <c r="D181" s="2559">
        <v>171</v>
      </c>
      <c r="E181" s="1000" t="s">
        <v>211</v>
      </c>
      <c r="F181" s="998">
        <f>'PIP Proposal _ FY 2026-27'!X181</f>
        <v>0</v>
      </c>
    </row>
    <row r="182" spans="1:6" ht="18" customHeight="1">
      <c r="A182" s="4019"/>
      <c r="B182" s="4010"/>
      <c r="C182" s="4010"/>
      <c r="D182" s="2559">
        <v>172</v>
      </c>
      <c r="E182" s="1000" t="s">
        <v>212</v>
      </c>
      <c r="F182" s="998">
        <f>'PIP Proposal _ FY 2026-27'!X182</f>
        <v>0</v>
      </c>
    </row>
    <row r="183" spans="1:6" ht="18" customHeight="1">
      <c r="A183" s="4019"/>
      <c r="B183" s="4010"/>
      <c r="C183" s="4010"/>
      <c r="D183" s="2559">
        <v>173</v>
      </c>
      <c r="E183" s="1000" t="s">
        <v>213</v>
      </c>
      <c r="F183" s="998">
        <f>'PIP Proposal _ FY 2026-27'!X183</f>
        <v>0</v>
      </c>
    </row>
    <row r="184" spans="1:6" ht="18" customHeight="1">
      <c r="A184" s="4019"/>
      <c r="B184" s="4010"/>
      <c r="C184" s="4010"/>
      <c r="D184" s="2559">
        <v>174</v>
      </c>
      <c r="E184" s="1000" t="s">
        <v>214</v>
      </c>
      <c r="F184" s="998">
        <f>'PIP Proposal _ FY 2026-27'!X184</f>
        <v>0</v>
      </c>
    </row>
    <row r="185" spans="1:6" ht="18" customHeight="1">
      <c r="A185" s="4019"/>
      <c r="B185" s="4009" t="s">
        <v>215</v>
      </c>
      <c r="C185" s="4009" t="s">
        <v>172</v>
      </c>
      <c r="D185" s="2559">
        <v>175</v>
      </c>
      <c r="E185" s="1000" t="s">
        <v>173</v>
      </c>
      <c r="F185" s="998">
        <f>'PIP Proposal _ FY 2026-27'!X185</f>
        <v>89.813024999999996</v>
      </c>
    </row>
    <row r="186" spans="1:6" ht="18" customHeight="1">
      <c r="A186" s="4019"/>
      <c r="B186" s="4010"/>
      <c r="C186" s="4010"/>
      <c r="D186" s="2559">
        <v>176</v>
      </c>
      <c r="E186" s="1000" t="s">
        <v>174</v>
      </c>
      <c r="F186" s="998">
        <f>'PIP Proposal _ FY 2026-27'!X186</f>
        <v>24.82</v>
      </c>
    </row>
    <row r="187" spans="1:6" ht="18" customHeight="1">
      <c r="A187" s="4019"/>
      <c r="B187" s="4010"/>
      <c r="C187" s="4010"/>
      <c r="D187" s="2559">
        <v>177</v>
      </c>
      <c r="E187" s="1000" t="s">
        <v>175</v>
      </c>
      <c r="F187" s="998">
        <f>'PIP Proposal _ FY 2026-27'!X187</f>
        <v>0</v>
      </c>
    </row>
    <row r="188" spans="1:6" ht="18" customHeight="1">
      <c r="A188" s="4019"/>
      <c r="B188" s="4009" t="s">
        <v>216</v>
      </c>
      <c r="C188" s="4009" t="s">
        <v>217</v>
      </c>
      <c r="D188" s="2559">
        <v>178</v>
      </c>
      <c r="E188" s="1000" t="s">
        <v>218</v>
      </c>
      <c r="F188" s="998">
        <f>'PIP Proposal _ FY 2026-27'!X188</f>
        <v>52.742400000000004</v>
      </c>
    </row>
    <row r="189" spans="1:6" ht="18" customHeight="1">
      <c r="A189" s="4019"/>
      <c r="B189" s="4010"/>
      <c r="C189" s="4010"/>
      <c r="D189" s="2559">
        <v>179</v>
      </c>
      <c r="E189" s="1000" t="s">
        <v>88</v>
      </c>
      <c r="F189" s="998">
        <f>'PIP Proposal _ FY 2026-27'!X189</f>
        <v>226.54108200000005</v>
      </c>
    </row>
    <row r="190" spans="1:6" ht="18" customHeight="1">
      <c r="A190" s="4019"/>
      <c r="B190" s="4010"/>
      <c r="C190" s="4010"/>
      <c r="D190" s="2559">
        <v>180</v>
      </c>
      <c r="E190" s="1000" t="s">
        <v>219</v>
      </c>
      <c r="F190" s="998">
        <f>'PIP Proposal _ FY 2026-27'!X190</f>
        <v>40.392440000000001</v>
      </c>
    </row>
    <row r="191" spans="1:6" ht="18" customHeight="1">
      <c r="A191" s="4019"/>
      <c r="B191" s="4010"/>
      <c r="C191" s="4010"/>
      <c r="D191" s="2559">
        <v>181</v>
      </c>
      <c r="E191" s="1000" t="s">
        <v>220</v>
      </c>
      <c r="F191" s="998">
        <f>'PIP Proposal _ FY 2026-27'!X191</f>
        <v>516.6173389999999</v>
      </c>
    </row>
    <row r="192" spans="1:6" ht="18" customHeight="1">
      <c r="A192" s="4019"/>
      <c r="B192" s="4010"/>
      <c r="C192" s="4010"/>
      <c r="D192" s="2559">
        <v>182</v>
      </c>
      <c r="E192" s="1000" t="s">
        <v>221</v>
      </c>
      <c r="F192" s="998">
        <f>'PIP Proposal _ FY 2026-27'!X192</f>
        <v>0</v>
      </c>
    </row>
    <row r="193" spans="1:6" ht="18" customHeight="1">
      <c r="A193" s="4019"/>
      <c r="B193" s="4010"/>
      <c r="C193" s="4010"/>
      <c r="D193" s="2559">
        <v>183</v>
      </c>
      <c r="E193" s="1000" t="s">
        <v>222</v>
      </c>
      <c r="F193" s="1002"/>
    </row>
    <row r="194" spans="1:6" ht="18" customHeight="1">
      <c r="A194" s="4019"/>
      <c r="B194" s="2558" t="s">
        <v>223</v>
      </c>
      <c r="C194" s="2558" t="s">
        <v>224</v>
      </c>
      <c r="D194" s="2559">
        <v>184</v>
      </c>
      <c r="E194" s="1000" t="s">
        <v>225</v>
      </c>
      <c r="F194" s="998">
        <f>'PIP Proposal _ FY 2026-27'!X194</f>
        <v>0</v>
      </c>
    </row>
    <row r="195" spans="1:6" ht="18" customHeight="1">
      <c r="A195" s="4019"/>
      <c r="B195" s="4009" t="s">
        <v>226</v>
      </c>
      <c r="C195" s="4009" t="s">
        <v>177</v>
      </c>
      <c r="D195" s="2559">
        <v>185</v>
      </c>
      <c r="E195" s="1000" t="s">
        <v>178</v>
      </c>
      <c r="F195" s="998">
        <f>'PIP Proposal _ FY 2026-27'!X195</f>
        <v>3287.7682724649517</v>
      </c>
    </row>
    <row r="196" spans="1:6" ht="18" customHeight="1">
      <c r="A196" s="4019"/>
      <c r="B196" s="4009"/>
      <c r="C196" s="4009"/>
      <c r="D196" s="2559">
        <v>186</v>
      </c>
      <c r="E196" s="1000" t="s">
        <v>336</v>
      </c>
      <c r="F196" s="998">
        <f>'PIP Proposal _ FY 2026-27'!X196</f>
        <v>19.795500000000001</v>
      </c>
    </row>
    <row r="197" spans="1:6" ht="18" customHeight="1">
      <c r="A197" s="4019"/>
      <c r="B197" s="4009"/>
      <c r="C197" s="4009"/>
      <c r="D197" s="2559">
        <v>187</v>
      </c>
      <c r="E197" s="1000" t="s">
        <v>227</v>
      </c>
      <c r="F197" s="998">
        <f>'PIP Proposal _ FY 2026-27'!X197</f>
        <v>688.58999999999992</v>
      </c>
    </row>
    <row r="198" spans="1:6" ht="18" customHeight="1">
      <c r="A198" s="4019"/>
      <c r="B198" s="4009"/>
      <c r="C198" s="4009"/>
      <c r="D198" s="2559">
        <v>188</v>
      </c>
      <c r="E198" s="1000" t="s">
        <v>179</v>
      </c>
      <c r="F198" s="998">
        <f>'PIP Proposal _ FY 2026-27'!X198</f>
        <v>206.22</v>
      </c>
    </row>
    <row r="199" spans="1:6" ht="18" customHeight="1">
      <c r="A199" s="4019"/>
      <c r="B199" s="4009"/>
      <c r="C199" s="4009"/>
      <c r="D199" s="2559">
        <v>189</v>
      </c>
      <c r="E199" s="1000" t="s">
        <v>180</v>
      </c>
      <c r="F199" s="998">
        <f>'PIP Proposal _ FY 2026-27'!X199</f>
        <v>0</v>
      </c>
    </row>
    <row r="200" spans="1:6" ht="18" customHeight="1">
      <c r="A200" s="4019"/>
      <c r="B200" s="4009"/>
      <c r="C200" s="4009"/>
      <c r="D200" s="2559">
        <v>190</v>
      </c>
      <c r="E200" s="1000" t="s">
        <v>228</v>
      </c>
      <c r="F200" s="1002"/>
    </row>
    <row r="201" spans="1:6" ht="18" customHeight="1">
      <c r="A201" s="4019"/>
      <c r="B201" s="4009" t="s">
        <v>229</v>
      </c>
      <c r="C201" s="4009" t="s">
        <v>230</v>
      </c>
      <c r="D201" s="2559">
        <v>191</v>
      </c>
      <c r="E201" s="1000" t="s">
        <v>341</v>
      </c>
      <c r="F201" s="998">
        <f>'PIP Proposal _ FY 2026-27'!X201</f>
        <v>0</v>
      </c>
    </row>
    <row r="202" spans="1:6" ht="18" customHeight="1">
      <c r="A202" s="4019"/>
      <c r="B202" s="4010"/>
      <c r="C202" s="4010"/>
      <c r="D202" s="2559">
        <v>192</v>
      </c>
      <c r="E202" s="1000" t="s">
        <v>251</v>
      </c>
      <c r="F202" s="998">
        <f>'PIP Proposal _ FY 2026-27'!X202</f>
        <v>3.7</v>
      </c>
    </row>
    <row r="203" spans="1:6" ht="18" customHeight="1">
      <c r="A203" s="4019"/>
      <c r="B203" s="4009" t="s">
        <v>231</v>
      </c>
      <c r="C203" s="4009" t="s">
        <v>182</v>
      </c>
      <c r="D203" s="2559">
        <v>193</v>
      </c>
      <c r="E203" s="1000" t="s">
        <v>232</v>
      </c>
      <c r="F203" s="998">
        <f>'PIP Proposal _ FY 2026-27'!X203</f>
        <v>0</v>
      </c>
    </row>
    <row r="204" spans="1:6" ht="18" customHeight="1">
      <c r="A204" s="4019"/>
      <c r="B204" s="4010"/>
      <c r="C204" s="4009"/>
      <c r="D204" s="2559">
        <v>194</v>
      </c>
      <c r="E204" s="1000" t="s">
        <v>308</v>
      </c>
      <c r="F204" s="1006">
        <f>'PIP Proposal _ FY 2026-27'!X204</f>
        <v>238.37999999999997</v>
      </c>
    </row>
    <row r="205" spans="1:6" ht="18" customHeight="1">
      <c r="A205" s="4019"/>
      <c r="B205" s="4009" t="s">
        <v>233</v>
      </c>
      <c r="C205" s="4009" t="s">
        <v>234</v>
      </c>
      <c r="D205" s="2559">
        <v>195</v>
      </c>
      <c r="E205" s="1000" t="s">
        <v>235</v>
      </c>
      <c r="F205" s="1002"/>
    </row>
    <row r="206" spans="1:6" ht="18" customHeight="1">
      <c r="A206" s="4019"/>
      <c r="B206" s="4010"/>
      <c r="C206" s="4010"/>
      <c r="D206" s="2559">
        <v>196</v>
      </c>
      <c r="E206" s="1000" t="s">
        <v>236</v>
      </c>
      <c r="F206" s="1002"/>
    </row>
    <row r="207" spans="1:6" ht="18" customHeight="1">
      <c r="A207" s="4019"/>
      <c r="B207" s="4010"/>
      <c r="C207" s="4010"/>
      <c r="D207" s="2559">
        <v>197</v>
      </c>
      <c r="E207" s="1000" t="s">
        <v>237</v>
      </c>
      <c r="F207" s="1002"/>
    </row>
    <row r="208" spans="1:6" ht="18" customHeight="1">
      <c r="A208" s="4019"/>
      <c r="B208" s="2558" t="s">
        <v>238</v>
      </c>
      <c r="C208" s="2558" t="s">
        <v>186</v>
      </c>
      <c r="D208" s="2559">
        <v>198</v>
      </c>
      <c r="E208" s="1000" t="s">
        <v>187</v>
      </c>
      <c r="F208" s="1002"/>
    </row>
    <row r="209" spans="1:6" ht="18" customHeight="1">
      <c r="A209" s="4019"/>
      <c r="B209" s="2558" t="s">
        <v>239</v>
      </c>
      <c r="C209" s="2558" t="s">
        <v>189</v>
      </c>
      <c r="D209" s="2559">
        <v>199</v>
      </c>
      <c r="E209" s="1000" t="s">
        <v>190</v>
      </c>
      <c r="F209" s="998">
        <f>'PIP Proposal _ FY 2026-27'!X209</f>
        <v>406.42500000000001</v>
      </c>
    </row>
    <row r="210" spans="1:6" ht="18" customHeight="1">
      <c r="A210" s="4019"/>
      <c r="B210" s="2558" t="s">
        <v>287</v>
      </c>
      <c r="C210" s="2558" t="s">
        <v>299</v>
      </c>
      <c r="D210" s="2559">
        <v>200</v>
      </c>
      <c r="E210" s="1000" t="s">
        <v>247</v>
      </c>
      <c r="F210" s="998">
        <f>'PIP Proposal _ FY 2026-27'!X210</f>
        <v>0</v>
      </c>
    </row>
    <row r="211" spans="1:6" s="2562" customFormat="1" ht="18" customHeight="1">
      <c r="A211" s="4019"/>
      <c r="B211" s="2558" t="s">
        <v>288</v>
      </c>
      <c r="C211" s="2558" t="s">
        <v>254</v>
      </c>
      <c r="D211" s="2559">
        <v>201</v>
      </c>
      <c r="E211" s="1011" t="s">
        <v>297</v>
      </c>
      <c r="F211" s="998">
        <f>'PIP Proposal _ FY 2026-27'!X211</f>
        <v>166.49611999999999</v>
      </c>
    </row>
    <row r="212" spans="1:6" s="2562" customFormat="1" ht="18" customHeight="1">
      <c r="A212" s="4019"/>
      <c r="B212" s="2558" t="s">
        <v>289</v>
      </c>
      <c r="C212" s="2558" t="s">
        <v>255</v>
      </c>
      <c r="D212" s="2559">
        <v>202</v>
      </c>
      <c r="E212" s="1011" t="s">
        <v>298</v>
      </c>
      <c r="F212" s="998">
        <f>'PIP Proposal _ FY 2026-27'!X212</f>
        <v>2256.12619</v>
      </c>
    </row>
    <row r="213" spans="1:6" s="2562" customFormat="1" ht="36" customHeight="1">
      <c r="A213" s="4019"/>
      <c r="B213" s="2558" t="s">
        <v>290</v>
      </c>
      <c r="C213" s="2558" t="s">
        <v>292</v>
      </c>
      <c r="D213" s="2559">
        <v>203</v>
      </c>
      <c r="E213" s="1011" t="s">
        <v>306</v>
      </c>
      <c r="F213" s="998">
        <f>'PIP Proposal _ FY 2026-27'!X213</f>
        <v>267.03679999999997</v>
      </c>
    </row>
    <row r="214" spans="1:6" s="2562" customFormat="1" ht="18" customHeight="1">
      <c r="A214" s="4019"/>
      <c r="B214" s="2558" t="s">
        <v>291</v>
      </c>
      <c r="C214" s="2558" t="s">
        <v>256</v>
      </c>
      <c r="D214" s="2559">
        <v>204</v>
      </c>
      <c r="E214" s="1011" t="s">
        <v>342</v>
      </c>
      <c r="F214" s="998">
        <f>'PIP Proposal _ FY 2026-27'!X214</f>
        <v>320.78275000000002</v>
      </c>
    </row>
    <row r="215" spans="1:6" s="2562" customFormat="1" ht="18" customHeight="1">
      <c r="A215" s="4019"/>
      <c r="B215" s="2558" t="s">
        <v>293</v>
      </c>
      <c r="C215" s="2558" t="s">
        <v>224</v>
      </c>
      <c r="D215" s="2559">
        <v>205</v>
      </c>
      <c r="E215" s="1011" t="s">
        <v>266</v>
      </c>
      <c r="F215" s="998">
        <f>'PIP Proposal _ FY 2026-27'!X215</f>
        <v>0</v>
      </c>
    </row>
    <row r="216" spans="1:6" s="2562" customFormat="1" ht="18" customHeight="1">
      <c r="A216" s="4019"/>
      <c r="B216" s="2558" t="s">
        <v>300</v>
      </c>
      <c r="C216" s="2558" t="s">
        <v>186</v>
      </c>
      <c r="D216" s="2559">
        <v>206</v>
      </c>
      <c r="E216" s="1011" t="s">
        <v>307</v>
      </c>
      <c r="F216" s="998">
        <f>'PIP Proposal _ FY 2026-27'!X216</f>
        <v>47.2</v>
      </c>
    </row>
    <row r="217" spans="1:6" s="2557" customFormat="1" ht="18" customHeight="1">
      <c r="A217" s="4020"/>
      <c r="B217" s="4017" t="s">
        <v>294</v>
      </c>
      <c r="C217" s="4017"/>
      <c r="D217" s="4032"/>
      <c r="E217" s="1005"/>
      <c r="F217" s="995">
        <f>'PIP Proposal _ FY 2026-27'!X217</f>
        <v>10261.546416464953</v>
      </c>
    </row>
    <row r="218" spans="1:6" s="5" customFormat="1" ht="18" customHeight="1">
      <c r="A218" s="4026" t="s">
        <v>240</v>
      </c>
      <c r="B218" s="4036"/>
      <c r="C218" s="4036"/>
      <c r="D218" s="4037"/>
      <c r="E218" s="1012"/>
      <c r="F218" s="1013">
        <f>'PIP Proposal _ FY 2026-27'!X218</f>
        <v>13336.940682130442</v>
      </c>
    </row>
    <row r="219" spans="1:6" ht="18" customHeight="1">
      <c r="A219" s="2561"/>
      <c r="B219" s="4014" t="s">
        <v>4341</v>
      </c>
      <c r="C219" s="4014"/>
      <c r="D219" s="4014"/>
      <c r="E219" s="4014"/>
      <c r="F219" s="996">
        <f>'PIP Proposal _ FY 2026-27'!X219</f>
        <v>2015.9101999999998</v>
      </c>
    </row>
    <row r="220" spans="1:6" ht="18" customHeight="1">
      <c r="A220" s="2561"/>
      <c r="B220" s="4014" t="s">
        <v>2036</v>
      </c>
      <c r="C220" s="4014"/>
      <c r="D220" s="4014"/>
      <c r="E220" s="4014"/>
      <c r="F220" s="996">
        <f>F218+F219</f>
        <v>15352.850882130442</v>
      </c>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view="pageBreakPreview" zoomScale="80" zoomScaleSheetLayoutView="80" workbookViewId="0">
      <pane xSplit="5" ySplit="6" topLeftCell="F20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1486" t="s">
        <v>7308</v>
      </c>
    </row>
    <row r="2" spans="1:15" ht="15" customHeight="1">
      <c r="A2" s="4021" t="s">
        <v>5789</v>
      </c>
      <c r="B2" s="4021"/>
      <c r="C2" s="4021"/>
      <c r="D2" s="4021"/>
      <c r="E2" s="4021"/>
      <c r="F2" s="4021"/>
      <c r="G2" s="4021"/>
      <c r="H2" s="4021"/>
      <c r="I2" s="4021"/>
      <c r="J2" s="4021"/>
      <c r="K2" s="4021"/>
      <c r="L2" s="4021"/>
      <c r="M2" s="4021"/>
      <c r="N2" s="4021"/>
    </row>
    <row r="3" spans="1:15" ht="18" customHeight="1">
      <c r="A3" s="1"/>
      <c r="B3" s="2080"/>
      <c r="C3" s="2080"/>
      <c r="D3" s="2080"/>
      <c r="E3" s="2080"/>
      <c r="F3" s="4043" t="s">
        <v>241</v>
      </c>
      <c r="G3" s="4043"/>
      <c r="H3" s="4043"/>
      <c r="I3" s="4043"/>
      <c r="J3" s="4043"/>
      <c r="K3" s="4043"/>
      <c r="L3" s="4043"/>
      <c r="M3" s="4043"/>
      <c r="N3" s="4043"/>
    </row>
    <row r="4" spans="1:15" ht="25.5" customHeight="1">
      <c r="A4" s="4029" t="s">
        <v>0</v>
      </c>
      <c r="B4" s="4029" t="s">
        <v>1</v>
      </c>
      <c r="C4" s="4029" t="s">
        <v>2</v>
      </c>
      <c r="D4" s="4029" t="s">
        <v>3</v>
      </c>
      <c r="E4" s="4029" t="s">
        <v>4</v>
      </c>
      <c r="F4" s="4040" t="s">
        <v>5790</v>
      </c>
      <c r="G4" s="4039" t="s">
        <v>264</v>
      </c>
      <c r="H4" s="4039"/>
      <c r="I4" s="4039"/>
      <c r="J4" s="4039"/>
      <c r="K4" s="4039"/>
      <c r="L4" s="4039"/>
      <c r="M4" s="4039"/>
      <c r="N4" s="4039"/>
    </row>
    <row r="5" spans="1:15" ht="41.25" customHeight="1">
      <c r="A5" s="4029"/>
      <c r="B5" s="4029"/>
      <c r="C5" s="4029"/>
      <c r="D5" s="4029"/>
      <c r="E5" s="4029"/>
      <c r="F5" s="4041"/>
      <c r="G5" s="4038" t="s">
        <v>242</v>
      </c>
      <c r="H5" s="4038" t="s">
        <v>344</v>
      </c>
      <c r="I5" s="4038" t="s">
        <v>243</v>
      </c>
      <c r="J5" s="4038" t="s">
        <v>345</v>
      </c>
      <c r="K5" s="4038" t="s">
        <v>250</v>
      </c>
      <c r="L5" s="4038" t="s">
        <v>244</v>
      </c>
      <c r="M5" s="4038" t="s">
        <v>269</v>
      </c>
      <c r="N5" s="4044" t="s">
        <v>274</v>
      </c>
    </row>
    <row r="6" spans="1:15" ht="41.25" customHeight="1">
      <c r="A6" s="4029"/>
      <c r="B6" s="4029"/>
      <c r="C6" s="4029"/>
      <c r="D6" s="4029"/>
      <c r="E6" s="4029"/>
      <c r="F6" s="4042"/>
      <c r="G6" s="4038"/>
      <c r="H6" s="4038"/>
      <c r="I6" s="4038"/>
      <c r="J6" s="4038"/>
      <c r="K6" s="4038"/>
      <c r="L6" s="4038"/>
      <c r="M6" s="4038"/>
      <c r="N6" s="4044"/>
    </row>
    <row r="7" spans="1:15" ht="30">
      <c r="A7" s="4008" t="s">
        <v>5</v>
      </c>
      <c r="B7" s="4009" t="s">
        <v>6</v>
      </c>
      <c r="C7" s="4009" t="s">
        <v>7</v>
      </c>
      <c r="D7" s="1851">
        <v>1</v>
      </c>
      <c r="E7" s="2007" t="s">
        <v>286</v>
      </c>
      <c r="F7" s="998">
        <f>'PIP Proposal _ FY 2026-27'!X7</f>
        <v>60.216999999999999</v>
      </c>
      <c r="G7" s="998">
        <f>'PIP Proposal _ FY 2026-27'!F7</f>
        <v>0</v>
      </c>
      <c r="H7" s="998">
        <f>'PIP Proposal _ FY 2026-27'!J7</f>
        <v>0</v>
      </c>
      <c r="I7" s="998">
        <f>'PIP Proposal _ FY 2026-27'!L7</f>
        <v>0</v>
      </c>
      <c r="J7" s="998">
        <f>'PIP Proposal _ FY 2026-27'!P7</f>
        <v>0</v>
      </c>
      <c r="K7" s="998">
        <f>'PIP Proposal _ FY 2026-27'!R7</f>
        <v>0</v>
      </c>
      <c r="L7" s="998">
        <f>'PIP Proposal _ FY 2026-27'!T7</f>
        <v>60.216999999999999</v>
      </c>
      <c r="M7" s="998">
        <f>'PIP Proposal _ FY 2026-27'!V7</f>
        <v>0</v>
      </c>
      <c r="N7" s="999">
        <f>SUM(G7:M7)</f>
        <v>60.216999999999999</v>
      </c>
      <c r="O7" s="924">
        <f>N7-F7</f>
        <v>0</v>
      </c>
    </row>
    <row r="8" spans="1:15" ht="30">
      <c r="A8" s="4008"/>
      <c r="B8" s="4010"/>
      <c r="C8" s="4010"/>
      <c r="D8" s="1851">
        <v>2</v>
      </c>
      <c r="E8" s="1000" t="s">
        <v>8</v>
      </c>
      <c r="F8" s="998">
        <f>'PIP Proposal _ FY 2026-27'!X8</f>
        <v>0</v>
      </c>
      <c r="G8" s="998">
        <f>'PIP Proposal _ FY 2026-27'!F8</f>
        <v>0</v>
      </c>
      <c r="H8" s="998">
        <f>'PIP Proposal _ FY 2026-27'!J8</f>
        <v>0</v>
      </c>
      <c r="I8" s="998">
        <f>'PIP Proposal _ FY 2026-27'!L8</f>
        <v>0</v>
      </c>
      <c r="J8" s="998">
        <f>'PIP Proposal _ FY 2026-27'!P8</f>
        <v>0</v>
      </c>
      <c r="K8" s="998">
        <f>'PIP Proposal _ FY 2026-27'!R8</f>
        <v>0</v>
      </c>
      <c r="L8" s="998">
        <f>'PIP Proposal _ FY 2026-27'!T8</f>
        <v>0</v>
      </c>
      <c r="M8" s="998">
        <f>'PIP Proposal _ FY 2026-27'!V8</f>
        <v>0</v>
      </c>
      <c r="N8" s="999">
        <f t="shared" ref="N8:N71" si="0">SUM(G8:M8)</f>
        <v>0</v>
      </c>
      <c r="O8" s="924">
        <f t="shared" ref="O8:O71" si="1">N8-F8</f>
        <v>0</v>
      </c>
    </row>
    <row r="9" spans="1:15">
      <c r="A9" s="4008"/>
      <c r="B9" s="4010"/>
      <c r="C9" s="4010"/>
      <c r="D9" s="1851">
        <v>3</v>
      </c>
      <c r="E9" s="1000" t="s">
        <v>9</v>
      </c>
      <c r="F9" s="998">
        <f>'PIP Proposal _ FY 2026-27'!X9</f>
        <v>495.02782500000001</v>
      </c>
      <c r="G9" s="998">
        <f>'PIP Proposal _ FY 2026-27'!F9</f>
        <v>492.565</v>
      </c>
      <c r="H9" s="998">
        <f>'PIP Proposal _ FY 2026-27'!J9</f>
        <v>0</v>
      </c>
      <c r="I9" s="998">
        <f>'PIP Proposal _ FY 2026-27'!L9</f>
        <v>0</v>
      </c>
      <c r="J9" s="998">
        <f>'PIP Proposal _ FY 2026-27'!P9</f>
        <v>0</v>
      </c>
      <c r="K9" s="998">
        <f>'PIP Proposal _ FY 2026-27'!R9</f>
        <v>0</v>
      </c>
      <c r="L9" s="998">
        <f>'PIP Proposal _ FY 2026-27'!T9</f>
        <v>2.462825</v>
      </c>
      <c r="M9" s="998">
        <f>'PIP Proposal _ FY 2026-27'!V9</f>
        <v>0</v>
      </c>
      <c r="N9" s="999">
        <f t="shared" si="0"/>
        <v>495.02782500000001</v>
      </c>
      <c r="O9" s="924">
        <f t="shared" si="1"/>
        <v>0</v>
      </c>
    </row>
    <row r="10" spans="1:15" ht="30">
      <c r="A10" s="4008"/>
      <c r="B10" s="4010"/>
      <c r="C10" s="4010"/>
      <c r="D10" s="1851">
        <v>4</v>
      </c>
      <c r="E10" s="1000" t="s">
        <v>10</v>
      </c>
      <c r="F10" s="998">
        <f>'PIP Proposal _ FY 2026-27'!X10</f>
        <v>101.81450000000001</v>
      </c>
      <c r="G10" s="998">
        <f>'PIP Proposal _ FY 2026-27'!F10</f>
        <v>0</v>
      </c>
      <c r="H10" s="998">
        <f>'PIP Proposal _ FY 2026-27'!J10</f>
        <v>0</v>
      </c>
      <c r="I10" s="998">
        <f>'PIP Proposal _ FY 2026-27'!L10</f>
        <v>0</v>
      </c>
      <c r="J10" s="998">
        <f>'PIP Proposal _ FY 2026-27'!P10</f>
        <v>0</v>
      </c>
      <c r="K10" s="998">
        <f>'PIP Proposal _ FY 2026-27'!R10</f>
        <v>60.46</v>
      </c>
      <c r="L10" s="998">
        <f>'PIP Proposal _ FY 2026-27'!T10</f>
        <v>41.354500000000009</v>
      </c>
      <c r="M10" s="998">
        <f>'PIP Proposal _ FY 2026-27'!V10</f>
        <v>0</v>
      </c>
      <c r="N10" s="999">
        <f t="shared" si="0"/>
        <v>101.81450000000001</v>
      </c>
      <c r="O10" s="924">
        <f t="shared" si="1"/>
        <v>0</v>
      </c>
    </row>
    <row r="11" spans="1:15" ht="30">
      <c r="A11" s="4008"/>
      <c r="B11" s="4010"/>
      <c r="C11" s="4010"/>
      <c r="D11" s="1851">
        <v>5</v>
      </c>
      <c r="E11" s="1000" t="s">
        <v>318</v>
      </c>
      <c r="F11" s="998">
        <f>'PIP Proposal _ FY 2026-27'!X11</f>
        <v>0</v>
      </c>
      <c r="G11" s="998">
        <f>'PIP Proposal _ FY 2026-27'!F11</f>
        <v>0</v>
      </c>
      <c r="H11" s="998">
        <f>'PIP Proposal _ FY 2026-27'!J11</f>
        <v>0</v>
      </c>
      <c r="I11" s="998">
        <f>'PIP Proposal _ FY 2026-27'!L11</f>
        <v>0</v>
      </c>
      <c r="J11" s="998">
        <f>'PIP Proposal _ FY 2026-27'!P11</f>
        <v>0</v>
      </c>
      <c r="K11" s="998">
        <f>'PIP Proposal _ FY 2026-27'!R11</f>
        <v>0</v>
      </c>
      <c r="L11" s="998">
        <f>'PIP Proposal _ FY 2026-27'!T11</f>
        <v>0</v>
      </c>
      <c r="M11" s="998">
        <f>'PIP Proposal _ FY 2026-27'!V11</f>
        <v>0</v>
      </c>
      <c r="N11" s="999">
        <f t="shared" si="0"/>
        <v>0</v>
      </c>
      <c r="O11" s="924">
        <f t="shared" si="1"/>
        <v>0</v>
      </c>
    </row>
    <row r="12" spans="1:15" ht="30">
      <c r="A12" s="4008"/>
      <c r="B12" s="4010"/>
      <c r="C12" s="4010"/>
      <c r="D12" s="1851">
        <v>6</v>
      </c>
      <c r="E12" s="1000" t="s">
        <v>11</v>
      </c>
      <c r="F12" s="998">
        <f>'PIP Proposal _ FY 2026-27'!X12</f>
        <v>11.673999999999999</v>
      </c>
      <c r="G12" s="998">
        <f>'PIP Proposal _ FY 2026-27'!F12</f>
        <v>0</v>
      </c>
      <c r="H12" s="998">
        <f>'PIP Proposal _ FY 2026-27'!J12</f>
        <v>0</v>
      </c>
      <c r="I12" s="998">
        <f>'PIP Proposal _ FY 2026-27'!L12</f>
        <v>0</v>
      </c>
      <c r="J12" s="998">
        <f>'PIP Proposal _ FY 2026-27'!P12</f>
        <v>0</v>
      </c>
      <c r="K12" s="998">
        <f>'PIP Proposal _ FY 2026-27'!R12</f>
        <v>0</v>
      </c>
      <c r="L12" s="998">
        <f>'PIP Proposal _ FY 2026-27'!T12</f>
        <v>11.673999999999999</v>
      </c>
      <c r="M12" s="998">
        <f>'PIP Proposal _ FY 2026-27'!V12</f>
        <v>0</v>
      </c>
      <c r="N12" s="999">
        <f t="shared" si="0"/>
        <v>11.673999999999999</v>
      </c>
      <c r="O12" s="924">
        <f t="shared" si="1"/>
        <v>0</v>
      </c>
    </row>
    <row r="13" spans="1:15">
      <c r="A13" s="4008"/>
      <c r="B13" s="4010"/>
      <c r="C13" s="4010"/>
      <c r="D13" s="1851">
        <v>7</v>
      </c>
      <c r="E13" s="1000" t="s">
        <v>12</v>
      </c>
      <c r="F13" s="998">
        <f>'PIP Proposal _ FY 2026-27'!X13</f>
        <v>0.52</v>
      </c>
      <c r="G13" s="998">
        <f>'PIP Proposal _ FY 2026-27'!F13</f>
        <v>0</v>
      </c>
      <c r="H13" s="998">
        <f>'PIP Proposal _ FY 2026-27'!J13</f>
        <v>0</v>
      </c>
      <c r="I13" s="998">
        <f>'PIP Proposal _ FY 2026-27'!L13</f>
        <v>0</v>
      </c>
      <c r="J13" s="998">
        <f>'PIP Proposal _ FY 2026-27'!P13</f>
        <v>0</v>
      </c>
      <c r="K13" s="998">
        <f>'PIP Proposal _ FY 2026-27'!R13</f>
        <v>0</v>
      </c>
      <c r="L13" s="998">
        <f>'PIP Proposal _ FY 2026-27'!T13</f>
        <v>0.52</v>
      </c>
      <c r="M13" s="998">
        <f>'PIP Proposal _ FY 2026-27'!V13</f>
        <v>0</v>
      </c>
      <c r="N13" s="999">
        <f t="shared" si="0"/>
        <v>0.52</v>
      </c>
      <c r="O13" s="924">
        <f t="shared" si="1"/>
        <v>0</v>
      </c>
    </row>
    <row r="14" spans="1:15">
      <c r="A14" s="4008"/>
      <c r="B14" s="4010"/>
      <c r="C14" s="4010"/>
      <c r="D14" s="1851">
        <v>8</v>
      </c>
      <c r="E14" s="1000" t="s">
        <v>13</v>
      </c>
      <c r="F14" s="998">
        <f>'PIP Proposal _ FY 2026-27'!X14</f>
        <v>0</v>
      </c>
      <c r="G14" s="998">
        <f>'PIP Proposal _ FY 2026-27'!F14</f>
        <v>0</v>
      </c>
      <c r="H14" s="998">
        <f>'PIP Proposal _ FY 2026-27'!J14</f>
        <v>0</v>
      </c>
      <c r="I14" s="998">
        <f>'PIP Proposal _ FY 2026-27'!L14</f>
        <v>0</v>
      </c>
      <c r="J14" s="998">
        <f>'PIP Proposal _ FY 2026-27'!P14</f>
        <v>0</v>
      </c>
      <c r="K14" s="998">
        <f>'PIP Proposal _ FY 2026-27'!R14</f>
        <v>0</v>
      </c>
      <c r="L14" s="998">
        <f>'PIP Proposal _ FY 2026-27'!T14</f>
        <v>0</v>
      </c>
      <c r="M14" s="998">
        <f>'PIP Proposal _ FY 2026-27'!V14</f>
        <v>0</v>
      </c>
      <c r="N14" s="999">
        <f t="shared" si="0"/>
        <v>0</v>
      </c>
      <c r="O14" s="924">
        <f t="shared" si="1"/>
        <v>0</v>
      </c>
    </row>
    <row r="15" spans="1:15">
      <c r="A15" s="4008"/>
      <c r="B15" s="4010"/>
      <c r="C15" s="4010"/>
      <c r="D15" s="1851">
        <v>9</v>
      </c>
      <c r="E15" s="1001" t="s">
        <v>14</v>
      </c>
      <c r="F15" s="998">
        <f>'PIP Proposal _ FY 2026-27'!X15</f>
        <v>1.012</v>
      </c>
      <c r="G15" s="998">
        <f>'PIP Proposal _ FY 2026-27'!F15</f>
        <v>0</v>
      </c>
      <c r="H15" s="998">
        <f>'PIP Proposal _ FY 2026-27'!J15</f>
        <v>0</v>
      </c>
      <c r="I15" s="998">
        <f>'PIP Proposal _ FY 2026-27'!L15</f>
        <v>0</v>
      </c>
      <c r="J15" s="998">
        <f>'PIP Proposal _ FY 2026-27'!P15</f>
        <v>0</v>
      </c>
      <c r="K15" s="998">
        <f>'PIP Proposal _ FY 2026-27'!R15</f>
        <v>0</v>
      </c>
      <c r="L15" s="998">
        <f>'PIP Proposal _ FY 2026-27'!T15</f>
        <v>0.60000000000000009</v>
      </c>
      <c r="M15" s="998">
        <f>'PIP Proposal _ FY 2026-27'!V15</f>
        <v>0.41199999999999992</v>
      </c>
      <c r="N15" s="999">
        <f t="shared" si="0"/>
        <v>1.012</v>
      </c>
      <c r="O15" s="924">
        <f t="shared" si="1"/>
        <v>0</v>
      </c>
    </row>
    <row r="16" spans="1:15">
      <c r="A16" s="4008"/>
      <c r="B16" s="4010"/>
      <c r="C16" s="4010"/>
      <c r="D16" s="1851">
        <v>10</v>
      </c>
      <c r="E16" s="1000" t="s">
        <v>15</v>
      </c>
      <c r="F16" s="998">
        <f>'PIP Proposal _ FY 2026-27'!X16</f>
        <v>0.3548</v>
      </c>
      <c r="G16" s="998">
        <f>'PIP Proposal _ FY 2026-27'!F16</f>
        <v>0</v>
      </c>
      <c r="H16" s="998">
        <f>'PIP Proposal _ FY 2026-27'!J16</f>
        <v>0</v>
      </c>
      <c r="I16" s="998">
        <f>'PIP Proposal _ FY 2026-27'!L16</f>
        <v>0</v>
      </c>
      <c r="J16" s="998">
        <f>'PIP Proposal _ FY 2026-27'!P16</f>
        <v>0.3548</v>
      </c>
      <c r="K16" s="998">
        <f>'PIP Proposal _ FY 2026-27'!R16</f>
        <v>0</v>
      </c>
      <c r="L16" s="998">
        <f>'PIP Proposal _ FY 2026-27'!T16</f>
        <v>0</v>
      </c>
      <c r="M16" s="998">
        <f>'PIP Proposal _ FY 2026-27'!V16</f>
        <v>0</v>
      </c>
      <c r="N16" s="999">
        <f t="shared" si="0"/>
        <v>0.3548</v>
      </c>
      <c r="O16" s="924">
        <f t="shared" si="1"/>
        <v>0</v>
      </c>
    </row>
    <row r="17" spans="1:15">
      <c r="A17" s="4008"/>
      <c r="B17" s="4010"/>
      <c r="C17" s="4010"/>
      <c r="D17" s="1851">
        <v>11</v>
      </c>
      <c r="E17" s="1000" t="s">
        <v>317</v>
      </c>
      <c r="F17" s="998">
        <f>'PIP Proposal _ FY 2026-27'!X17</f>
        <v>0</v>
      </c>
      <c r="G17" s="998">
        <f>'PIP Proposal _ FY 2026-27'!F17</f>
        <v>0</v>
      </c>
      <c r="H17" s="998">
        <f>'PIP Proposal _ FY 2026-27'!J17</f>
        <v>0</v>
      </c>
      <c r="I17" s="998">
        <f>'PIP Proposal _ FY 2026-27'!L17</f>
        <v>0</v>
      </c>
      <c r="J17" s="998">
        <f>'PIP Proposal _ FY 2026-27'!P17</f>
        <v>0</v>
      </c>
      <c r="K17" s="998">
        <f>'PIP Proposal _ FY 2026-27'!R17</f>
        <v>0</v>
      </c>
      <c r="L17" s="998">
        <f>'PIP Proposal _ FY 2026-27'!T17</f>
        <v>0</v>
      </c>
      <c r="M17" s="998">
        <f>'PIP Proposal _ FY 2026-27'!V17</f>
        <v>0</v>
      </c>
      <c r="N17" s="999">
        <f t="shared" si="0"/>
        <v>0</v>
      </c>
      <c r="O17" s="924">
        <f t="shared" si="1"/>
        <v>0</v>
      </c>
    </row>
    <row r="18" spans="1:15">
      <c r="A18" s="4008"/>
      <c r="B18" s="4010"/>
      <c r="C18" s="4010"/>
      <c r="D18" s="1851">
        <v>12</v>
      </c>
      <c r="E18" s="1000" t="s">
        <v>16</v>
      </c>
      <c r="F18" s="998">
        <f>'PIP Proposal _ FY 2026-27'!X18</f>
        <v>0</v>
      </c>
      <c r="G18" s="998">
        <f>'PIP Proposal _ FY 2026-27'!F18</f>
        <v>0</v>
      </c>
      <c r="H18" s="998">
        <f>'PIP Proposal _ FY 2026-27'!J18</f>
        <v>0</v>
      </c>
      <c r="I18" s="998">
        <f>'PIP Proposal _ FY 2026-27'!L18</f>
        <v>0</v>
      </c>
      <c r="J18" s="998">
        <f>'PIP Proposal _ FY 2026-27'!P18</f>
        <v>0</v>
      </c>
      <c r="K18" s="998">
        <f>'PIP Proposal _ FY 2026-27'!R18</f>
        <v>0</v>
      </c>
      <c r="L18" s="998">
        <f>'PIP Proposal _ FY 2026-27'!T18</f>
        <v>0</v>
      </c>
      <c r="M18" s="998">
        <f>'PIP Proposal _ FY 2026-27'!V18</f>
        <v>0</v>
      </c>
      <c r="N18" s="999">
        <f t="shared" si="0"/>
        <v>0</v>
      </c>
      <c r="O18" s="924">
        <f t="shared" si="1"/>
        <v>0</v>
      </c>
    </row>
    <row r="19" spans="1:15">
      <c r="A19" s="4008"/>
      <c r="B19" s="4010"/>
      <c r="C19" s="4010"/>
      <c r="D19" s="1851">
        <v>13</v>
      </c>
      <c r="E19" s="1001" t="s">
        <v>17</v>
      </c>
      <c r="F19" s="998">
        <f>'PIP Proposal _ FY 2026-27'!X19</f>
        <v>0</v>
      </c>
      <c r="G19" s="998">
        <f>'PIP Proposal _ FY 2026-27'!F19</f>
        <v>0</v>
      </c>
      <c r="H19" s="998">
        <f>'PIP Proposal _ FY 2026-27'!J19</f>
        <v>0</v>
      </c>
      <c r="I19" s="998">
        <f>'PIP Proposal _ FY 2026-27'!L19</f>
        <v>0</v>
      </c>
      <c r="J19" s="998">
        <f>'PIP Proposal _ FY 2026-27'!P19</f>
        <v>0</v>
      </c>
      <c r="K19" s="998">
        <f>'PIP Proposal _ FY 2026-27'!R19</f>
        <v>0</v>
      </c>
      <c r="L19" s="998">
        <f>'PIP Proposal _ FY 2026-27'!T19</f>
        <v>0</v>
      </c>
      <c r="M19" s="998">
        <f>'PIP Proposal _ FY 2026-27'!V19</f>
        <v>0</v>
      </c>
      <c r="N19" s="999">
        <f t="shared" si="0"/>
        <v>0</v>
      </c>
      <c r="O19" s="924">
        <f t="shared" si="1"/>
        <v>0</v>
      </c>
    </row>
    <row r="20" spans="1:15">
      <c r="A20" s="4008"/>
      <c r="B20" s="4010"/>
      <c r="C20" s="4010"/>
      <c r="D20" s="1851">
        <v>14</v>
      </c>
      <c r="E20" s="1000" t="s">
        <v>18</v>
      </c>
      <c r="F20" s="998">
        <f>'PIP Proposal _ FY 2026-27'!X20</f>
        <v>3.141</v>
      </c>
      <c r="G20" s="998">
        <f>'PIP Proposal _ FY 2026-27'!F20</f>
        <v>0</v>
      </c>
      <c r="H20" s="998">
        <f>'PIP Proposal _ FY 2026-27'!J20</f>
        <v>0</v>
      </c>
      <c r="I20" s="998">
        <f>'PIP Proposal _ FY 2026-27'!L20</f>
        <v>1</v>
      </c>
      <c r="J20" s="998">
        <f>'PIP Proposal _ FY 2026-27'!P20</f>
        <v>0</v>
      </c>
      <c r="K20" s="998">
        <f>'PIP Proposal _ FY 2026-27'!R20</f>
        <v>1.101</v>
      </c>
      <c r="L20" s="998">
        <f>'PIP Proposal _ FY 2026-27'!T20</f>
        <v>1.04</v>
      </c>
      <c r="M20" s="998">
        <f>'PIP Proposal _ FY 2026-27'!V20</f>
        <v>0</v>
      </c>
      <c r="N20" s="999">
        <f t="shared" si="0"/>
        <v>3.141</v>
      </c>
      <c r="O20" s="924">
        <f t="shared" si="1"/>
        <v>0</v>
      </c>
    </row>
    <row r="21" spans="1:15">
      <c r="A21" s="4008"/>
      <c r="B21" s="4010"/>
      <c r="C21" s="4010"/>
      <c r="D21" s="1851">
        <v>15</v>
      </c>
      <c r="E21" s="1000" t="s">
        <v>19</v>
      </c>
      <c r="F21" s="998">
        <f>'PIP Proposal _ FY 2026-27'!X21</f>
        <v>0</v>
      </c>
      <c r="G21" s="998">
        <f>'PIP Proposal _ FY 2026-27'!F21</f>
        <v>0</v>
      </c>
      <c r="H21" s="998">
        <f>'PIP Proposal _ FY 2026-27'!J21</f>
        <v>0</v>
      </c>
      <c r="I21" s="998">
        <f>'PIP Proposal _ FY 2026-27'!L21</f>
        <v>0</v>
      </c>
      <c r="J21" s="998">
        <f>'PIP Proposal _ FY 2026-27'!P21</f>
        <v>0</v>
      </c>
      <c r="K21" s="998">
        <f>'PIP Proposal _ FY 2026-27'!R21</f>
        <v>0</v>
      </c>
      <c r="L21" s="998">
        <f>'PIP Proposal _ FY 2026-27'!T21</f>
        <v>0</v>
      </c>
      <c r="M21" s="998">
        <f>'PIP Proposal _ FY 2026-27'!V21</f>
        <v>0</v>
      </c>
      <c r="N21" s="1007">
        <f t="shared" si="0"/>
        <v>0</v>
      </c>
      <c r="O21" s="924">
        <f t="shared" si="1"/>
        <v>0</v>
      </c>
    </row>
    <row r="22" spans="1:15">
      <c r="A22" s="4008"/>
      <c r="B22" s="4010"/>
      <c r="C22" s="4010"/>
      <c r="D22" s="1851">
        <v>16</v>
      </c>
      <c r="E22" s="1000" t="s">
        <v>20</v>
      </c>
      <c r="F22" s="1002"/>
      <c r="G22" s="1002"/>
      <c r="H22" s="1002"/>
      <c r="I22" s="1002"/>
      <c r="J22" s="1002"/>
      <c r="K22" s="1002"/>
      <c r="L22" s="1002"/>
      <c r="M22" s="1002"/>
      <c r="N22" s="1003">
        <f t="shared" si="0"/>
        <v>0</v>
      </c>
      <c r="O22" s="924">
        <f t="shared" si="1"/>
        <v>0</v>
      </c>
    </row>
    <row r="23" spans="1:15">
      <c r="A23" s="4008"/>
      <c r="B23" s="4010"/>
      <c r="C23" s="4010"/>
      <c r="D23" s="1851">
        <v>17</v>
      </c>
      <c r="E23" s="1000" t="s">
        <v>21</v>
      </c>
      <c r="F23" s="998">
        <f>'PIP Proposal _ FY 2026-27'!X23</f>
        <v>0</v>
      </c>
      <c r="G23" s="998">
        <f>'PIP Proposal _ FY 2026-27'!F23</f>
        <v>0</v>
      </c>
      <c r="H23" s="998">
        <f>'PIP Proposal _ FY 2026-27'!J23</f>
        <v>0</v>
      </c>
      <c r="I23" s="998">
        <f>'PIP Proposal _ FY 2026-27'!L23</f>
        <v>0</v>
      </c>
      <c r="J23" s="998">
        <f>'PIP Proposal _ FY 2026-27'!P23</f>
        <v>0</v>
      </c>
      <c r="K23" s="998">
        <f>'PIP Proposal _ FY 2026-27'!R23</f>
        <v>0</v>
      </c>
      <c r="L23" s="998">
        <f>'PIP Proposal _ FY 2026-27'!T23</f>
        <v>0</v>
      </c>
      <c r="M23" s="998">
        <f>'PIP Proposal _ FY 2026-27'!V23</f>
        <v>0</v>
      </c>
      <c r="N23" s="999">
        <f t="shared" si="0"/>
        <v>0</v>
      </c>
      <c r="O23" s="924">
        <f t="shared" si="1"/>
        <v>0</v>
      </c>
    </row>
    <row r="24" spans="1:15">
      <c r="A24" s="4008"/>
      <c r="B24" s="4010"/>
      <c r="C24" s="4010"/>
      <c r="D24" s="1851">
        <v>18</v>
      </c>
      <c r="E24" s="1000" t="s">
        <v>22</v>
      </c>
      <c r="F24" s="1002"/>
      <c r="G24" s="1002"/>
      <c r="H24" s="1002"/>
      <c r="I24" s="1002"/>
      <c r="J24" s="1002"/>
      <c r="K24" s="1002"/>
      <c r="L24" s="1002"/>
      <c r="M24" s="1002"/>
      <c r="N24" s="1003">
        <f t="shared" si="0"/>
        <v>0</v>
      </c>
      <c r="O24" s="924">
        <f t="shared" si="1"/>
        <v>0</v>
      </c>
    </row>
    <row r="25" spans="1:15">
      <c r="A25" s="4008"/>
      <c r="B25" s="4009" t="s">
        <v>23</v>
      </c>
      <c r="C25" s="4031" t="s">
        <v>24</v>
      </c>
      <c r="D25" s="1851">
        <v>19</v>
      </c>
      <c r="E25" s="1004" t="s">
        <v>24</v>
      </c>
      <c r="F25" s="998">
        <f>'PIP Proposal _ FY 2026-27'!X25</f>
        <v>0.2</v>
      </c>
      <c r="G25" s="998">
        <f>'PIP Proposal _ FY 2026-27'!F25</f>
        <v>0</v>
      </c>
      <c r="H25" s="998">
        <f>'PIP Proposal _ FY 2026-27'!J25</f>
        <v>0</v>
      </c>
      <c r="I25" s="998">
        <f>'PIP Proposal _ FY 2026-27'!L25</f>
        <v>0</v>
      </c>
      <c r="J25" s="998">
        <f>'PIP Proposal _ FY 2026-27'!P25</f>
        <v>0</v>
      </c>
      <c r="K25" s="998">
        <f>'PIP Proposal _ FY 2026-27'!R25</f>
        <v>0</v>
      </c>
      <c r="L25" s="998">
        <f>'PIP Proposal _ FY 2026-27'!T25</f>
        <v>0.2</v>
      </c>
      <c r="M25" s="998">
        <f>'PIP Proposal _ FY 2026-27'!V25</f>
        <v>0</v>
      </c>
      <c r="N25" s="999">
        <f t="shared" si="0"/>
        <v>0.2</v>
      </c>
      <c r="O25" s="924">
        <f t="shared" si="1"/>
        <v>0</v>
      </c>
    </row>
    <row r="26" spans="1:15" ht="30">
      <c r="A26" s="4008"/>
      <c r="B26" s="4010"/>
      <c r="C26" s="4031"/>
      <c r="D26" s="1849">
        <v>20</v>
      </c>
      <c r="E26" s="1000" t="s">
        <v>25</v>
      </c>
      <c r="F26" s="998">
        <f>'PIP Proposal _ FY 2026-27'!X26</f>
        <v>0</v>
      </c>
      <c r="G26" s="998">
        <f>'PIP Proposal _ FY 2026-27'!F26</f>
        <v>0</v>
      </c>
      <c r="H26" s="998">
        <f>'PIP Proposal _ FY 2026-27'!J26</f>
        <v>0</v>
      </c>
      <c r="I26" s="998">
        <f>'PIP Proposal _ FY 2026-27'!L26</f>
        <v>0</v>
      </c>
      <c r="J26" s="998">
        <f>'PIP Proposal _ FY 2026-27'!P26</f>
        <v>0</v>
      </c>
      <c r="K26" s="998">
        <f>'PIP Proposal _ FY 2026-27'!R26</f>
        <v>0</v>
      </c>
      <c r="L26" s="998">
        <f>'PIP Proposal _ FY 2026-27'!T26</f>
        <v>0</v>
      </c>
      <c r="M26" s="998">
        <f>'PIP Proposal _ FY 2026-27'!V26</f>
        <v>0</v>
      </c>
      <c r="N26" s="999">
        <f t="shared" si="0"/>
        <v>0</v>
      </c>
      <c r="O26" s="924">
        <f t="shared" si="1"/>
        <v>0</v>
      </c>
    </row>
    <row r="27" spans="1:15">
      <c r="A27" s="4008"/>
      <c r="B27" s="4009" t="s">
        <v>26</v>
      </c>
      <c r="C27" s="4009" t="s">
        <v>27</v>
      </c>
      <c r="D27" s="1849">
        <v>21</v>
      </c>
      <c r="E27" s="1000" t="s">
        <v>28</v>
      </c>
      <c r="F27" s="998">
        <f>'PIP Proposal _ FY 2026-27'!X27</f>
        <v>215.8</v>
      </c>
      <c r="G27" s="998">
        <f>'PIP Proposal _ FY 2026-27'!F27</f>
        <v>0</v>
      </c>
      <c r="H27" s="998">
        <f>'PIP Proposal _ FY 2026-27'!J27</f>
        <v>0</v>
      </c>
      <c r="I27" s="998">
        <f>'PIP Proposal _ FY 2026-27'!L27</f>
        <v>0</v>
      </c>
      <c r="J27" s="998">
        <f>'PIP Proposal _ FY 2026-27'!P27</f>
        <v>0</v>
      </c>
      <c r="K27" s="998">
        <f>'PIP Proposal _ FY 2026-27'!R27</f>
        <v>0</v>
      </c>
      <c r="L27" s="998">
        <f>'PIP Proposal _ FY 2026-27'!T27</f>
        <v>215.8</v>
      </c>
      <c r="M27" s="998">
        <f>'PIP Proposal _ FY 2026-27'!V27</f>
        <v>0</v>
      </c>
      <c r="N27" s="999">
        <f t="shared" si="0"/>
        <v>215.8</v>
      </c>
      <c r="O27" s="924">
        <f t="shared" si="1"/>
        <v>0</v>
      </c>
    </row>
    <row r="28" spans="1:15" ht="30">
      <c r="A28" s="4008"/>
      <c r="B28" s="4009"/>
      <c r="C28" s="4009"/>
      <c r="D28" s="1849">
        <v>22</v>
      </c>
      <c r="E28" s="1000" t="s">
        <v>29</v>
      </c>
      <c r="F28" s="998">
        <f>'PIP Proposal _ FY 2026-27'!X28</f>
        <v>3.86</v>
      </c>
      <c r="G28" s="998">
        <f>'PIP Proposal _ FY 2026-27'!F28</f>
        <v>0</v>
      </c>
      <c r="H28" s="998">
        <f>'PIP Proposal _ FY 2026-27'!J28</f>
        <v>0</v>
      </c>
      <c r="I28" s="998">
        <f>'PIP Proposal _ FY 2026-27'!L28</f>
        <v>0</v>
      </c>
      <c r="J28" s="998">
        <f>'PIP Proposal _ FY 2026-27'!P28</f>
        <v>0</v>
      </c>
      <c r="K28" s="998">
        <f>'PIP Proposal _ FY 2026-27'!R28</f>
        <v>0</v>
      </c>
      <c r="L28" s="998">
        <f>'PIP Proposal _ FY 2026-27'!T28</f>
        <v>3.86</v>
      </c>
      <c r="M28" s="998">
        <f>'PIP Proposal _ FY 2026-27'!V28</f>
        <v>0</v>
      </c>
      <c r="N28" s="999">
        <f t="shared" si="0"/>
        <v>3.86</v>
      </c>
      <c r="O28" s="924">
        <f t="shared" si="1"/>
        <v>0</v>
      </c>
    </row>
    <row r="29" spans="1:15">
      <c r="A29" s="4008"/>
      <c r="B29" s="4009"/>
      <c r="C29" s="4009"/>
      <c r="D29" s="1849">
        <v>23</v>
      </c>
      <c r="E29" s="1000" t="s">
        <v>30</v>
      </c>
      <c r="F29" s="998">
        <f>'PIP Proposal _ FY 2026-27'!X29</f>
        <v>33.9</v>
      </c>
      <c r="G29" s="998">
        <f>'PIP Proposal _ FY 2026-27'!F29</f>
        <v>0</v>
      </c>
      <c r="H29" s="998">
        <f>'PIP Proposal _ FY 2026-27'!J29</f>
        <v>0</v>
      </c>
      <c r="I29" s="998">
        <f>'PIP Proposal _ FY 2026-27'!L29</f>
        <v>33.9</v>
      </c>
      <c r="J29" s="998">
        <f>'PIP Proposal _ FY 2026-27'!P29</f>
        <v>0</v>
      </c>
      <c r="K29" s="998">
        <f>'PIP Proposal _ FY 2026-27'!R29</f>
        <v>0</v>
      </c>
      <c r="L29" s="998">
        <f>'PIP Proposal _ FY 2026-27'!T29</f>
        <v>0</v>
      </c>
      <c r="M29" s="998">
        <f>'PIP Proposal _ FY 2026-27'!V29</f>
        <v>0</v>
      </c>
      <c r="N29" s="999">
        <f t="shared" si="0"/>
        <v>33.9</v>
      </c>
      <c r="O29" s="924">
        <f t="shared" si="1"/>
        <v>0</v>
      </c>
    </row>
    <row r="30" spans="1:15">
      <c r="A30" s="4008"/>
      <c r="B30" s="4009"/>
      <c r="C30" s="4009"/>
      <c r="D30" s="1849">
        <v>24</v>
      </c>
      <c r="E30" s="1000" t="s">
        <v>31</v>
      </c>
      <c r="F30" s="998">
        <f>'PIP Proposal _ FY 2026-27'!X30</f>
        <v>41.300000000000004</v>
      </c>
      <c r="G30" s="998">
        <f>'PIP Proposal _ FY 2026-27'!F30</f>
        <v>0</v>
      </c>
      <c r="H30" s="998">
        <f>'PIP Proposal _ FY 2026-27'!J30</f>
        <v>0</v>
      </c>
      <c r="I30" s="998">
        <f>'PIP Proposal _ FY 2026-27'!L30</f>
        <v>0</v>
      </c>
      <c r="J30" s="998">
        <f>'PIP Proposal _ FY 2026-27'!P30</f>
        <v>0</v>
      </c>
      <c r="K30" s="998">
        <f>'PIP Proposal _ FY 2026-27'!R30</f>
        <v>0</v>
      </c>
      <c r="L30" s="998">
        <f>'PIP Proposal _ FY 2026-27'!T30</f>
        <v>41.300000000000004</v>
      </c>
      <c r="M30" s="998">
        <f>'PIP Proposal _ FY 2026-27'!V30</f>
        <v>0</v>
      </c>
      <c r="N30" s="999">
        <f t="shared" si="0"/>
        <v>41.300000000000004</v>
      </c>
      <c r="O30" s="924">
        <f t="shared" si="1"/>
        <v>0</v>
      </c>
    </row>
    <row r="31" spans="1:15">
      <c r="A31" s="4008"/>
      <c r="B31" s="4009"/>
      <c r="C31" s="4009"/>
      <c r="D31" s="1849">
        <v>25</v>
      </c>
      <c r="E31" s="1000" t="s">
        <v>32</v>
      </c>
      <c r="F31" s="998">
        <f>'PIP Proposal _ FY 2026-27'!X31</f>
        <v>2.016</v>
      </c>
      <c r="G31" s="998">
        <f>'PIP Proposal _ FY 2026-27'!F31</f>
        <v>0</v>
      </c>
      <c r="H31" s="998">
        <f>'PIP Proposal _ FY 2026-27'!J31</f>
        <v>0</v>
      </c>
      <c r="I31" s="998">
        <f>'PIP Proposal _ FY 2026-27'!L31</f>
        <v>0</v>
      </c>
      <c r="J31" s="998">
        <f>'PIP Proposal _ FY 2026-27'!P31</f>
        <v>0</v>
      </c>
      <c r="K31" s="998">
        <f>'PIP Proposal _ FY 2026-27'!R31</f>
        <v>0</v>
      </c>
      <c r="L31" s="998">
        <f>'PIP Proposal _ FY 2026-27'!T31</f>
        <v>2.016</v>
      </c>
      <c r="M31" s="998">
        <f>'PIP Proposal _ FY 2026-27'!V31</f>
        <v>0</v>
      </c>
      <c r="N31" s="999">
        <f t="shared" si="0"/>
        <v>2.016</v>
      </c>
      <c r="O31" s="924">
        <f t="shared" si="1"/>
        <v>0</v>
      </c>
    </row>
    <row r="32" spans="1:15">
      <c r="A32" s="4008"/>
      <c r="B32" s="4009"/>
      <c r="C32" s="4009"/>
      <c r="D32" s="1849">
        <v>26</v>
      </c>
      <c r="E32" s="1000" t="s">
        <v>33</v>
      </c>
      <c r="F32" s="998">
        <f>'PIP Proposal _ FY 2026-27'!X32</f>
        <v>0</v>
      </c>
      <c r="G32" s="998">
        <f>'PIP Proposal _ FY 2026-27'!F32</f>
        <v>0</v>
      </c>
      <c r="H32" s="998">
        <f>'PIP Proposal _ FY 2026-27'!J32</f>
        <v>0</v>
      </c>
      <c r="I32" s="998">
        <f>'PIP Proposal _ FY 2026-27'!L32</f>
        <v>0</v>
      </c>
      <c r="J32" s="998">
        <f>'PIP Proposal _ FY 2026-27'!P32</f>
        <v>0</v>
      </c>
      <c r="K32" s="998">
        <f>'PIP Proposal _ FY 2026-27'!R32</f>
        <v>0</v>
      </c>
      <c r="L32" s="998">
        <f>'PIP Proposal _ FY 2026-27'!T32</f>
        <v>0</v>
      </c>
      <c r="M32" s="998">
        <f>'PIP Proposal _ FY 2026-27'!V32</f>
        <v>0</v>
      </c>
      <c r="N32" s="999">
        <f t="shared" si="0"/>
        <v>0</v>
      </c>
      <c r="O32" s="924">
        <f t="shared" si="1"/>
        <v>0</v>
      </c>
    </row>
    <row r="33" spans="1:15">
      <c r="A33" s="4008"/>
      <c r="B33" s="4009"/>
      <c r="C33" s="4009"/>
      <c r="D33" s="1849">
        <v>27</v>
      </c>
      <c r="E33" s="1000" t="s">
        <v>34</v>
      </c>
      <c r="F33" s="998">
        <f>'PIP Proposal _ FY 2026-27'!X33</f>
        <v>3</v>
      </c>
      <c r="G33" s="998">
        <f>'PIP Proposal _ FY 2026-27'!F33</f>
        <v>0</v>
      </c>
      <c r="H33" s="998">
        <f>'PIP Proposal _ FY 2026-27'!J33</f>
        <v>0</v>
      </c>
      <c r="I33" s="998">
        <f>'PIP Proposal _ FY 2026-27'!L33</f>
        <v>0</v>
      </c>
      <c r="J33" s="998">
        <f>'PIP Proposal _ FY 2026-27'!P33</f>
        <v>0</v>
      </c>
      <c r="K33" s="998">
        <f>'PIP Proposal _ FY 2026-27'!R33</f>
        <v>0</v>
      </c>
      <c r="L33" s="998">
        <f>'PIP Proposal _ FY 2026-27'!T33</f>
        <v>3</v>
      </c>
      <c r="M33" s="998">
        <f>'PIP Proposal _ FY 2026-27'!V33</f>
        <v>0</v>
      </c>
      <c r="N33" s="999">
        <f t="shared" si="0"/>
        <v>3</v>
      </c>
      <c r="O33" s="924">
        <f t="shared" si="1"/>
        <v>0</v>
      </c>
    </row>
    <row r="34" spans="1:15" ht="30">
      <c r="A34" s="4008"/>
      <c r="B34" s="4009"/>
      <c r="C34" s="4009"/>
      <c r="D34" s="1849">
        <v>28</v>
      </c>
      <c r="E34" s="1000" t="s">
        <v>10</v>
      </c>
      <c r="F34" s="998">
        <f>'PIP Proposal _ FY 2026-27'!X34</f>
        <v>0</v>
      </c>
      <c r="G34" s="998">
        <f>'PIP Proposal _ FY 2026-27'!F34</f>
        <v>0</v>
      </c>
      <c r="H34" s="998">
        <f>'PIP Proposal _ FY 2026-27'!J34</f>
        <v>0</v>
      </c>
      <c r="I34" s="998">
        <f>'PIP Proposal _ FY 2026-27'!L34</f>
        <v>0</v>
      </c>
      <c r="J34" s="998">
        <f>'PIP Proposal _ FY 2026-27'!P34</f>
        <v>0</v>
      </c>
      <c r="K34" s="998">
        <f>'PIP Proposal _ FY 2026-27'!R34</f>
        <v>0</v>
      </c>
      <c r="L34" s="998">
        <f>'PIP Proposal _ FY 2026-27'!T34</f>
        <v>0</v>
      </c>
      <c r="M34" s="998">
        <f>'PIP Proposal _ FY 2026-27'!V34</f>
        <v>0</v>
      </c>
      <c r="N34" s="999">
        <f t="shared" si="0"/>
        <v>0</v>
      </c>
      <c r="O34" s="924">
        <f t="shared" si="1"/>
        <v>0</v>
      </c>
    </row>
    <row r="35" spans="1:15" ht="30">
      <c r="A35" s="4008"/>
      <c r="B35" s="4009"/>
      <c r="C35" s="4009"/>
      <c r="D35" s="1849">
        <v>29</v>
      </c>
      <c r="E35" s="1000" t="s">
        <v>318</v>
      </c>
      <c r="F35" s="998">
        <f>'PIP Proposal _ FY 2026-27'!X35</f>
        <v>0</v>
      </c>
      <c r="G35" s="998">
        <f>'PIP Proposal _ FY 2026-27'!F35</f>
        <v>0</v>
      </c>
      <c r="H35" s="998">
        <f>'PIP Proposal _ FY 2026-27'!J35</f>
        <v>0</v>
      </c>
      <c r="I35" s="998">
        <f>'PIP Proposal _ FY 2026-27'!L35</f>
        <v>0</v>
      </c>
      <c r="J35" s="998">
        <f>'PIP Proposal _ FY 2026-27'!P35</f>
        <v>0</v>
      </c>
      <c r="K35" s="998">
        <f>'PIP Proposal _ FY 2026-27'!R35</f>
        <v>0</v>
      </c>
      <c r="L35" s="998">
        <f>'PIP Proposal _ FY 2026-27'!T35</f>
        <v>0</v>
      </c>
      <c r="M35" s="998">
        <f>'PIP Proposal _ FY 2026-27'!V35</f>
        <v>0</v>
      </c>
      <c r="N35" s="999">
        <f t="shared" si="0"/>
        <v>0</v>
      </c>
      <c r="O35" s="924">
        <f t="shared" si="1"/>
        <v>0</v>
      </c>
    </row>
    <row r="36" spans="1:15">
      <c r="A36" s="4008"/>
      <c r="B36" s="4009"/>
      <c r="C36" s="4009"/>
      <c r="D36" s="1849">
        <v>30</v>
      </c>
      <c r="E36" s="1000" t="s">
        <v>35</v>
      </c>
      <c r="F36" s="998">
        <f>'PIP Proposal _ FY 2026-27'!X36</f>
        <v>0.17</v>
      </c>
      <c r="G36" s="998">
        <f>'PIP Proposal _ FY 2026-27'!F36</f>
        <v>0</v>
      </c>
      <c r="H36" s="998">
        <f>'PIP Proposal _ FY 2026-27'!J36</f>
        <v>0</v>
      </c>
      <c r="I36" s="998">
        <f>'PIP Proposal _ FY 2026-27'!L36</f>
        <v>0</v>
      </c>
      <c r="J36" s="998">
        <f>'PIP Proposal _ FY 2026-27'!P36</f>
        <v>0</v>
      </c>
      <c r="K36" s="998">
        <f>'PIP Proposal _ FY 2026-27'!R36</f>
        <v>0</v>
      </c>
      <c r="L36" s="998">
        <f>'PIP Proposal _ FY 2026-27'!T36</f>
        <v>0.17</v>
      </c>
      <c r="M36" s="998">
        <f>'PIP Proposal _ FY 2026-27'!V36</f>
        <v>0</v>
      </c>
      <c r="N36" s="999">
        <f t="shared" si="0"/>
        <v>0.17</v>
      </c>
      <c r="O36" s="924">
        <f t="shared" si="1"/>
        <v>0</v>
      </c>
    </row>
    <row r="37" spans="1:15">
      <c r="A37" s="4008"/>
      <c r="B37" s="4009"/>
      <c r="C37" s="4009"/>
      <c r="D37" s="1849">
        <v>31</v>
      </c>
      <c r="E37" s="1000" t="s">
        <v>22</v>
      </c>
      <c r="F37" s="1002"/>
      <c r="G37" s="1002"/>
      <c r="H37" s="1002"/>
      <c r="I37" s="1002"/>
      <c r="J37" s="1002"/>
      <c r="K37" s="1002"/>
      <c r="L37" s="1002"/>
      <c r="M37" s="1002"/>
      <c r="N37" s="1003">
        <f t="shared" si="0"/>
        <v>0</v>
      </c>
      <c r="O37" s="924">
        <f t="shared" si="1"/>
        <v>0</v>
      </c>
    </row>
    <row r="38" spans="1:15">
      <c r="A38" s="4008"/>
      <c r="B38" s="4009" t="s">
        <v>36</v>
      </c>
      <c r="C38" s="4009" t="s">
        <v>37</v>
      </c>
      <c r="D38" s="1849">
        <v>32</v>
      </c>
      <c r="E38" s="1000" t="s">
        <v>38</v>
      </c>
      <c r="F38" s="998">
        <f>'PIP Proposal _ FY 2026-27'!X38</f>
        <v>71.234137499999989</v>
      </c>
      <c r="G38" s="998">
        <f>'PIP Proposal _ FY 2026-27'!F38</f>
        <v>0</v>
      </c>
      <c r="H38" s="998">
        <f>'PIP Proposal _ FY 2026-27'!J38</f>
        <v>0</v>
      </c>
      <c r="I38" s="998">
        <f>'PIP Proposal _ FY 2026-27'!L38</f>
        <v>0</v>
      </c>
      <c r="J38" s="998">
        <f>'PIP Proposal _ FY 2026-27'!P38</f>
        <v>0</v>
      </c>
      <c r="K38" s="998">
        <f>'PIP Proposal _ FY 2026-27'!R38</f>
        <v>0</v>
      </c>
      <c r="L38" s="998">
        <f>'PIP Proposal _ FY 2026-27'!T38</f>
        <v>70.714137499999993</v>
      </c>
      <c r="M38" s="998">
        <f>'PIP Proposal _ FY 2026-27'!V38</f>
        <v>0.52</v>
      </c>
      <c r="N38" s="999">
        <f t="shared" si="0"/>
        <v>71.234137499999989</v>
      </c>
      <c r="O38" s="924">
        <f t="shared" si="1"/>
        <v>0</v>
      </c>
    </row>
    <row r="39" spans="1:15">
      <c r="A39" s="4008"/>
      <c r="B39" s="4009"/>
      <c r="C39" s="4009"/>
      <c r="D39" s="1849">
        <v>33</v>
      </c>
      <c r="E39" s="1000" t="s">
        <v>319</v>
      </c>
      <c r="F39" s="998">
        <f>'PIP Proposal _ FY 2026-27'!X39</f>
        <v>0</v>
      </c>
      <c r="G39" s="998">
        <f>'PIP Proposal _ FY 2026-27'!F39</f>
        <v>0</v>
      </c>
      <c r="H39" s="998">
        <f>'PIP Proposal _ FY 2026-27'!J39</f>
        <v>0</v>
      </c>
      <c r="I39" s="998">
        <f>'PIP Proposal _ FY 2026-27'!L39</f>
        <v>0</v>
      </c>
      <c r="J39" s="998">
        <f>'PIP Proposal _ FY 2026-27'!P39</f>
        <v>0</v>
      </c>
      <c r="K39" s="998">
        <f>'PIP Proposal _ FY 2026-27'!R39</f>
        <v>0</v>
      </c>
      <c r="L39" s="998">
        <f>'PIP Proposal _ FY 2026-27'!T39</f>
        <v>0</v>
      </c>
      <c r="M39" s="998">
        <f>'PIP Proposal _ FY 2026-27'!V39</f>
        <v>0</v>
      </c>
      <c r="N39" s="999">
        <f t="shared" si="0"/>
        <v>0</v>
      </c>
      <c r="O39" s="924">
        <f t="shared" si="1"/>
        <v>0</v>
      </c>
    </row>
    <row r="40" spans="1:15">
      <c r="A40" s="4008"/>
      <c r="B40" s="4009"/>
      <c r="C40" s="4009"/>
      <c r="D40" s="1849">
        <v>34</v>
      </c>
      <c r="E40" s="1000" t="s">
        <v>39</v>
      </c>
      <c r="F40" s="998">
        <f>'PIP Proposal _ FY 2026-27'!X40</f>
        <v>0</v>
      </c>
      <c r="G40" s="998">
        <f>'PIP Proposal _ FY 2026-27'!F40</f>
        <v>0</v>
      </c>
      <c r="H40" s="998">
        <f>'PIP Proposal _ FY 2026-27'!J40</f>
        <v>0</v>
      </c>
      <c r="I40" s="998">
        <f>'PIP Proposal _ FY 2026-27'!L40</f>
        <v>0</v>
      </c>
      <c r="J40" s="998">
        <f>'PIP Proposal _ FY 2026-27'!P40</f>
        <v>0</v>
      </c>
      <c r="K40" s="998">
        <f>'PIP Proposal _ FY 2026-27'!R40</f>
        <v>0</v>
      </c>
      <c r="L40" s="998">
        <f>'PIP Proposal _ FY 2026-27'!T40</f>
        <v>0</v>
      </c>
      <c r="M40" s="998">
        <f>'PIP Proposal _ FY 2026-27'!V40</f>
        <v>0</v>
      </c>
      <c r="N40" s="999">
        <f t="shared" si="0"/>
        <v>0</v>
      </c>
      <c r="O40" s="924">
        <f t="shared" si="1"/>
        <v>0</v>
      </c>
    </row>
    <row r="41" spans="1:15">
      <c r="A41" s="4008"/>
      <c r="B41" s="4009" t="s">
        <v>40</v>
      </c>
      <c r="C41" s="4009" t="s">
        <v>41</v>
      </c>
      <c r="D41" s="1849">
        <v>35</v>
      </c>
      <c r="E41" s="2007" t="s">
        <v>320</v>
      </c>
      <c r="F41" s="998">
        <f>'PIP Proposal _ FY 2026-27'!X41</f>
        <v>4.08</v>
      </c>
      <c r="G41" s="998">
        <f>'PIP Proposal _ FY 2026-27'!F41</f>
        <v>0</v>
      </c>
      <c r="H41" s="998">
        <f>'PIP Proposal _ FY 2026-27'!J41</f>
        <v>0</v>
      </c>
      <c r="I41" s="998">
        <f>'PIP Proposal _ FY 2026-27'!L41</f>
        <v>0</v>
      </c>
      <c r="J41" s="998">
        <f>'PIP Proposal _ FY 2026-27'!P41</f>
        <v>0</v>
      </c>
      <c r="K41" s="998">
        <f>'PIP Proposal _ FY 2026-27'!R41</f>
        <v>0</v>
      </c>
      <c r="L41" s="998">
        <f>'PIP Proposal _ FY 2026-27'!T41</f>
        <v>4.08</v>
      </c>
      <c r="M41" s="998">
        <f>'PIP Proposal _ FY 2026-27'!V41</f>
        <v>0</v>
      </c>
      <c r="N41" s="999">
        <f t="shared" si="0"/>
        <v>4.08</v>
      </c>
      <c r="O41" s="924">
        <f t="shared" si="1"/>
        <v>0</v>
      </c>
    </row>
    <row r="42" spans="1:15">
      <c r="A42" s="4008"/>
      <c r="B42" s="4010"/>
      <c r="C42" s="4010"/>
      <c r="D42" s="1849">
        <v>36</v>
      </c>
      <c r="E42" s="2007" t="s">
        <v>346</v>
      </c>
      <c r="F42" s="998">
        <f>'PIP Proposal _ FY 2026-27'!X42</f>
        <v>0</v>
      </c>
      <c r="G42" s="998">
        <f>'PIP Proposal _ FY 2026-27'!F42</f>
        <v>0</v>
      </c>
      <c r="H42" s="998">
        <f>'PIP Proposal _ FY 2026-27'!J42</f>
        <v>0</v>
      </c>
      <c r="I42" s="998">
        <f>'PIP Proposal _ FY 2026-27'!L42</f>
        <v>0</v>
      </c>
      <c r="J42" s="998">
        <f>'PIP Proposal _ FY 2026-27'!P42</f>
        <v>0</v>
      </c>
      <c r="K42" s="998">
        <f>'PIP Proposal _ FY 2026-27'!R42</f>
        <v>0</v>
      </c>
      <c r="L42" s="998">
        <f>'PIP Proposal _ FY 2026-27'!T42</f>
        <v>0</v>
      </c>
      <c r="M42" s="998">
        <f>'PIP Proposal _ FY 2026-27'!V42</f>
        <v>0</v>
      </c>
      <c r="N42" s="999">
        <f t="shared" si="0"/>
        <v>0</v>
      </c>
      <c r="O42" s="924">
        <f t="shared" si="1"/>
        <v>0</v>
      </c>
    </row>
    <row r="43" spans="1:15">
      <c r="A43" s="4008"/>
      <c r="B43" s="4010"/>
      <c r="C43" s="4010"/>
      <c r="D43" s="1849">
        <v>37</v>
      </c>
      <c r="E43" s="1000" t="s">
        <v>42</v>
      </c>
      <c r="F43" s="998">
        <f>'PIP Proposal _ FY 2026-27'!X43</f>
        <v>0</v>
      </c>
      <c r="G43" s="998">
        <f>'PIP Proposal _ FY 2026-27'!F43</f>
        <v>0</v>
      </c>
      <c r="H43" s="998">
        <f>'PIP Proposal _ FY 2026-27'!J43</f>
        <v>0</v>
      </c>
      <c r="I43" s="998">
        <f>'PIP Proposal _ FY 2026-27'!L43</f>
        <v>0</v>
      </c>
      <c r="J43" s="998">
        <f>'PIP Proposal _ FY 2026-27'!P43</f>
        <v>0</v>
      </c>
      <c r="K43" s="998">
        <f>'PIP Proposal _ FY 2026-27'!R43</f>
        <v>0</v>
      </c>
      <c r="L43" s="998">
        <f>'PIP Proposal _ FY 2026-27'!T43</f>
        <v>0</v>
      </c>
      <c r="M43" s="998">
        <f>'PIP Proposal _ FY 2026-27'!V43</f>
        <v>0</v>
      </c>
      <c r="N43" s="999">
        <f t="shared" si="0"/>
        <v>0</v>
      </c>
      <c r="O43" s="924">
        <f t="shared" si="1"/>
        <v>0</v>
      </c>
    </row>
    <row r="44" spans="1:15">
      <c r="A44" s="4008"/>
      <c r="B44" s="4010"/>
      <c r="C44" s="4010"/>
      <c r="D44" s="1849">
        <v>38</v>
      </c>
      <c r="E44" s="2007" t="s">
        <v>296</v>
      </c>
      <c r="F44" s="998">
        <f>'PIP Proposal _ FY 2026-27'!X44</f>
        <v>297.37119999999999</v>
      </c>
      <c r="G44" s="998">
        <f>'PIP Proposal _ FY 2026-27'!F44</f>
        <v>0</v>
      </c>
      <c r="H44" s="998">
        <f>'PIP Proposal _ FY 2026-27'!J44</f>
        <v>0</v>
      </c>
      <c r="I44" s="998">
        <f>'PIP Proposal _ FY 2026-27'!L44</f>
        <v>0</v>
      </c>
      <c r="J44" s="998">
        <f>'PIP Proposal _ FY 2026-27'!P44</f>
        <v>0</v>
      </c>
      <c r="K44" s="998">
        <f>'PIP Proposal _ FY 2026-27'!R44</f>
        <v>0</v>
      </c>
      <c r="L44" s="998">
        <f>'PIP Proposal _ FY 2026-27'!T44</f>
        <v>297.37119999999999</v>
      </c>
      <c r="M44" s="998">
        <f>'PIP Proposal _ FY 2026-27'!V44</f>
        <v>0</v>
      </c>
      <c r="N44" s="999">
        <f t="shared" si="0"/>
        <v>297.37119999999999</v>
      </c>
      <c r="O44" s="924">
        <f t="shared" si="1"/>
        <v>0</v>
      </c>
    </row>
    <row r="45" spans="1:15" ht="30">
      <c r="A45" s="4008"/>
      <c r="B45" s="4010"/>
      <c r="C45" s="4010"/>
      <c r="D45" s="1849">
        <v>39</v>
      </c>
      <c r="E45" s="1000" t="s">
        <v>43</v>
      </c>
      <c r="F45" s="998">
        <f>'PIP Proposal _ FY 2026-27'!X45</f>
        <v>0</v>
      </c>
      <c r="G45" s="998">
        <f>'PIP Proposal _ FY 2026-27'!F45</f>
        <v>0</v>
      </c>
      <c r="H45" s="998">
        <f>'PIP Proposal _ FY 2026-27'!J45</f>
        <v>0</v>
      </c>
      <c r="I45" s="998">
        <f>'PIP Proposal _ FY 2026-27'!L45</f>
        <v>0</v>
      </c>
      <c r="J45" s="998">
        <f>'PIP Proposal _ FY 2026-27'!P45</f>
        <v>0</v>
      </c>
      <c r="K45" s="998">
        <f>'PIP Proposal _ FY 2026-27'!R45</f>
        <v>0</v>
      </c>
      <c r="L45" s="998">
        <f>'PIP Proposal _ FY 2026-27'!T45</f>
        <v>0</v>
      </c>
      <c r="M45" s="998">
        <f>'PIP Proposal _ FY 2026-27'!V45</f>
        <v>0</v>
      </c>
      <c r="N45" s="999">
        <f t="shared" si="0"/>
        <v>0</v>
      </c>
      <c r="O45" s="924">
        <f t="shared" si="1"/>
        <v>0</v>
      </c>
    </row>
    <row r="46" spans="1:15">
      <c r="A46" s="4008"/>
      <c r="B46" s="4010"/>
      <c r="C46" s="4010"/>
      <c r="D46" s="1849">
        <v>40</v>
      </c>
      <c r="E46" s="1000" t="s">
        <v>44</v>
      </c>
      <c r="F46" s="998">
        <f>'PIP Proposal _ FY 2026-27'!X46</f>
        <v>0</v>
      </c>
      <c r="G46" s="998">
        <f>'PIP Proposal _ FY 2026-27'!F46</f>
        <v>0</v>
      </c>
      <c r="H46" s="998">
        <f>'PIP Proposal _ FY 2026-27'!J46</f>
        <v>0</v>
      </c>
      <c r="I46" s="998">
        <f>'PIP Proposal _ FY 2026-27'!L46</f>
        <v>0</v>
      </c>
      <c r="J46" s="998">
        <f>'PIP Proposal _ FY 2026-27'!P46</f>
        <v>0</v>
      </c>
      <c r="K46" s="998">
        <f>'PIP Proposal _ FY 2026-27'!R46</f>
        <v>0</v>
      </c>
      <c r="L46" s="998">
        <f>'PIP Proposal _ FY 2026-27'!T46</f>
        <v>0</v>
      </c>
      <c r="M46" s="998">
        <f>'PIP Proposal _ FY 2026-27'!V46</f>
        <v>0</v>
      </c>
      <c r="N46" s="999">
        <f t="shared" si="0"/>
        <v>0</v>
      </c>
      <c r="O46" s="924">
        <f t="shared" si="1"/>
        <v>0</v>
      </c>
    </row>
    <row r="47" spans="1:15">
      <c r="A47" s="4008"/>
      <c r="B47" s="4010"/>
      <c r="C47" s="4010"/>
      <c r="D47" s="1849">
        <v>41</v>
      </c>
      <c r="E47" s="1000" t="s">
        <v>22</v>
      </c>
      <c r="F47" s="1002"/>
      <c r="G47" s="1002"/>
      <c r="H47" s="1002"/>
      <c r="I47" s="1002"/>
      <c r="J47" s="1002"/>
      <c r="K47" s="1002"/>
      <c r="L47" s="1002"/>
      <c r="M47" s="1002"/>
      <c r="N47" s="1003">
        <f t="shared" si="0"/>
        <v>0</v>
      </c>
      <c r="O47" s="924">
        <f t="shared" si="1"/>
        <v>0</v>
      </c>
    </row>
    <row r="48" spans="1:15">
      <c r="A48" s="4008"/>
      <c r="B48" s="4009" t="s">
        <v>45</v>
      </c>
      <c r="C48" s="4009" t="s">
        <v>46</v>
      </c>
      <c r="D48" s="1849">
        <v>42</v>
      </c>
      <c r="E48" s="1000" t="s">
        <v>47</v>
      </c>
      <c r="F48" s="998">
        <f>'PIP Proposal _ FY 2026-27'!X48</f>
        <v>56.345000000000006</v>
      </c>
      <c r="G48" s="998">
        <f>'PIP Proposal _ FY 2026-27'!F48</f>
        <v>0</v>
      </c>
      <c r="H48" s="998">
        <f>'PIP Proposal _ FY 2026-27'!J48</f>
        <v>0</v>
      </c>
      <c r="I48" s="998">
        <f>'PIP Proposal _ FY 2026-27'!L48</f>
        <v>0</v>
      </c>
      <c r="J48" s="998">
        <f>'PIP Proposal _ FY 2026-27'!P48</f>
        <v>0</v>
      </c>
      <c r="K48" s="998">
        <f>'PIP Proposal _ FY 2026-27'!R48</f>
        <v>0</v>
      </c>
      <c r="L48" s="998">
        <f>'PIP Proposal _ FY 2026-27'!T48</f>
        <v>56.345000000000006</v>
      </c>
      <c r="M48" s="998">
        <f>'PIP Proposal _ FY 2026-27'!V48</f>
        <v>0</v>
      </c>
      <c r="N48" s="999">
        <f t="shared" si="0"/>
        <v>56.345000000000006</v>
      </c>
      <c r="O48" s="924">
        <f t="shared" si="1"/>
        <v>0</v>
      </c>
    </row>
    <row r="49" spans="1:15">
      <c r="A49" s="4008"/>
      <c r="B49" s="4009"/>
      <c r="C49" s="4009"/>
      <c r="D49" s="1849">
        <v>43</v>
      </c>
      <c r="E49" s="1000" t="s">
        <v>48</v>
      </c>
      <c r="F49" s="998">
        <f>'PIP Proposal _ FY 2026-27'!X49</f>
        <v>2.5920000000000001</v>
      </c>
      <c r="G49" s="998">
        <f>'PIP Proposal _ FY 2026-27'!F49</f>
        <v>2.5920000000000001</v>
      </c>
      <c r="H49" s="998">
        <f>'PIP Proposal _ FY 2026-27'!J49</f>
        <v>0</v>
      </c>
      <c r="I49" s="998">
        <f>'PIP Proposal _ FY 2026-27'!L49</f>
        <v>0</v>
      </c>
      <c r="J49" s="998">
        <f>'PIP Proposal _ FY 2026-27'!P49</f>
        <v>0</v>
      </c>
      <c r="K49" s="998">
        <f>'PIP Proposal _ FY 2026-27'!R49</f>
        <v>0</v>
      </c>
      <c r="L49" s="998">
        <f>'PIP Proposal _ FY 2026-27'!T49</f>
        <v>0</v>
      </c>
      <c r="M49" s="998">
        <f>'PIP Proposal _ FY 2026-27'!V49</f>
        <v>0</v>
      </c>
      <c r="N49" s="999">
        <f t="shared" si="0"/>
        <v>2.5920000000000001</v>
      </c>
      <c r="O49" s="924">
        <f t="shared" si="1"/>
        <v>0</v>
      </c>
    </row>
    <row r="50" spans="1:15">
      <c r="A50" s="4008"/>
      <c r="B50" s="4009"/>
      <c r="C50" s="4009"/>
      <c r="D50" s="1849">
        <v>44</v>
      </c>
      <c r="E50" s="1000" t="s">
        <v>49</v>
      </c>
      <c r="F50" s="998">
        <f>'PIP Proposal _ FY 2026-27'!X50</f>
        <v>19.478999999999999</v>
      </c>
      <c r="G50" s="998">
        <f>'PIP Proposal _ FY 2026-27'!F50</f>
        <v>19.478999999999999</v>
      </c>
      <c r="H50" s="998">
        <f>'PIP Proposal _ FY 2026-27'!J50</f>
        <v>0</v>
      </c>
      <c r="I50" s="998">
        <f>'PIP Proposal _ FY 2026-27'!L50</f>
        <v>0</v>
      </c>
      <c r="J50" s="998">
        <f>'PIP Proposal _ FY 2026-27'!P50</f>
        <v>0</v>
      </c>
      <c r="K50" s="998">
        <f>'PIP Proposal _ FY 2026-27'!R50</f>
        <v>0</v>
      </c>
      <c r="L50" s="998">
        <f>'PIP Proposal _ FY 2026-27'!T50</f>
        <v>0</v>
      </c>
      <c r="M50" s="998">
        <f>'PIP Proposal _ FY 2026-27'!V50</f>
        <v>0</v>
      </c>
      <c r="N50" s="999">
        <f t="shared" si="0"/>
        <v>19.478999999999999</v>
      </c>
      <c r="O50" s="924">
        <f t="shared" si="1"/>
        <v>0</v>
      </c>
    </row>
    <row r="51" spans="1:15">
      <c r="A51" s="4008"/>
      <c r="B51" s="4009"/>
      <c r="C51" s="4009"/>
      <c r="D51" s="1849">
        <v>45</v>
      </c>
      <c r="E51" s="1000" t="s">
        <v>50</v>
      </c>
      <c r="F51" s="998">
        <f>'PIP Proposal _ FY 2026-27'!X51</f>
        <v>5.8</v>
      </c>
      <c r="G51" s="998">
        <f>'PIP Proposal _ FY 2026-27'!F51</f>
        <v>5.8</v>
      </c>
      <c r="H51" s="998">
        <f>'PIP Proposal _ FY 2026-27'!J51</f>
        <v>0</v>
      </c>
      <c r="I51" s="998">
        <f>'PIP Proposal _ FY 2026-27'!L51</f>
        <v>0</v>
      </c>
      <c r="J51" s="998">
        <f>'PIP Proposal _ FY 2026-27'!P51</f>
        <v>0</v>
      </c>
      <c r="K51" s="998">
        <f>'PIP Proposal _ FY 2026-27'!R51</f>
        <v>0</v>
      </c>
      <c r="L51" s="998">
        <f>'PIP Proposal _ FY 2026-27'!T51</f>
        <v>0</v>
      </c>
      <c r="M51" s="998">
        <f>'PIP Proposal _ FY 2026-27'!V51</f>
        <v>0</v>
      </c>
      <c r="N51" s="999">
        <f t="shared" si="0"/>
        <v>5.8</v>
      </c>
      <c r="O51" s="924">
        <f t="shared" si="1"/>
        <v>0</v>
      </c>
    </row>
    <row r="52" spans="1:15">
      <c r="A52" s="4008"/>
      <c r="B52" s="4009"/>
      <c r="C52" s="4009"/>
      <c r="D52" s="1849">
        <v>46</v>
      </c>
      <c r="E52" s="1000" t="s">
        <v>321</v>
      </c>
      <c r="F52" s="998">
        <f>'PIP Proposal _ FY 2026-27'!X52</f>
        <v>0</v>
      </c>
      <c r="G52" s="998">
        <f>'PIP Proposal _ FY 2026-27'!F52</f>
        <v>0</v>
      </c>
      <c r="H52" s="998">
        <f>'PIP Proposal _ FY 2026-27'!J52</f>
        <v>0</v>
      </c>
      <c r="I52" s="998">
        <f>'PIP Proposal _ FY 2026-27'!L52</f>
        <v>0</v>
      </c>
      <c r="J52" s="998">
        <f>'PIP Proposal _ FY 2026-27'!P52</f>
        <v>0</v>
      </c>
      <c r="K52" s="998">
        <f>'PIP Proposal _ FY 2026-27'!R52</f>
        <v>0</v>
      </c>
      <c r="L52" s="998">
        <f>'PIP Proposal _ FY 2026-27'!T52</f>
        <v>0</v>
      </c>
      <c r="M52" s="998">
        <f>'PIP Proposal _ FY 2026-27'!V52</f>
        <v>0</v>
      </c>
      <c r="N52" s="999">
        <f t="shared" si="0"/>
        <v>0</v>
      </c>
      <c r="O52" s="924">
        <f t="shared" si="1"/>
        <v>0</v>
      </c>
    </row>
    <row r="53" spans="1:15">
      <c r="A53" s="4008"/>
      <c r="B53" s="4009"/>
      <c r="C53" s="4009"/>
      <c r="D53" s="1849">
        <v>47</v>
      </c>
      <c r="E53" s="1000" t="s">
        <v>51</v>
      </c>
      <c r="F53" s="998">
        <f>'PIP Proposal _ FY 2026-27'!X53</f>
        <v>0</v>
      </c>
      <c r="G53" s="998">
        <f>'PIP Proposal _ FY 2026-27'!F53</f>
        <v>0</v>
      </c>
      <c r="H53" s="998">
        <f>'PIP Proposal _ FY 2026-27'!J53</f>
        <v>0</v>
      </c>
      <c r="I53" s="998">
        <f>'PIP Proposal _ FY 2026-27'!L53</f>
        <v>0</v>
      </c>
      <c r="J53" s="998">
        <f>'PIP Proposal _ FY 2026-27'!P53</f>
        <v>0</v>
      </c>
      <c r="K53" s="998">
        <f>'PIP Proposal _ FY 2026-27'!R53</f>
        <v>0</v>
      </c>
      <c r="L53" s="998">
        <f>'PIP Proposal _ FY 2026-27'!T53</f>
        <v>0</v>
      </c>
      <c r="M53" s="998">
        <f>'PIP Proposal _ FY 2026-27'!V53</f>
        <v>0</v>
      </c>
      <c r="N53" s="999">
        <f t="shared" si="0"/>
        <v>0</v>
      </c>
      <c r="O53" s="924">
        <f t="shared" si="1"/>
        <v>0</v>
      </c>
    </row>
    <row r="54" spans="1:15">
      <c r="A54" s="4008"/>
      <c r="B54" s="4009"/>
      <c r="C54" s="4009"/>
      <c r="D54" s="1849">
        <v>48</v>
      </c>
      <c r="E54" s="1000" t="s">
        <v>52</v>
      </c>
      <c r="F54" s="998">
        <f>'PIP Proposal _ FY 2026-27'!X54</f>
        <v>0</v>
      </c>
      <c r="G54" s="998">
        <f>'PIP Proposal _ FY 2026-27'!F54</f>
        <v>0</v>
      </c>
      <c r="H54" s="998">
        <f>'PIP Proposal _ FY 2026-27'!J54</f>
        <v>0</v>
      </c>
      <c r="I54" s="998">
        <f>'PIP Proposal _ FY 2026-27'!L54</f>
        <v>0</v>
      </c>
      <c r="J54" s="998">
        <f>'PIP Proposal _ FY 2026-27'!P54</f>
        <v>0</v>
      </c>
      <c r="K54" s="998">
        <f>'PIP Proposal _ FY 2026-27'!R54</f>
        <v>0</v>
      </c>
      <c r="L54" s="998">
        <f>'PIP Proposal _ FY 2026-27'!T54</f>
        <v>0</v>
      </c>
      <c r="M54" s="998">
        <f>'PIP Proposal _ FY 2026-27'!V54</f>
        <v>0</v>
      </c>
      <c r="N54" s="999">
        <f t="shared" si="0"/>
        <v>0</v>
      </c>
      <c r="O54" s="924">
        <f t="shared" si="1"/>
        <v>0</v>
      </c>
    </row>
    <row r="55" spans="1:15">
      <c r="A55" s="4008"/>
      <c r="B55" s="4009"/>
      <c r="C55" s="4009"/>
      <c r="D55" s="1849">
        <v>49</v>
      </c>
      <c r="E55" s="1000" t="s">
        <v>322</v>
      </c>
      <c r="F55" s="998">
        <f>'PIP Proposal _ FY 2026-27'!X55</f>
        <v>0</v>
      </c>
      <c r="G55" s="998">
        <f>'PIP Proposal _ FY 2026-27'!F55</f>
        <v>0</v>
      </c>
      <c r="H55" s="998">
        <f>'PIP Proposal _ FY 2026-27'!J55</f>
        <v>0</v>
      </c>
      <c r="I55" s="998">
        <f>'PIP Proposal _ FY 2026-27'!L55</f>
        <v>0</v>
      </c>
      <c r="J55" s="998">
        <f>'PIP Proposal _ FY 2026-27'!P55</f>
        <v>0</v>
      </c>
      <c r="K55" s="998">
        <f>'PIP Proposal _ FY 2026-27'!R55</f>
        <v>0</v>
      </c>
      <c r="L55" s="998">
        <f>'PIP Proposal _ FY 2026-27'!T55</f>
        <v>0</v>
      </c>
      <c r="M55" s="998">
        <f>'PIP Proposal _ FY 2026-27'!V55</f>
        <v>0</v>
      </c>
      <c r="N55" s="999">
        <f t="shared" si="0"/>
        <v>0</v>
      </c>
      <c r="O55" s="924">
        <f t="shared" si="1"/>
        <v>0</v>
      </c>
    </row>
    <row r="56" spans="1:15">
      <c r="A56" s="4008"/>
      <c r="B56" s="4009"/>
      <c r="C56" s="4009"/>
      <c r="D56" s="1849">
        <v>50</v>
      </c>
      <c r="E56" s="1000" t="s">
        <v>53</v>
      </c>
      <c r="F56" s="998">
        <f>'PIP Proposal _ FY 2026-27'!X56</f>
        <v>17.670000000000002</v>
      </c>
      <c r="G56" s="998">
        <f>'PIP Proposal _ FY 2026-27'!F56</f>
        <v>0</v>
      </c>
      <c r="H56" s="998">
        <f>'PIP Proposal _ FY 2026-27'!J56</f>
        <v>0</v>
      </c>
      <c r="I56" s="998">
        <f>'PIP Proposal _ FY 2026-27'!L56</f>
        <v>0</v>
      </c>
      <c r="J56" s="998">
        <f>'PIP Proposal _ FY 2026-27'!P56</f>
        <v>0</v>
      </c>
      <c r="K56" s="998">
        <f>'PIP Proposal _ FY 2026-27'!R56</f>
        <v>0</v>
      </c>
      <c r="L56" s="998">
        <f>'PIP Proposal _ FY 2026-27'!T56</f>
        <v>17.670000000000002</v>
      </c>
      <c r="M56" s="998">
        <f>'PIP Proposal _ FY 2026-27'!V56</f>
        <v>0</v>
      </c>
      <c r="N56" s="999">
        <f t="shared" si="0"/>
        <v>17.670000000000002</v>
      </c>
      <c r="O56" s="924">
        <f t="shared" si="1"/>
        <v>0</v>
      </c>
    </row>
    <row r="57" spans="1:15">
      <c r="A57" s="4008"/>
      <c r="B57" s="4009"/>
      <c r="C57" s="4009"/>
      <c r="D57" s="1849">
        <v>51</v>
      </c>
      <c r="E57" s="1000" t="s">
        <v>22</v>
      </c>
      <c r="F57" s="1002"/>
      <c r="G57" s="1002"/>
      <c r="H57" s="1002"/>
      <c r="I57" s="1002"/>
      <c r="J57" s="1002"/>
      <c r="K57" s="1002"/>
      <c r="L57" s="1002"/>
      <c r="M57" s="1002"/>
      <c r="N57" s="1003">
        <f t="shared" si="0"/>
        <v>0</v>
      </c>
      <c r="O57" s="924">
        <f t="shared" si="1"/>
        <v>0</v>
      </c>
    </row>
    <row r="58" spans="1:15">
      <c r="A58" s="4008"/>
      <c r="B58" s="4009" t="s">
        <v>54</v>
      </c>
      <c r="C58" s="4009" t="s">
        <v>55</v>
      </c>
      <c r="D58" s="1849">
        <v>52</v>
      </c>
      <c r="E58" s="1000" t="s">
        <v>56</v>
      </c>
      <c r="F58" s="998">
        <f>'PIP Proposal _ FY 2026-27'!X58</f>
        <v>0</v>
      </c>
      <c r="G58" s="998">
        <f>'PIP Proposal _ FY 2026-27'!F58</f>
        <v>0</v>
      </c>
      <c r="H58" s="998">
        <f>'PIP Proposal _ FY 2026-27'!J58</f>
        <v>0</v>
      </c>
      <c r="I58" s="998">
        <f>'PIP Proposal _ FY 2026-27'!L58</f>
        <v>0</v>
      </c>
      <c r="J58" s="998">
        <f>'PIP Proposal _ FY 2026-27'!P58</f>
        <v>0</v>
      </c>
      <c r="K58" s="998">
        <f>'PIP Proposal _ FY 2026-27'!R58</f>
        <v>0</v>
      </c>
      <c r="L58" s="998">
        <f>'PIP Proposal _ FY 2026-27'!T58</f>
        <v>0</v>
      </c>
      <c r="M58" s="998">
        <f>'PIP Proposal _ FY 2026-27'!V58</f>
        <v>0</v>
      </c>
      <c r="N58" s="999">
        <f t="shared" si="0"/>
        <v>0</v>
      </c>
      <c r="O58" s="924">
        <f t="shared" si="1"/>
        <v>0</v>
      </c>
    </row>
    <row r="59" spans="1:15">
      <c r="A59" s="4008"/>
      <c r="B59" s="4010"/>
      <c r="C59" s="4010"/>
      <c r="D59" s="1849">
        <v>53</v>
      </c>
      <c r="E59" s="1000" t="s">
        <v>57</v>
      </c>
      <c r="F59" s="998">
        <f>'PIP Proposal _ FY 2026-27'!X59</f>
        <v>0</v>
      </c>
      <c r="G59" s="998">
        <f>'PIP Proposal _ FY 2026-27'!F59</f>
        <v>0</v>
      </c>
      <c r="H59" s="998">
        <f>'PIP Proposal _ FY 2026-27'!J59</f>
        <v>0</v>
      </c>
      <c r="I59" s="998">
        <f>'PIP Proposal _ FY 2026-27'!L59</f>
        <v>0</v>
      </c>
      <c r="J59" s="998">
        <f>'PIP Proposal _ FY 2026-27'!P59</f>
        <v>0</v>
      </c>
      <c r="K59" s="998">
        <f>'PIP Proposal _ FY 2026-27'!R59</f>
        <v>0</v>
      </c>
      <c r="L59" s="998">
        <f>'PIP Proposal _ FY 2026-27'!T59</f>
        <v>0</v>
      </c>
      <c r="M59" s="998">
        <f>'PIP Proposal _ FY 2026-27'!V59</f>
        <v>0</v>
      </c>
      <c r="N59" s="999">
        <f t="shared" si="0"/>
        <v>0</v>
      </c>
      <c r="O59" s="924">
        <f t="shared" si="1"/>
        <v>0</v>
      </c>
    </row>
    <row r="60" spans="1:15">
      <c r="A60" s="4008"/>
      <c r="B60" s="4010"/>
      <c r="C60" s="4010"/>
      <c r="D60" s="1849">
        <v>54</v>
      </c>
      <c r="E60" s="1000" t="s">
        <v>58</v>
      </c>
      <c r="F60" s="998">
        <f>'PIP Proposal _ FY 2026-27'!X60</f>
        <v>60</v>
      </c>
      <c r="G60" s="998">
        <f>'PIP Proposal _ FY 2026-27'!F60</f>
        <v>0</v>
      </c>
      <c r="H60" s="998">
        <f>'PIP Proposal _ FY 2026-27'!J60</f>
        <v>0</v>
      </c>
      <c r="I60" s="998">
        <f>'PIP Proposal _ FY 2026-27'!L60</f>
        <v>0</v>
      </c>
      <c r="J60" s="998">
        <f>'PIP Proposal _ FY 2026-27'!P60</f>
        <v>0</v>
      </c>
      <c r="K60" s="998">
        <f>'PIP Proposal _ FY 2026-27'!R60</f>
        <v>0</v>
      </c>
      <c r="L60" s="998">
        <f>'PIP Proposal _ FY 2026-27'!T60</f>
        <v>60</v>
      </c>
      <c r="M60" s="998">
        <f>'PIP Proposal _ FY 2026-27'!V60</f>
        <v>0</v>
      </c>
      <c r="N60" s="999">
        <f t="shared" si="0"/>
        <v>60</v>
      </c>
      <c r="O60" s="924">
        <f t="shared" si="1"/>
        <v>0</v>
      </c>
    </row>
    <row r="61" spans="1:15">
      <c r="A61" s="4008"/>
      <c r="B61" s="4010"/>
      <c r="C61" s="4010"/>
      <c r="D61" s="1849">
        <v>55</v>
      </c>
      <c r="E61" s="1000" t="s">
        <v>59</v>
      </c>
      <c r="F61" s="998">
        <f>'PIP Proposal _ FY 2026-27'!X61</f>
        <v>0</v>
      </c>
      <c r="G61" s="998">
        <f>'PIP Proposal _ FY 2026-27'!F61</f>
        <v>0</v>
      </c>
      <c r="H61" s="998">
        <f>'PIP Proposal _ FY 2026-27'!J61</f>
        <v>0</v>
      </c>
      <c r="I61" s="998">
        <f>'PIP Proposal _ FY 2026-27'!L61</f>
        <v>0</v>
      </c>
      <c r="J61" s="998">
        <f>'PIP Proposal _ FY 2026-27'!P61</f>
        <v>0</v>
      </c>
      <c r="K61" s="998">
        <f>'PIP Proposal _ FY 2026-27'!R61</f>
        <v>0</v>
      </c>
      <c r="L61" s="998">
        <f>'PIP Proposal _ FY 2026-27'!T61</f>
        <v>0</v>
      </c>
      <c r="M61" s="998">
        <f>'PIP Proposal _ FY 2026-27'!V61</f>
        <v>0</v>
      </c>
      <c r="N61" s="999">
        <f t="shared" si="0"/>
        <v>0</v>
      </c>
      <c r="O61" s="924">
        <f t="shared" si="1"/>
        <v>0</v>
      </c>
    </row>
    <row r="62" spans="1:15">
      <c r="A62" s="4008"/>
      <c r="B62" s="4010"/>
      <c r="C62" s="4010"/>
      <c r="D62" s="1849">
        <v>56</v>
      </c>
      <c r="E62" s="1000" t="s">
        <v>60</v>
      </c>
      <c r="F62" s="998">
        <f>'PIP Proposal _ FY 2026-27'!X62</f>
        <v>0</v>
      </c>
      <c r="G62" s="998">
        <f>'PIP Proposal _ FY 2026-27'!F62</f>
        <v>0</v>
      </c>
      <c r="H62" s="998">
        <f>'PIP Proposal _ FY 2026-27'!J62</f>
        <v>0</v>
      </c>
      <c r="I62" s="998">
        <f>'PIP Proposal _ FY 2026-27'!L62</f>
        <v>0</v>
      </c>
      <c r="J62" s="998">
        <f>'PIP Proposal _ FY 2026-27'!P62</f>
        <v>0</v>
      </c>
      <c r="K62" s="998">
        <f>'PIP Proposal _ FY 2026-27'!R62</f>
        <v>0</v>
      </c>
      <c r="L62" s="998">
        <f>'PIP Proposal _ FY 2026-27'!T62</f>
        <v>0</v>
      </c>
      <c r="M62" s="998">
        <f>'PIP Proposal _ FY 2026-27'!V62</f>
        <v>0</v>
      </c>
      <c r="N62" s="999">
        <f t="shared" si="0"/>
        <v>0</v>
      </c>
      <c r="O62" s="924">
        <f t="shared" si="1"/>
        <v>0</v>
      </c>
    </row>
    <row r="63" spans="1:15">
      <c r="A63" s="4008"/>
      <c r="B63" s="4010"/>
      <c r="C63" s="4010"/>
      <c r="D63" s="1849">
        <v>57</v>
      </c>
      <c r="E63" s="1000" t="s">
        <v>61</v>
      </c>
      <c r="F63" s="998">
        <f>'PIP Proposal _ FY 2026-27'!X63</f>
        <v>23.78</v>
      </c>
      <c r="G63" s="998">
        <f>'PIP Proposal _ FY 2026-27'!F63</f>
        <v>0</v>
      </c>
      <c r="H63" s="998">
        <f>'PIP Proposal _ FY 2026-27'!J63</f>
        <v>0</v>
      </c>
      <c r="I63" s="998">
        <f>'PIP Proposal _ FY 2026-27'!L63</f>
        <v>23.78</v>
      </c>
      <c r="J63" s="998">
        <f>'PIP Proposal _ FY 2026-27'!P63</f>
        <v>0</v>
      </c>
      <c r="K63" s="998">
        <f>'PIP Proposal _ FY 2026-27'!R63</f>
        <v>0</v>
      </c>
      <c r="L63" s="998">
        <f>'PIP Proposal _ FY 2026-27'!T63</f>
        <v>0</v>
      </c>
      <c r="M63" s="998">
        <f>'PIP Proposal _ FY 2026-27'!V63</f>
        <v>0</v>
      </c>
      <c r="N63" s="999">
        <f t="shared" si="0"/>
        <v>23.78</v>
      </c>
      <c r="O63" s="924">
        <f t="shared" si="1"/>
        <v>0</v>
      </c>
    </row>
    <row r="64" spans="1:15">
      <c r="A64" s="4008"/>
      <c r="B64" s="4010"/>
      <c r="C64" s="4010"/>
      <c r="D64" s="1849">
        <v>58</v>
      </c>
      <c r="E64" s="1000" t="s">
        <v>62</v>
      </c>
      <c r="F64" s="998">
        <f>'PIP Proposal _ FY 2026-27'!X64</f>
        <v>0</v>
      </c>
      <c r="G64" s="998">
        <f>'PIP Proposal _ FY 2026-27'!F64</f>
        <v>0</v>
      </c>
      <c r="H64" s="998">
        <f>'PIP Proposal _ FY 2026-27'!J64</f>
        <v>0</v>
      </c>
      <c r="I64" s="998">
        <f>'PIP Proposal _ FY 2026-27'!L64</f>
        <v>0</v>
      </c>
      <c r="J64" s="998">
        <f>'PIP Proposal _ FY 2026-27'!P64</f>
        <v>0</v>
      </c>
      <c r="K64" s="998">
        <f>'PIP Proposal _ FY 2026-27'!R64</f>
        <v>0</v>
      </c>
      <c r="L64" s="998">
        <f>'PIP Proposal _ FY 2026-27'!T64</f>
        <v>0</v>
      </c>
      <c r="M64" s="998">
        <f>'PIP Proposal _ FY 2026-27'!V64</f>
        <v>0</v>
      </c>
      <c r="N64" s="999">
        <f t="shared" si="0"/>
        <v>0</v>
      </c>
      <c r="O64" s="924">
        <f t="shared" si="1"/>
        <v>0</v>
      </c>
    </row>
    <row r="65" spans="1:15">
      <c r="A65" s="4008"/>
      <c r="B65" s="4010"/>
      <c r="C65" s="4010"/>
      <c r="D65" s="1849">
        <v>59</v>
      </c>
      <c r="E65" s="1000" t="s">
        <v>63</v>
      </c>
      <c r="F65" s="998">
        <f>'PIP Proposal _ FY 2026-27'!X65</f>
        <v>0</v>
      </c>
      <c r="G65" s="998">
        <f>'PIP Proposal _ FY 2026-27'!F65</f>
        <v>0</v>
      </c>
      <c r="H65" s="998">
        <f>'PIP Proposal _ FY 2026-27'!J65</f>
        <v>0</v>
      </c>
      <c r="I65" s="998">
        <f>'PIP Proposal _ FY 2026-27'!L65</f>
        <v>0</v>
      </c>
      <c r="J65" s="998">
        <f>'PIP Proposal _ FY 2026-27'!P65</f>
        <v>0</v>
      </c>
      <c r="K65" s="998">
        <f>'PIP Proposal _ FY 2026-27'!R65</f>
        <v>0</v>
      </c>
      <c r="L65" s="998">
        <f>'PIP Proposal _ FY 2026-27'!T65</f>
        <v>0</v>
      </c>
      <c r="M65" s="998">
        <f>'PIP Proposal _ FY 2026-27'!V65</f>
        <v>0</v>
      </c>
      <c r="N65" s="999">
        <f t="shared" si="0"/>
        <v>0</v>
      </c>
      <c r="O65" s="924">
        <f t="shared" si="1"/>
        <v>0</v>
      </c>
    </row>
    <row r="66" spans="1:15">
      <c r="A66" s="4008"/>
      <c r="B66" s="4010"/>
      <c r="C66" s="4010"/>
      <c r="D66" s="1849">
        <v>60</v>
      </c>
      <c r="E66" s="1000" t="s">
        <v>64</v>
      </c>
      <c r="F66" s="998">
        <f>'PIP Proposal _ FY 2026-27'!X66</f>
        <v>0</v>
      </c>
      <c r="G66" s="998">
        <f>'PIP Proposal _ FY 2026-27'!F66</f>
        <v>0</v>
      </c>
      <c r="H66" s="998">
        <f>'PIP Proposal _ FY 2026-27'!J66</f>
        <v>0</v>
      </c>
      <c r="I66" s="998">
        <f>'PIP Proposal _ FY 2026-27'!L66</f>
        <v>0</v>
      </c>
      <c r="J66" s="998">
        <f>'PIP Proposal _ FY 2026-27'!P66</f>
        <v>0</v>
      </c>
      <c r="K66" s="998">
        <f>'PIP Proposal _ FY 2026-27'!R66</f>
        <v>0</v>
      </c>
      <c r="L66" s="998">
        <f>'PIP Proposal _ FY 2026-27'!T66</f>
        <v>0</v>
      </c>
      <c r="M66" s="998">
        <f>'PIP Proposal _ FY 2026-27'!V66</f>
        <v>0</v>
      </c>
      <c r="N66" s="999">
        <f t="shared" si="0"/>
        <v>0</v>
      </c>
      <c r="O66" s="924">
        <f t="shared" si="1"/>
        <v>0</v>
      </c>
    </row>
    <row r="67" spans="1:15">
      <c r="A67" s="4008"/>
      <c r="B67" s="4010"/>
      <c r="C67" s="4010"/>
      <c r="D67" s="1849">
        <v>61</v>
      </c>
      <c r="E67" s="1000" t="s">
        <v>22</v>
      </c>
      <c r="F67" s="1002"/>
      <c r="G67" s="1002"/>
      <c r="H67" s="1002"/>
      <c r="I67" s="1002"/>
      <c r="J67" s="1002"/>
      <c r="K67" s="1002"/>
      <c r="L67" s="1002"/>
      <c r="M67" s="1002"/>
      <c r="N67" s="1003">
        <f t="shared" si="0"/>
        <v>0</v>
      </c>
      <c r="O67" s="924">
        <f t="shared" si="1"/>
        <v>0</v>
      </c>
    </row>
    <row r="68" spans="1:15" ht="75">
      <c r="A68" s="4008"/>
      <c r="B68" s="1849" t="s">
        <v>65</v>
      </c>
      <c r="C68" s="1850" t="s">
        <v>66</v>
      </c>
      <c r="D68" s="1849">
        <v>62</v>
      </c>
      <c r="E68" s="1000" t="s">
        <v>67</v>
      </c>
      <c r="F68" s="998">
        <f>'PIP Proposal _ FY 2026-27'!X68</f>
        <v>0.5</v>
      </c>
      <c r="G68" s="998">
        <f>'PIP Proposal _ FY 2026-27'!F68</f>
        <v>0</v>
      </c>
      <c r="H68" s="998">
        <f>'PIP Proposal _ FY 2026-27'!J68</f>
        <v>0</v>
      </c>
      <c r="I68" s="998">
        <f>'PIP Proposal _ FY 2026-27'!L68</f>
        <v>0</v>
      </c>
      <c r="J68" s="998">
        <f>'PIP Proposal _ FY 2026-27'!P68</f>
        <v>0</v>
      </c>
      <c r="K68" s="998">
        <f>'PIP Proposal _ FY 2026-27'!R68</f>
        <v>0</v>
      </c>
      <c r="L68" s="998">
        <f>'PIP Proposal _ FY 2026-27'!T68</f>
        <v>0</v>
      </c>
      <c r="M68" s="998">
        <f>'PIP Proposal _ FY 2026-27'!V68</f>
        <v>0.5</v>
      </c>
      <c r="N68" s="999">
        <f t="shared" si="0"/>
        <v>0.5</v>
      </c>
      <c r="O68" s="924">
        <f t="shared" si="1"/>
        <v>0</v>
      </c>
    </row>
    <row r="69" spans="1:15">
      <c r="A69" s="4008"/>
      <c r="B69" s="4013" t="s">
        <v>68</v>
      </c>
      <c r="C69" s="4013"/>
      <c r="D69" s="4013"/>
      <c r="E69" s="1005"/>
      <c r="F69" s="1999">
        <f>SUM(F7:F68)</f>
        <v>1532.8584624999999</v>
      </c>
      <c r="G69" s="1999">
        <f t="shared" ref="G69:N69" si="2">SUM(G7:G68)</f>
        <v>520.43599999999992</v>
      </c>
      <c r="H69" s="1999">
        <f t="shared" si="2"/>
        <v>0</v>
      </c>
      <c r="I69" s="1999">
        <f t="shared" si="2"/>
        <v>58.68</v>
      </c>
      <c r="J69" s="1999">
        <f t="shared" si="2"/>
        <v>0.3548</v>
      </c>
      <c r="K69" s="1999">
        <f t="shared" si="2"/>
        <v>61.561</v>
      </c>
      <c r="L69" s="1999">
        <f t="shared" si="2"/>
        <v>890.39466249999998</v>
      </c>
      <c r="M69" s="1999">
        <f t="shared" si="2"/>
        <v>1.4319999999999999</v>
      </c>
      <c r="N69" s="1999">
        <f t="shared" si="2"/>
        <v>1532.8584624999999</v>
      </c>
      <c r="O69" s="924">
        <f t="shared" si="1"/>
        <v>0</v>
      </c>
    </row>
    <row r="70" spans="1:15" ht="45">
      <c r="A70" s="4008" t="s">
        <v>69</v>
      </c>
      <c r="B70" s="1849" t="s">
        <v>70</v>
      </c>
      <c r="C70" s="1849" t="s">
        <v>71</v>
      </c>
      <c r="D70" s="1849">
        <v>63</v>
      </c>
      <c r="E70" s="1000" t="s">
        <v>72</v>
      </c>
      <c r="F70" s="998">
        <f>'PIP Proposal _ FY 2026-27'!X70</f>
        <v>0</v>
      </c>
      <c r="G70" s="998">
        <f>'PIP Proposal _ FY 2026-27'!F70</f>
        <v>0</v>
      </c>
      <c r="H70" s="998">
        <f>'PIP Proposal _ FY 2026-27'!J70</f>
        <v>0</v>
      </c>
      <c r="I70" s="998">
        <f>'PIP Proposal _ FY 2026-27'!L70</f>
        <v>0</v>
      </c>
      <c r="J70" s="998">
        <f>'PIP Proposal _ FY 2026-27'!P70</f>
        <v>0</v>
      </c>
      <c r="K70" s="998">
        <f>'PIP Proposal _ FY 2026-27'!R70</f>
        <v>0</v>
      </c>
      <c r="L70" s="998">
        <f>'PIP Proposal _ FY 2026-27'!T70</f>
        <v>0</v>
      </c>
      <c r="M70" s="998">
        <f>'PIP Proposal _ FY 2026-27'!V70</f>
        <v>0</v>
      </c>
      <c r="N70" s="999">
        <f t="shared" si="0"/>
        <v>0</v>
      </c>
      <c r="O70" s="924">
        <f t="shared" si="1"/>
        <v>0</v>
      </c>
    </row>
    <row r="71" spans="1:15">
      <c r="A71" s="4008"/>
      <c r="B71" s="4009" t="s">
        <v>73</v>
      </c>
      <c r="C71" s="4009" t="s">
        <v>74</v>
      </c>
      <c r="D71" s="1849">
        <v>64</v>
      </c>
      <c r="E71" s="1000" t="s">
        <v>75</v>
      </c>
      <c r="F71" s="998">
        <f>'PIP Proposal _ FY 2026-27'!X71</f>
        <v>30.880000000000003</v>
      </c>
      <c r="G71" s="998">
        <f>'PIP Proposal _ FY 2026-27'!F71</f>
        <v>0</v>
      </c>
      <c r="H71" s="998">
        <f>'PIP Proposal _ FY 2026-27'!J71</f>
        <v>0</v>
      </c>
      <c r="I71" s="998">
        <f>'PIP Proposal _ FY 2026-27'!L71</f>
        <v>0</v>
      </c>
      <c r="J71" s="998">
        <f>'PIP Proposal _ FY 2026-27'!P71</f>
        <v>0</v>
      </c>
      <c r="K71" s="998">
        <f>'PIP Proposal _ FY 2026-27'!R71</f>
        <v>0</v>
      </c>
      <c r="L71" s="998">
        <f>'PIP Proposal _ FY 2026-27'!T71</f>
        <v>7.36</v>
      </c>
      <c r="M71" s="998">
        <f>'PIP Proposal _ FY 2026-27'!V71</f>
        <v>23.520000000000003</v>
      </c>
      <c r="N71" s="999">
        <f t="shared" si="0"/>
        <v>30.880000000000003</v>
      </c>
      <c r="O71" s="924">
        <f t="shared" si="1"/>
        <v>0</v>
      </c>
    </row>
    <row r="72" spans="1:15">
      <c r="A72" s="4008"/>
      <c r="B72" s="4010"/>
      <c r="C72" s="4010"/>
      <c r="D72" s="1849">
        <v>65</v>
      </c>
      <c r="E72" s="1000" t="s">
        <v>76</v>
      </c>
      <c r="F72" s="998">
        <f>'PIP Proposal _ FY 2026-27'!X72</f>
        <v>0</v>
      </c>
      <c r="G72" s="998">
        <f>'PIP Proposal _ FY 2026-27'!F72</f>
        <v>0</v>
      </c>
      <c r="H72" s="998">
        <f>'PIP Proposal _ FY 2026-27'!J72</f>
        <v>0</v>
      </c>
      <c r="I72" s="998">
        <f>'PIP Proposal _ FY 2026-27'!L72</f>
        <v>0</v>
      </c>
      <c r="J72" s="998">
        <f>'PIP Proposal _ FY 2026-27'!P72</f>
        <v>0</v>
      </c>
      <c r="K72" s="998">
        <f>'PIP Proposal _ FY 2026-27'!R72</f>
        <v>0</v>
      </c>
      <c r="L72" s="998">
        <f>'PIP Proposal _ FY 2026-27'!T72</f>
        <v>0</v>
      </c>
      <c r="M72" s="998">
        <f>'PIP Proposal _ FY 2026-27'!V72</f>
        <v>0</v>
      </c>
      <c r="N72" s="999">
        <f t="shared" ref="N72:N134" si="3">SUM(G72:M72)</f>
        <v>0</v>
      </c>
      <c r="O72" s="924">
        <f t="shared" ref="O72:O135" si="4">N72-F72</f>
        <v>0</v>
      </c>
    </row>
    <row r="73" spans="1:15">
      <c r="A73" s="4008"/>
      <c r="B73" s="4010"/>
      <c r="C73" s="4010"/>
      <c r="D73" s="1849">
        <v>66</v>
      </c>
      <c r="E73" s="1000" t="s">
        <v>77</v>
      </c>
      <c r="F73" s="998">
        <f>'PIP Proposal _ FY 2026-27'!X73</f>
        <v>0.45</v>
      </c>
      <c r="G73" s="998">
        <f>'PIP Proposal _ FY 2026-27'!F73</f>
        <v>0</v>
      </c>
      <c r="H73" s="998">
        <f>'PIP Proposal _ FY 2026-27'!J73</f>
        <v>0</v>
      </c>
      <c r="I73" s="998">
        <f>'PIP Proposal _ FY 2026-27'!L73</f>
        <v>0</v>
      </c>
      <c r="J73" s="998">
        <f>'PIP Proposal _ FY 2026-27'!P73</f>
        <v>0</v>
      </c>
      <c r="K73" s="998">
        <f>'PIP Proposal _ FY 2026-27'!R73</f>
        <v>0</v>
      </c>
      <c r="L73" s="998">
        <f>'PIP Proposal _ FY 2026-27'!T73</f>
        <v>0.45</v>
      </c>
      <c r="M73" s="998">
        <f>'PIP Proposal _ FY 2026-27'!V73</f>
        <v>0</v>
      </c>
      <c r="N73" s="999">
        <f t="shared" si="3"/>
        <v>0.45</v>
      </c>
      <c r="O73" s="924">
        <f t="shared" si="4"/>
        <v>0</v>
      </c>
    </row>
    <row r="74" spans="1:15">
      <c r="A74" s="4008"/>
      <c r="B74" s="4010"/>
      <c r="C74" s="4010"/>
      <c r="D74" s="1849">
        <v>67</v>
      </c>
      <c r="E74" s="1000" t="s">
        <v>78</v>
      </c>
      <c r="F74" s="998">
        <f>'PIP Proposal _ FY 2026-27'!X74</f>
        <v>8.3580000000000005</v>
      </c>
      <c r="G74" s="998">
        <f>'PIP Proposal _ FY 2026-27'!F74</f>
        <v>0</v>
      </c>
      <c r="H74" s="998">
        <f>'PIP Proposal _ FY 2026-27'!J74</f>
        <v>0</v>
      </c>
      <c r="I74" s="998">
        <f>'PIP Proposal _ FY 2026-27'!L74</f>
        <v>0</v>
      </c>
      <c r="J74" s="998">
        <f>'PIP Proposal _ FY 2026-27'!P74</f>
        <v>0</v>
      </c>
      <c r="K74" s="998">
        <f>'PIP Proposal _ FY 2026-27'!R74</f>
        <v>0</v>
      </c>
      <c r="L74" s="998">
        <f>'PIP Proposal _ FY 2026-27'!T74</f>
        <v>7.3579999999999997</v>
      </c>
      <c r="M74" s="998">
        <f>'PIP Proposal _ FY 2026-27'!V74</f>
        <v>1</v>
      </c>
      <c r="N74" s="999">
        <f t="shared" si="3"/>
        <v>8.3580000000000005</v>
      </c>
      <c r="O74" s="924">
        <f t="shared" si="4"/>
        <v>0</v>
      </c>
    </row>
    <row r="75" spans="1:15">
      <c r="A75" s="4008"/>
      <c r="B75" s="4010"/>
      <c r="C75" s="4010"/>
      <c r="D75" s="1849">
        <v>68</v>
      </c>
      <c r="E75" s="1000" t="s">
        <v>79</v>
      </c>
      <c r="F75" s="998">
        <f>'PIP Proposal _ FY 2026-27'!X75</f>
        <v>44.25</v>
      </c>
      <c r="G75" s="998">
        <f>'PIP Proposal _ FY 2026-27'!F75</f>
        <v>0</v>
      </c>
      <c r="H75" s="998">
        <f>'PIP Proposal _ FY 2026-27'!J75</f>
        <v>0</v>
      </c>
      <c r="I75" s="998">
        <f>'PIP Proposal _ FY 2026-27'!L75</f>
        <v>0</v>
      </c>
      <c r="J75" s="998">
        <f>'PIP Proposal _ FY 2026-27'!P75</f>
        <v>0</v>
      </c>
      <c r="K75" s="998">
        <f>'PIP Proposal _ FY 2026-27'!R75</f>
        <v>0</v>
      </c>
      <c r="L75" s="998">
        <f>'PIP Proposal _ FY 2026-27'!T75</f>
        <v>26.08</v>
      </c>
      <c r="M75" s="998">
        <f>'PIP Proposal _ FY 2026-27'!V75</f>
        <v>18.169999999999998</v>
      </c>
      <c r="N75" s="999">
        <f t="shared" si="3"/>
        <v>44.25</v>
      </c>
      <c r="O75" s="924">
        <f t="shared" si="4"/>
        <v>0</v>
      </c>
    </row>
    <row r="76" spans="1:15">
      <c r="A76" s="4008"/>
      <c r="B76" s="4009" t="s">
        <v>80</v>
      </c>
      <c r="C76" s="4009" t="s">
        <v>81</v>
      </c>
      <c r="D76" s="1849">
        <v>69</v>
      </c>
      <c r="E76" s="1000" t="s">
        <v>323</v>
      </c>
      <c r="F76" s="998">
        <f>'PIP Proposal _ FY 2026-27'!X76</f>
        <v>52.056200000000011</v>
      </c>
      <c r="G76" s="998">
        <f>'PIP Proposal _ FY 2026-27'!F76</f>
        <v>0</v>
      </c>
      <c r="H76" s="998">
        <f>'PIP Proposal _ FY 2026-27'!J76</f>
        <v>0</v>
      </c>
      <c r="I76" s="998">
        <f>'PIP Proposal _ FY 2026-27'!L76</f>
        <v>0</v>
      </c>
      <c r="J76" s="998">
        <f>'PIP Proposal _ FY 2026-27'!P76</f>
        <v>2.6349999999999998</v>
      </c>
      <c r="K76" s="998">
        <f>'PIP Proposal _ FY 2026-27'!R76</f>
        <v>0</v>
      </c>
      <c r="L76" s="998">
        <f>'PIP Proposal _ FY 2026-27'!T76</f>
        <v>49.421200000000013</v>
      </c>
      <c r="M76" s="998">
        <f>'PIP Proposal _ FY 2026-27'!V76</f>
        <v>0</v>
      </c>
      <c r="N76" s="999">
        <f t="shared" si="3"/>
        <v>52.056200000000011</v>
      </c>
      <c r="O76" s="924">
        <f t="shared" si="4"/>
        <v>0</v>
      </c>
    </row>
    <row r="77" spans="1:15">
      <c r="A77" s="4008"/>
      <c r="B77" s="4009"/>
      <c r="C77" s="4009"/>
      <c r="D77" s="1849">
        <v>70</v>
      </c>
      <c r="E77" s="1000" t="s">
        <v>324</v>
      </c>
      <c r="F77" s="998">
        <f>'PIP Proposal _ FY 2026-27'!X77</f>
        <v>6.59</v>
      </c>
      <c r="G77" s="998">
        <f>'PIP Proposal _ FY 2026-27'!F77</f>
        <v>0.84</v>
      </c>
      <c r="H77" s="998">
        <f>'PIP Proposal _ FY 2026-27'!J77</f>
        <v>0</v>
      </c>
      <c r="I77" s="998">
        <f>'PIP Proposal _ FY 2026-27'!L77</f>
        <v>0</v>
      </c>
      <c r="J77" s="998">
        <f>'PIP Proposal _ FY 2026-27'!P77</f>
        <v>0</v>
      </c>
      <c r="K77" s="998">
        <f>'PIP Proposal _ FY 2026-27'!R77</f>
        <v>5.3</v>
      </c>
      <c r="L77" s="998">
        <f>'PIP Proposal _ FY 2026-27'!T77</f>
        <v>0.45000000000000007</v>
      </c>
      <c r="M77" s="998">
        <f>'PIP Proposal _ FY 2026-27'!V77</f>
        <v>0</v>
      </c>
      <c r="N77" s="999">
        <f t="shared" si="3"/>
        <v>6.59</v>
      </c>
      <c r="O77" s="924">
        <f t="shared" si="4"/>
        <v>0</v>
      </c>
    </row>
    <row r="78" spans="1:15">
      <c r="A78" s="4008"/>
      <c r="B78" s="4009"/>
      <c r="C78" s="4009"/>
      <c r="D78" s="1849">
        <v>71</v>
      </c>
      <c r="E78" s="1000" t="s">
        <v>82</v>
      </c>
      <c r="F78" s="998">
        <f>'PIP Proposal _ FY 2026-27'!X78</f>
        <v>0</v>
      </c>
      <c r="G78" s="998">
        <f>'PIP Proposal _ FY 2026-27'!F78</f>
        <v>0</v>
      </c>
      <c r="H78" s="998">
        <f>'PIP Proposal _ FY 2026-27'!J78</f>
        <v>0</v>
      </c>
      <c r="I78" s="998">
        <f>'PIP Proposal _ FY 2026-27'!L78</f>
        <v>0</v>
      </c>
      <c r="J78" s="998">
        <f>'PIP Proposal _ FY 2026-27'!P78</f>
        <v>0</v>
      </c>
      <c r="K78" s="998">
        <f>'PIP Proposal _ FY 2026-27'!R78</f>
        <v>0</v>
      </c>
      <c r="L78" s="998">
        <f>'PIP Proposal _ FY 2026-27'!T78</f>
        <v>0</v>
      </c>
      <c r="M78" s="998">
        <f>'PIP Proposal _ FY 2026-27'!V78</f>
        <v>0</v>
      </c>
      <c r="N78" s="999">
        <f t="shared" si="3"/>
        <v>0</v>
      </c>
      <c r="O78" s="924">
        <f t="shared" si="4"/>
        <v>0</v>
      </c>
    </row>
    <row r="79" spans="1:15">
      <c r="A79" s="4008"/>
      <c r="B79" s="4009"/>
      <c r="C79" s="4009"/>
      <c r="D79" s="1849">
        <v>72</v>
      </c>
      <c r="E79" s="1000" t="s">
        <v>83</v>
      </c>
      <c r="F79" s="998">
        <f>'PIP Proposal _ FY 2026-27'!X79</f>
        <v>0</v>
      </c>
      <c r="G79" s="998">
        <f>'PIP Proposal _ FY 2026-27'!F79</f>
        <v>0</v>
      </c>
      <c r="H79" s="998">
        <f>'PIP Proposal _ FY 2026-27'!J79</f>
        <v>0</v>
      </c>
      <c r="I79" s="998">
        <f>'PIP Proposal _ FY 2026-27'!L79</f>
        <v>0</v>
      </c>
      <c r="J79" s="998">
        <f>'PIP Proposal _ FY 2026-27'!P79</f>
        <v>0</v>
      </c>
      <c r="K79" s="998">
        <f>'PIP Proposal _ FY 2026-27'!R79</f>
        <v>0</v>
      </c>
      <c r="L79" s="998">
        <f>'PIP Proposal _ FY 2026-27'!T79</f>
        <v>0</v>
      </c>
      <c r="M79" s="998">
        <f>'PIP Proposal _ FY 2026-27'!V79</f>
        <v>0</v>
      </c>
      <c r="N79" s="999">
        <f t="shared" si="3"/>
        <v>0</v>
      </c>
      <c r="O79" s="924">
        <f t="shared" si="4"/>
        <v>0</v>
      </c>
    </row>
    <row r="80" spans="1:15">
      <c r="A80" s="4008"/>
      <c r="B80" s="4011" t="s">
        <v>84</v>
      </c>
      <c r="C80" s="4011" t="s">
        <v>85</v>
      </c>
      <c r="D80" s="1849">
        <v>73</v>
      </c>
      <c r="E80" s="1000" t="s">
        <v>86</v>
      </c>
      <c r="F80" s="998">
        <f>'PIP Proposal _ FY 2026-27'!X80</f>
        <v>104.2831</v>
      </c>
      <c r="G80" s="998">
        <f>'PIP Proposal _ FY 2026-27'!F80</f>
        <v>43.404000000000003</v>
      </c>
      <c r="H80" s="998">
        <f>'PIP Proposal _ FY 2026-27'!J80</f>
        <v>0</v>
      </c>
      <c r="I80" s="998">
        <f>'PIP Proposal _ FY 2026-27'!L80</f>
        <v>11.3375</v>
      </c>
      <c r="J80" s="998">
        <f>'PIP Proposal _ FY 2026-27'!P80</f>
        <v>0</v>
      </c>
      <c r="K80" s="998">
        <f>'PIP Proposal _ FY 2026-27'!R80</f>
        <v>43.399200000000008</v>
      </c>
      <c r="L80" s="998">
        <f>'PIP Proposal _ FY 2026-27'!T80</f>
        <v>4.8224</v>
      </c>
      <c r="M80" s="998">
        <f>'PIP Proposal _ FY 2026-27'!V80</f>
        <v>1.3199999999999998</v>
      </c>
      <c r="N80" s="999">
        <f t="shared" si="3"/>
        <v>104.2831</v>
      </c>
      <c r="O80" s="924">
        <f t="shared" si="4"/>
        <v>0</v>
      </c>
    </row>
    <row r="81" spans="1:15">
      <c r="A81" s="4008"/>
      <c r="B81" s="4011"/>
      <c r="C81" s="4011"/>
      <c r="D81" s="1849">
        <v>74</v>
      </c>
      <c r="E81" s="1000" t="s">
        <v>87</v>
      </c>
      <c r="F81" s="998">
        <f>'PIP Proposal _ FY 2026-27'!X81</f>
        <v>344.56199999999995</v>
      </c>
      <c r="G81" s="998">
        <f>'PIP Proposal _ FY 2026-27'!F81</f>
        <v>344.56199999999995</v>
      </c>
      <c r="H81" s="998">
        <f>'PIP Proposal _ FY 2026-27'!J81</f>
        <v>0</v>
      </c>
      <c r="I81" s="998">
        <f>'PIP Proposal _ FY 2026-27'!L81</f>
        <v>0</v>
      </c>
      <c r="J81" s="998">
        <f>'PIP Proposal _ FY 2026-27'!P81</f>
        <v>0</v>
      </c>
      <c r="K81" s="998">
        <f>'PIP Proposal _ FY 2026-27'!R81</f>
        <v>0</v>
      </c>
      <c r="L81" s="998">
        <f>'PIP Proposal _ FY 2026-27'!T81</f>
        <v>0</v>
      </c>
      <c r="M81" s="998">
        <f>'PIP Proposal _ FY 2026-27'!V81</f>
        <v>0</v>
      </c>
      <c r="N81" s="999">
        <f t="shared" si="3"/>
        <v>344.56199999999995</v>
      </c>
      <c r="O81" s="924">
        <f t="shared" si="4"/>
        <v>0</v>
      </c>
    </row>
    <row r="82" spans="1:15">
      <c r="A82" s="4008"/>
      <c r="B82" s="4011"/>
      <c r="C82" s="4011"/>
      <c r="D82" s="1849">
        <v>75</v>
      </c>
      <c r="E82" s="1000" t="s">
        <v>88</v>
      </c>
      <c r="F82" s="998">
        <f>'PIP Proposal _ FY 2026-27'!X82</f>
        <v>285.79249999999996</v>
      </c>
      <c r="G82" s="998">
        <f>'PIP Proposal _ FY 2026-27'!F82</f>
        <v>13.2</v>
      </c>
      <c r="H82" s="998">
        <f>'PIP Proposal _ FY 2026-27'!J82</f>
        <v>0</v>
      </c>
      <c r="I82" s="998">
        <f>'PIP Proposal _ FY 2026-27'!L82</f>
        <v>0</v>
      </c>
      <c r="J82" s="998">
        <f>'PIP Proposal _ FY 2026-27'!P82</f>
        <v>0</v>
      </c>
      <c r="K82" s="998">
        <f>'PIP Proposal _ FY 2026-27'!R82</f>
        <v>0</v>
      </c>
      <c r="L82" s="998">
        <f>'PIP Proposal _ FY 2026-27'!T82</f>
        <v>272.59249999999997</v>
      </c>
      <c r="M82" s="998">
        <f>'PIP Proposal _ FY 2026-27'!V82</f>
        <v>0</v>
      </c>
      <c r="N82" s="999">
        <f t="shared" si="3"/>
        <v>285.79249999999996</v>
      </c>
      <c r="O82" s="924">
        <f t="shared" si="4"/>
        <v>0</v>
      </c>
    </row>
    <row r="83" spans="1:15">
      <c r="A83" s="4008"/>
      <c r="B83" s="4011"/>
      <c r="C83" s="4011"/>
      <c r="D83" s="1849">
        <v>76</v>
      </c>
      <c r="E83" s="1000" t="s">
        <v>89</v>
      </c>
      <c r="F83" s="998">
        <f>'PIP Proposal _ FY 2026-27'!X83</f>
        <v>1.6919999999999999</v>
      </c>
      <c r="G83" s="998">
        <f>'PIP Proposal _ FY 2026-27'!F83</f>
        <v>1.6919999999999999</v>
      </c>
      <c r="H83" s="998">
        <f>'PIP Proposal _ FY 2026-27'!J83</f>
        <v>0</v>
      </c>
      <c r="I83" s="998">
        <f>'PIP Proposal _ FY 2026-27'!L83</f>
        <v>0</v>
      </c>
      <c r="J83" s="998">
        <f>'PIP Proposal _ FY 2026-27'!P83</f>
        <v>0</v>
      </c>
      <c r="K83" s="998">
        <f>'PIP Proposal _ FY 2026-27'!R83</f>
        <v>0</v>
      </c>
      <c r="L83" s="998">
        <f>'PIP Proposal _ FY 2026-27'!T83</f>
        <v>0</v>
      </c>
      <c r="M83" s="998">
        <f>'PIP Proposal _ FY 2026-27'!V83</f>
        <v>0</v>
      </c>
      <c r="N83" s="999">
        <f t="shared" si="3"/>
        <v>1.6919999999999999</v>
      </c>
      <c r="O83" s="924">
        <f t="shared" si="4"/>
        <v>0</v>
      </c>
    </row>
    <row r="84" spans="1:15">
      <c r="A84" s="4008"/>
      <c r="B84" s="4011"/>
      <c r="C84" s="4011"/>
      <c r="D84" s="1849">
        <v>77</v>
      </c>
      <c r="E84" s="1000" t="s">
        <v>90</v>
      </c>
      <c r="F84" s="998">
        <f>'PIP Proposal _ FY 2026-27'!X84</f>
        <v>1.1880000000000002</v>
      </c>
      <c r="G84" s="998">
        <f>'PIP Proposal _ FY 2026-27'!F84</f>
        <v>0.57200000000000006</v>
      </c>
      <c r="H84" s="998">
        <f>'PIP Proposal _ FY 2026-27'!J84</f>
        <v>0</v>
      </c>
      <c r="I84" s="998">
        <f>'PIP Proposal _ FY 2026-27'!L84</f>
        <v>0</v>
      </c>
      <c r="J84" s="998">
        <f>'PIP Proposal _ FY 2026-27'!P84</f>
        <v>0</v>
      </c>
      <c r="K84" s="998">
        <f>'PIP Proposal _ FY 2026-27'!R84</f>
        <v>0</v>
      </c>
      <c r="L84" s="998">
        <f>'PIP Proposal _ FY 2026-27'!T84</f>
        <v>0.61599999999999999</v>
      </c>
      <c r="M84" s="998">
        <f>'PIP Proposal _ FY 2026-27'!V84</f>
        <v>0</v>
      </c>
      <c r="N84" s="999">
        <f t="shared" si="3"/>
        <v>1.1880000000000002</v>
      </c>
      <c r="O84" s="924">
        <f t="shared" si="4"/>
        <v>0</v>
      </c>
    </row>
    <row r="85" spans="1:15">
      <c r="A85" s="4008"/>
      <c r="B85" s="4011"/>
      <c r="C85" s="4011"/>
      <c r="D85" s="1849">
        <v>78</v>
      </c>
      <c r="E85" s="1000" t="s">
        <v>91</v>
      </c>
      <c r="F85" s="998">
        <f>'PIP Proposal _ FY 2026-27'!X85</f>
        <v>21.792000000000002</v>
      </c>
      <c r="G85" s="998">
        <f>'PIP Proposal _ FY 2026-27'!F85</f>
        <v>0</v>
      </c>
      <c r="H85" s="998">
        <f>'PIP Proposal _ FY 2026-27'!J85</f>
        <v>0</v>
      </c>
      <c r="I85" s="998">
        <f>'PIP Proposal _ FY 2026-27'!L85</f>
        <v>0</v>
      </c>
      <c r="J85" s="998">
        <f>'PIP Proposal _ FY 2026-27'!P85</f>
        <v>0</v>
      </c>
      <c r="K85" s="998">
        <f>'PIP Proposal _ FY 2026-27'!R85</f>
        <v>0</v>
      </c>
      <c r="L85" s="998">
        <f>'PIP Proposal _ FY 2026-27'!T85</f>
        <v>21.792000000000002</v>
      </c>
      <c r="M85" s="998">
        <f>'PIP Proposal _ FY 2026-27'!V85</f>
        <v>0</v>
      </c>
      <c r="N85" s="999">
        <f t="shared" si="3"/>
        <v>21.792000000000002</v>
      </c>
      <c r="O85" s="924">
        <f t="shared" si="4"/>
        <v>0</v>
      </c>
    </row>
    <row r="86" spans="1:15">
      <c r="A86" s="4008"/>
      <c r="B86" s="4011"/>
      <c r="C86" s="4011"/>
      <c r="D86" s="1849">
        <v>79</v>
      </c>
      <c r="E86" s="1000" t="s">
        <v>22</v>
      </c>
      <c r="F86" s="1002"/>
      <c r="G86" s="1002"/>
      <c r="H86" s="1002"/>
      <c r="I86" s="1002"/>
      <c r="J86" s="1002"/>
      <c r="K86" s="1002"/>
      <c r="L86" s="1002"/>
      <c r="M86" s="1002"/>
      <c r="N86" s="1003">
        <f t="shared" si="3"/>
        <v>0</v>
      </c>
      <c r="O86" s="924">
        <f t="shared" si="4"/>
        <v>0</v>
      </c>
    </row>
    <row r="87" spans="1:15">
      <c r="A87" s="4008"/>
      <c r="B87" s="4009" t="s">
        <v>92</v>
      </c>
      <c r="C87" s="4009" t="s">
        <v>93</v>
      </c>
      <c r="D87" s="1849">
        <v>80</v>
      </c>
      <c r="E87" s="1000" t="s">
        <v>94</v>
      </c>
      <c r="F87" s="998">
        <f>'PIP Proposal _ FY 2026-27'!X87</f>
        <v>0</v>
      </c>
      <c r="G87" s="998">
        <f>'PIP Proposal _ FY 2026-27'!F87</f>
        <v>0</v>
      </c>
      <c r="H87" s="998">
        <f>'PIP Proposal _ FY 2026-27'!J87</f>
        <v>0</v>
      </c>
      <c r="I87" s="998">
        <f>'PIP Proposal _ FY 2026-27'!L87</f>
        <v>0</v>
      </c>
      <c r="J87" s="998">
        <f>'PIP Proposal _ FY 2026-27'!P87</f>
        <v>0</v>
      </c>
      <c r="K87" s="998">
        <f>'PIP Proposal _ FY 2026-27'!R87</f>
        <v>0</v>
      </c>
      <c r="L87" s="998">
        <f>'PIP Proposal _ FY 2026-27'!T87</f>
        <v>0</v>
      </c>
      <c r="M87" s="998">
        <f>'PIP Proposal _ FY 2026-27'!V87</f>
        <v>0</v>
      </c>
      <c r="N87" s="999">
        <f t="shared" si="3"/>
        <v>0</v>
      </c>
      <c r="O87" s="924">
        <f t="shared" si="4"/>
        <v>0</v>
      </c>
    </row>
    <row r="88" spans="1:15">
      <c r="A88" s="4008"/>
      <c r="B88" s="4009"/>
      <c r="C88" s="4009"/>
      <c r="D88" s="1849">
        <v>81</v>
      </c>
      <c r="E88" s="1000" t="s">
        <v>325</v>
      </c>
      <c r="F88" s="998">
        <f>'PIP Proposal _ FY 2026-27'!X88</f>
        <v>0.4</v>
      </c>
      <c r="G88" s="998">
        <f>'PIP Proposal _ FY 2026-27'!F88</f>
        <v>0</v>
      </c>
      <c r="H88" s="998">
        <f>'PIP Proposal _ FY 2026-27'!J88</f>
        <v>0</v>
      </c>
      <c r="I88" s="998">
        <f>'PIP Proposal _ FY 2026-27'!L88</f>
        <v>0</v>
      </c>
      <c r="J88" s="998">
        <f>'PIP Proposal _ FY 2026-27'!P88</f>
        <v>0</v>
      </c>
      <c r="K88" s="998">
        <f>'PIP Proposal _ FY 2026-27'!R88</f>
        <v>0.4</v>
      </c>
      <c r="L88" s="998">
        <f>'PIP Proposal _ FY 2026-27'!T88</f>
        <v>0</v>
      </c>
      <c r="M88" s="998">
        <f>'PIP Proposal _ FY 2026-27'!V88</f>
        <v>0</v>
      </c>
      <c r="N88" s="999">
        <f t="shared" si="3"/>
        <v>0.4</v>
      </c>
      <c r="O88" s="924">
        <f t="shared" si="4"/>
        <v>0</v>
      </c>
    </row>
    <row r="89" spans="1:15" ht="30">
      <c r="A89" s="4008"/>
      <c r="B89" s="4009"/>
      <c r="C89" s="4009"/>
      <c r="D89" s="1849">
        <v>82</v>
      </c>
      <c r="E89" s="2007" t="s">
        <v>326</v>
      </c>
      <c r="F89" s="998">
        <f>'PIP Proposal _ FY 2026-27'!X89</f>
        <v>1.2000000000000002</v>
      </c>
      <c r="G89" s="998">
        <f>'PIP Proposal _ FY 2026-27'!F89</f>
        <v>0</v>
      </c>
      <c r="H89" s="998">
        <f>'PIP Proposal _ FY 2026-27'!J89</f>
        <v>0</v>
      </c>
      <c r="I89" s="998">
        <f>'PIP Proposal _ FY 2026-27'!L89</f>
        <v>0</v>
      </c>
      <c r="J89" s="998">
        <f>'PIP Proposal _ FY 2026-27'!P89</f>
        <v>0</v>
      </c>
      <c r="K89" s="998">
        <f>'PIP Proposal _ FY 2026-27'!R89</f>
        <v>0</v>
      </c>
      <c r="L89" s="998">
        <f>'PIP Proposal _ FY 2026-27'!T89</f>
        <v>1.2000000000000002</v>
      </c>
      <c r="M89" s="998">
        <f>'PIP Proposal _ FY 2026-27'!V89</f>
        <v>0</v>
      </c>
      <c r="N89" s="999">
        <f t="shared" si="3"/>
        <v>1.2000000000000002</v>
      </c>
      <c r="O89" s="924">
        <f t="shared" si="4"/>
        <v>0</v>
      </c>
    </row>
    <row r="90" spans="1:15">
      <c r="A90" s="4008"/>
      <c r="B90" s="4009"/>
      <c r="C90" s="4009"/>
      <c r="D90" s="1849">
        <v>83</v>
      </c>
      <c r="E90" s="1000" t="s">
        <v>95</v>
      </c>
      <c r="F90" s="998">
        <f>'PIP Proposal _ FY 2026-27'!X90</f>
        <v>1.9</v>
      </c>
      <c r="G90" s="998">
        <f>'PIP Proposal _ FY 2026-27'!F90</f>
        <v>0</v>
      </c>
      <c r="H90" s="998">
        <f>'PIP Proposal _ FY 2026-27'!J90</f>
        <v>0</v>
      </c>
      <c r="I90" s="998">
        <f>'PIP Proposal _ FY 2026-27'!L90</f>
        <v>0</v>
      </c>
      <c r="J90" s="998">
        <f>'PIP Proposal _ FY 2026-27'!P90</f>
        <v>0</v>
      </c>
      <c r="K90" s="998">
        <f>'PIP Proposal _ FY 2026-27'!R90</f>
        <v>0</v>
      </c>
      <c r="L90" s="998">
        <f>'PIP Proposal _ FY 2026-27'!T90</f>
        <v>1.9</v>
      </c>
      <c r="M90" s="998">
        <f>'PIP Proposal _ FY 2026-27'!V90</f>
        <v>0</v>
      </c>
      <c r="N90" s="999">
        <f t="shared" si="3"/>
        <v>1.9</v>
      </c>
      <c r="O90" s="924">
        <f t="shared" si="4"/>
        <v>0</v>
      </c>
    </row>
    <row r="91" spans="1:15" ht="60">
      <c r="A91" s="4008"/>
      <c r="B91" s="1849" t="s">
        <v>96</v>
      </c>
      <c r="C91" s="1849" t="s">
        <v>97</v>
      </c>
      <c r="D91" s="1849">
        <v>84</v>
      </c>
      <c r="E91" s="1000" t="s">
        <v>98</v>
      </c>
      <c r="F91" s="998">
        <f>'PIP Proposal _ FY 2026-27'!X91</f>
        <v>0</v>
      </c>
      <c r="G91" s="998">
        <f>'PIP Proposal _ FY 2026-27'!F91</f>
        <v>0</v>
      </c>
      <c r="H91" s="998">
        <f>'PIP Proposal _ FY 2026-27'!J91</f>
        <v>0</v>
      </c>
      <c r="I91" s="998">
        <f>'PIP Proposal _ FY 2026-27'!L91</f>
        <v>0</v>
      </c>
      <c r="J91" s="998">
        <f>'PIP Proposal _ FY 2026-27'!P91</f>
        <v>0</v>
      </c>
      <c r="K91" s="998">
        <f>'PIP Proposal _ FY 2026-27'!R91</f>
        <v>0</v>
      </c>
      <c r="L91" s="998">
        <f>'PIP Proposal _ FY 2026-27'!T91</f>
        <v>0</v>
      </c>
      <c r="M91" s="998">
        <f>'PIP Proposal _ FY 2026-27'!V91</f>
        <v>0</v>
      </c>
      <c r="N91" s="999">
        <f t="shared" si="3"/>
        <v>0</v>
      </c>
      <c r="O91" s="924">
        <f t="shared" si="4"/>
        <v>0</v>
      </c>
    </row>
    <row r="92" spans="1:15" ht="75">
      <c r="A92" s="4008"/>
      <c r="B92" s="1849" t="s">
        <v>99</v>
      </c>
      <c r="C92" s="1849" t="s">
        <v>100</v>
      </c>
      <c r="D92" s="1849">
        <v>85</v>
      </c>
      <c r="E92" s="1000" t="s">
        <v>101</v>
      </c>
      <c r="F92" s="998">
        <f>'PIP Proposal _ FY 2026-27'!X92</f>
        <v>0</v>
      </c>
      <c r="G92" s="998">
        <f>'PIP Proposal _ FY 2026-27'!F92</f>
        <v>0</v>
      </c>
      <c r="H92" s="998">
        <f>'PIP Proposal _ FY 2026-27'!J92</f>
        <v>0</v>
      </c>
      <c r="I92" s="998">
        <f>'PIP Proposal _ FY 2026-27'!L92</f>
        <v>0</v>
      </c>
      <c r="J92" s="998">
        <f>'PIP Proposal _ FY 2026-27'!P92</f>
        <v>0</v>
      </c>
      <c r="K92" s="998">
        <f>'PIP Proposal _ FY 2026-27'!R92</f>
        <v>0</v>
      </c>
      <c r="L92" s="998">
        <f>'PIP Proposal _ FY 2026-27'!T92</f>
        <v>0</v>
      </c>
      <c r="M92" s="998">
        <f>'PIP Proposal _ FY 2026-27'!V92</f>
        <v>0</v>
      </c>
      <c r="N92" s="999">
        <f t="shared" si="3"/>
        <v>0</v>
      </c>
      <c r="O92" s="924">
        <f t="shared" si="4"/>
        <v>0</v>
      </c>
    </row>
    <row r="93" spans="1:15" ht="45">
      <c r="A93" s="4008"/>
      <c r="B93" s="1849" t="s">
        <v>273</v>
      </c>
      <c r="C93" s="1849" t="s">
        <v>22</v>
      </c>
      <c r="D93" s="1849">
        <v>86</v>
      </c>
      <c r="E93" s="1000" t="s">
        <v>102</v>
      </c>
      <c r="F93" s="1002"/>
      <c r="G93" s="1002"/>
      <c r="H93" s="1002"/>
      <c r="I93" s="1002"/>
      <c r="J93" s="1002"/>
      <c r="K93" s="1002"/>
      <c r="L93" s="1002"/>
      <c r="M93" s="1002"/>
      <c r="N93" s="1003">
        <f t="shared" si="3"/>
        <v>0</v>
      </c>
      <c r="O93" s="924">
        <f t="shared" si="4"/>
        <v>0</v>
      </c>
    </row>
    <row r="94" spans="1:15" s="2" customFormat="1">
      <c r="A94" s="4008"/>
      <c r="B94" s="4013" t="s">
        <v>103</v>
      </c>
      <c r="C94" s="4013"/>
      <c r="D94" s="4013"/>
      <c r="E94" s="1005"/>
      <c r="F94" s="1999">
        <f>SUM(F70:F93)</f>
        <v>905.39380000000006</v>
      </c>
      <c r="G94" s="1999">
        <f t="shared" ref="G94:N94" si="5">SUM(G70:G93)</f>
        <v>404.27</v>
      </c>
      <c r="H94" s="1999">
        <f t="shared" si="5"/>
        <v>0</v>
      </c>
      <c r="I94" s="1999">
        <f t="shared" si="5"/>
        <v>11.3375</v>
      </c>
      <c r="J94" s="1999">
        <f t="shared" si="5"/>
        <v>2.6349999999999998</v>
      </c>
      <c r="K94" s="1999">
        <f t="shared" si="5"/>
        <v>49.099200000000003</v>
      </c>
      <c r="L94" s="1999">
        <f t="shared" si="5"/>
        <v>394.04209999999995</v>
      </c>
      <c r="M94" s="1999">
        <f t="shared" si="5"/>
        <v>44.01</v>
      </c>
      <c r="N94" s="1999">
        <f t="shared" si="5"/>
        <v>905.39380000000006</v>
      </c>
      <c r="O94" s="924">
        <f t="shared" si="4"/>
        <v>0</v>
      </c>
    </row>
    <row r="95" spans="1:15">
      <c r="A95" s="4008" t="s">
        <v>104</v>
      </c>
      <c r="B95" s="4009" t="s">
        <v>105</v>
      </c>
      <c r="C95" s="4009" t="s">
        <v>106</v>
      </c>
      <c r="D95" s="1849">
        <v>87</v>
      </c>
      <c r="E95" s="1000" t="s">
        <v>327</v>
      </c>
      <c r="F95" s="998">
        <f>'PIP Proposal _ FY 2026-27'!X95</f>
        <v>16.206</v>
      </c>
      <c r="G95" s="998">
        <f>'PIP Proposal _ FY 2026-27'!F95</f>
        <v>0</v>
      </c>
      <c r="H95" s="998">
        <f>'PIP Proposal _ FY 2026-27'!J95</f>
        <v>0</v>
      </c>
      <c r="I95" s="998">
        <f>'PIP Proposal _ FY 2026-27'!L95</f>
        <v>0</v>
      </c>
      <c r="J95" s="998">
        <f>'PIP Proposal _ FY 2026-27'!P95</f>
        <v>16.206</v>
      </c>
      <c r="K95" s="998">
        <f>'PIP Proposal _ FY 2026-27'!R95</f>
        <v>0</v>
      </c>
      <c r="L95" s="998">
        <f>'PIP Proposal _ FY 2026-27'!T95</f>
        <v>0</v>
      </c>
      <c r="M95" s="998">
        <f>'PIP Proposal _ FY 2026-27'!V95</f>
        <v>0</v>
      </c>
      <c r="N95" s="999">
        <f t="shared" si="3"/>
        <v>16.206</v>
      </c>
      <c r="O95" s="924">
        <f t="shared" si="4"/>
        <v>0</v>
      </c>
    </row>
    <row r="96" spans="1:15">
      <c r="A96" s="4008"/>
      <c r="B96" s="4009"/>
      <c r="C96" s="4009"/>
      <c r="D96" s="1849">
        <v>88</v>
      </c>
      <c r="E96" s="1000" t="s">
        <v>107</v>
      </c>
      <c r="F96" s="998">
        <f>'PIP Proposal _ FY 2026-27'!X96</f>
        <v>51.863999999999997</v>
      </c>
      <c r="G96" s="998">
        <f>'PIP Proposal _ FY 2026-27'!F96</f>
        <v>0</v>
      </c>
      <c r="H96" s="998">
        <f>'PIP Proposal _ FY 2026-27'!J96</f>
        <v>0</v>
      </c>
      <c r="I96" s="998">
        <f>'PIP Proposal _ FY 2026-27'!L96</f>
        <v>0</v>
      </c>
      <c r="J96" s="998">
        <f>'PIP Proposal _ FY 2026-27'!P96</f>
        <v>0</v>
      </c>
      <c r="K96" s="998">
        <f>'PIP Proposal _ FY 2026-27'!R96</f>
        <v>0</v>
      </c>
      <c r="L96" s="998">
        <f>'PIP Proposal _ FY 2026-27'!T96</f>
        <v>51.863999999999997</v>
      </c>
      <c r="M96" s="998">
        <f>'PIP Proposal _ FY 2026-27'!V96</f>
        <v>0</v>
      </c>
      <c r="N96" s="999">
        <f t="shared" si="3"/>
        <v>51.863999999999997</v>
      </c>
      <c r="O96" s="924">
        <f t="shared" si="4"/>
        <v>0</v>
      </c>
    </row>
    <row r="97" spans="1:15" ht="30">
      <c r="A97" s="4008"/>
      <c r="B97" s="4009"/>
      <c r="C97" s="4009"/>
      <c r="D97" s="1849">
        <v>89</v>
      </c>
      <c r="E97" s="1000" t="s">
        <v>328</v>
      </c>
      <c r="F97" s="998">
        <f>'PIP Proposal _ FY 2026-27'!X97</f>
        <v>0</v>
      </c>
      <c r="G97" s="998">
        <f>'PIP Proposal _ FY 2026-27'!F97</f>
        <v>0</v>
      </c>
      <c r="H97" s="998">
        <f>'PIP Proposal _ FY 2026-27'!J97</f>
        <v>0</v>
      </c>
      <c r="I97" s="998">
        <f>'PIP Proposal _ FY 2026-27'!L97</f>
        <v>0</v>
      </c>
      <c r="J97" s="998">
        <f>'PIP Proposal _ FY 2026-27'!P97</f>
        <v>0</v>
      </c>
      <c r="K97" s="998">
        <f>'PIP Proposal _ FY 2026-27'!R97</f>
        <v>0</v>
      </c>
      <c r="L97" s="998">
        <f>'PIP Proposal _ FY 2026-27'!T97</f>
        <v>0</v>
      </c>
      <c r="M97" s="998">
        <f>'PIP Proposal _ FY 2026-27'!V97</f>
        <v>0</v>
      </c>
      <c r="N97" s="999">
        <f t="shared" si="3"/>
        <v>0</v>
      </c>
      <c r="O97" s="924">
        <f t="shared" si="4"/>
        <v>0</v>
      </c>
    </row>
    <row r="98" spans="1:15">
      <c r="A98" s="4008"/>
      <c r="B98" s="4009"/>
      <c r="C98" s="4009"/>
      <c r="D98" s="1849">
        <v>90</v>
      </c>
      <c r="E98" s="1000" t="s">
        <v>108</v>
      </c>
      <c r="F98" s="998">
        <f>'PIP Proposal _ FY 2026-27'!X98</f>
        <v>0</v>
      </c>
      <c r="G98" s="998">
        <f>'PIP Proposal _ FY 2026-27'!F98</f>
        <v>0</v>
      </c>
      <c r="H98" s="998">
        <f>'PIP Proposal _ FY 2026-27'!J98</f>
        <v>0</v>
      </c>
      <c r="I98" s="998">
        <f>'PIP Proposal _ FY 2026-27'!L98</f>
        <v>0</v>
      </c>
      <c r="J98" s="998">
        <f>'PIP Proposal _ FY 2026-27'!P98</f>
        <v>0</v>
      </c>
      <c r="K98" s="998">
        <f>'PIP Proposal _ FY 2026-27'!R98</f>
        <v>0</v>
      </c>
      <c r="L98" s="998">
        <f>'PIP Proposal _ FY 2026-27'!T98</f>
        <v>0</v>
      </c>
      <c r="M98" s="998">
        <f>'PIP Proposal _ FY 2026-27'!V98</f>
        <v>0</v>
      </c>
      <c r="N98" s="999">
        <f t="shared" si="3"/>
        <v>0</v>
      </c>
      <c r="O98" s="924">
        <f t="shared" si="4"/>
        <v>0</v>
      </c>
    </row>
    <row r="99" spans="1:15">
      <c r="A99" s="4008"/>
      <c r="B99" s="4009"/>
      <c r="C99" s="4009"/>
      <c r="D99" s="1849">
        <v>91</v>
      </c>
      <c r="E99" s="1000" t="s">
        <v>109</v>
      </c>
      <c r="F99" s="998">
        <f>'PIP Proposal _ FY 2026-27'!X99</f>
        <v>6.1</v>
      </c>
      <c r="G99" s="998">
        <f>'PIP Proposal _ FY 2026-27'!F99</f>
        <v>0</v>
      </c>
      <c r="H99" s="998">
        <f>'PIP Proposal _ FY 2026-27'!J99</f>
        <v>0</v>
      </c>
      <c r="I99" s="998">
        <f>'PIP Proposal _ FY 2026-27'!L99</f>
        <v>0</v>
      </c>
      <c r="J99" s="998">
        <f>'PIP Proposal _ FY 2026-27'!P99</f>
        <v>0</v>
      </c>
      <c r="K99" s="998">
        <f>'PIP Proposal _ FY 2026-27'!R99</f>
        <v>0</v>
      </c>
      <c r="L99" s="998">
        <f>'PIP Proposal _ FY 2026-27'!T99</f>
        <v>6.1</v>
      </c>
      <c r="M99" s="998">
        <f>'PIP Proposal _ FY 2026-27'!V99</f>
        <v>0</v>
      </c>
      <c r="N99" s="999">
        <f t="shared" si="3"/>
        <v>6.1</v>
      </c>
      <c r="O99" s="924">
        <f t="shared" si="4"/>
        <v>0</v>
      </c>
    </row>
    <row r="100" spans="1:15" ht="30">
      <c r="A100" s="4008"/>
      <c r="B100" s="4009"/>
      <c r="C100" s="4009"/>
      <c r="D100" s="1849">
        <v>92</v>
      </c>
      <c r="E100" s="1000" t="s">
        <v>330</v>
      </c>
      <c r="F100" s="998">
        <f>'PIP Proposal _ FY 2026-27'!X100</f>
        <v>0</v>
      </c>
      <c r="G100" s="998">
        <f>'PIP Proposal _ FY 2026-27'!F100</f>
        <v>0</v>
      </c>
      <c r="H100" s="998">
        <f>'PIP Proposal _ FY 2026-27'!J100</f>
        <v>0</v>
      </c>
      <c r="I100" s="998">
        <f>'PIP Proposal _ FY 2026-27'!L100</f>
        <v>0</v>
      </c>
      <c r="J100" s="998">
        <f>'PIP Proposal _ FY 2026-27'!P100</f>
        <v>0</v>
      </c>
      <c r="K100" s="998">
        <f>'PIP Proposal _ FY 2026-27'!R100</f>
        <v>0</v>
      </c>
      <c r="L100" s="998">
        <f>'PIP Proposal _ FY 2026-27'!T100</f>
        <v>0</v>
      </c>
      <c r="M100" s="998">
        <f>'PIP Proposal _ FY 2026-27'!V100</f>
        <v>0</v>
      </c>
      <c r="N100" s="999">
        <f t="shared" si="3"/>
        <v>0</v>
      </c>
      <c r="O100" s="924">
        <f t="shared" si="4"/>
        <v>0</v>
      </c>
    </row>
    <row r="101" spans="1:15">
      <c r="A101" s="4008"/>
      <c r="B101" s="4009"/>
      <c r="C101" s="4009"/>
      <c r="D101" s="1849">
        <v>93</v>
      </c>
      <c r="E101" s="1000" t="s">
        <v>329</v>
      </c>
      <c r="F101" s="998">
        <f>'PIP Proposal _ FY 2026-27'!X101</f>
        <v>0</v>
      </c>
      <c r="G101" s="998">
        <f>'PIP Proposal _ FY 2026-27'!F101</f>
        <v>0</v>
      </c>
      <c r="H101" s="998">
        <f>'PIP Proposal _ FY 2026-27'!J101</f>
        <v>0</v>
      </c>
      <c r="I101" s="998">
        <f>'PIP Proposal _ FY 2026-27'!L101</f>
        <v>0</v>
      </c>
      <c r="J101" s="998">
        <f>'PIP Proposal _ FY 2026-27'!P101</f>
        <v>0</v>
      </c>
      <c r="K101" s="998">
        <f>'PIP Proposal _ FY 2026-27'!R101</f>
        <v>0</v>
      </c>
      <c r="L101" s="998">
        <f>'PIP Proposal _ FY 2026-27'!T101</f>
        <v>0</v>
      </c>
      <c r="M101" s="998">
        <f>'PIP Proposal _ FY 2026-27'!V101</f>
        <v>0</v>
      </c>
      <c r="N101" s="999">
        <f t="shared" si="3"/>
        <v>0</v>
      </c>
      <c r="O101" s="924">
        <f t="shared" si="4"/>
        <v>0</v>
      </c>
    </row>
    <row r="102" spans="1:15">
      <c r="A102" s="4008"/>
      <c r="B102" s="4009"/>
      <c r="C102" s="4009"/>
      <c r="D102" s="1849">
        <v>94</v>
      </c>
      <c r="E102" s="1000" t="s">
        <v>331</v>
      </c>
      <c r="F102" s="998">
        <f>'PIP Proposal _ FY 2026-27'!X102</f>
        <v>0</v>
      </c>
      <c r="G102" s="998">
        <f>'PIP Proposal _ FY 2026-27'!F102</f>
        <v>0</v>
      </c>
      <c r="H102" s="998">
        <f>'PIP Proposal _ FY 2026-27'!J102</f>
        <v>0</v>
      </c>
      <c r="I102" s="998">
        <f>'PIP Proposal _ FY 2026-27'!L102</f>
        <v>0</v>
      </c>
      <c r="J102" s="998">
        <f>'PIP Proposal _ FY 2026-27'!P102</f>
        <v>0</v>
      </c>
      <c r="K102" s="998">
        <f>'PIP Proposal _ FY 2026-27'!R102</f>
        <v>0</v>
      </c>
      <c r="L102" s="998">
        <f>'PIP Proposal _ FY 2026-27'!T102</f>
        <v>0</v>
      </c>
      <c r="M102" s="998">
        <f>'PIP Proposal _ FY 2026-27'!V102</f>
        <v>0</v>
      </c>
      <c r="N102" s="999">
        <f t="shared" si="3"/>
        <v>0</v>
      </c>
      <c r="O102" s="924">
        <f t="shared" si="4"/>
        <v>0</v>
      </c>
    </row>
    <row r="103" spans="1:15" ht="30">
      <c r="A103" s="4008"/>
      <c r="B103" s="4009"/>
      <c r="C103" s="4009"/>
      <c r="D103" s="1849">
        <v>95</v>
      </c>
      <c r="E103" s="1000" t="s">
        <v>332</v>
      </c>
      <c r="F103" s="998">
        <f>'PIP Proposal _ FY 2026-27'!X103</f>
        <v>0</v>
      </c>
      <c r="G103" s="998">
        <f>'PIP Proposal _ FY 2026-27'!F103</f>
        <v>0</v>
      </c>
      <c r="H103" s="998">
        <f>'PIP Proposal _ FY 2026-27'!J103</f>
        <v>0</v>
      </c>
      <c r="I103" s="998">
        <f>'PIP Proposal _ FY 2026-27'!L103</f>
        <v>0</v>
      </c>
      <c r="J103" s="998">
        <f>'PIP Proposal _ FY 2026-27'!P103</f>
        <v>0</v>
      </c>
      <c r="K103" s="998">
        <f>'PIP Proposal _ FY 2026-27'!R103</f>
        <v>0</v>
      </c>
      <c r="L103" s="998">
        <f>'PIP Proposal _ FY 2026-27'!T103</f>
        <v>0</v>
      </c>
      <c r="M103" s="998">
        <f>'PIP Proposal _ FY 2026-27'!V103</f>
        <v>0</v>
      </c>
      <c r="N103" s="999">
        <f t="shared" si="3"/>
        <v>0</v>
      </c>
      <c r="O103" s="924">
        <f t="shared" si="4"/>
        <v>0</v>
      </c>
    </row>
    <row r="104" spans="1:15">
      <c r="A104" s="4008"/>
      <c r="B104" s="4009"/>
      <c r="C104" s="4009"/>
      <c r="D104" s="1849">
        <v>96</v>
      </c>
      <c r="E104" s="1000" t="s">
        <v>110</v>
      </c>
      <c r="F104" s="998">
        <f>'PIP Proposal _ FY 2026-27'!X104</f>
        <v>0</v>
      </c>
      <c r="G104" s="998">
        <f>'PIP Proposal _ FY 2026-27'!F104</f>
        <v>0</v>
      </c>
      <c r="H104" s="998">
        <f>'PIP Proposal _ FY 2026-27'!J104</f>
        <v>0</v>
      </c>
      <c r="I104" s="998">
        <f>'PIP Proposal _ FY 2026-27'!L104</f>
        <v>0</v>
      </c>
      <c r="J104" s="998">
        <f>'PIP Proposal _ FY 2026-27'!P104</f>
        <v>0</v>
      </c>
      <c r="K104" s="998">
        <f>'PIP Proposal _ FY 2026-27'!R104</f>
        <v>0</v>
      </c>
      <c r="L104" s="998">
        <f>'PIP Proposal _ FY 2026-27'!T104</f>
        <v>0</v>
      </c>
      <c r="M104" s="998">
        <f>'PIP Proposal _ FY 2026-27'!V104</f>
        <v>0</v>
      </c>
      <c r="N104" s="999">
        <f t="shared" si="3"/>
        <v>0</v>
      </c>
      <c r="O104" s="924">
        <f t="shared" si="4"/>
        <v>0</v>
      </c>
    </row>
    <row r="105" spans="1:15">
      <c r="A105" s="4008"/>
      <c r="B105" s="4011" t="s">
        <v>111</v>
      </c>
      <c r="C105" s="4011" t="s">
        <v>112</v>
      </c>
      <c r="D105" s="1849">
        <v>97</v>
      </c>
      <c r="E105" s="1000" t="s">
        <v>349</v>
      </c>
      <c r="F105" s="998">
        <f>'PIP Proposal _ FY 2026-27'!X105</f>
        <v>17.18</v>
      </c>
      <c r="G105" s="998">
        <f>'PIP Proposal _ FY 2026-27'!F105</f>
        <v>0</v>
      </c>
      <c r="H105" s="998">
        <f>'PIP Proposal _ FY 2026-27'!J105</f>
        <v>0</v>
      </c>
      <c r="I105" s="998">
        <f>'PIP Proposal _ FY 2026-27'!L105</f>
        <v>0</v>
      </c>
      <c r="J105" s="998">
        <f>'PIP Proposal _ FY 2026-27'!P105</f>
        <v>2</v>
      </c>
      <c r="K105" s="998">
        <f>'PIP Proposal _ FY 2026-27'!R105</f>
        <v>0</v>
      </c>
      <c r="L105" s="998">
        <f>'PIP Proposal _ FY 2026-27'!T105</f>
        <v>15.179999999999998</v>
      </c>
      <c r="M105" s="998">
        <f>'PIP Proposal _ FY 2026-27'!V105</f>
        <v>0</v>
      </c>
      <c r="N105" s="999">
        <f t="shared" si="3"/>
        <v>17.18</v>
      </c>
      <c r="O105" s="924">
        <f t="shared" si="4"/>
        <v>0</v>
      </c>
    </row>
    <row r="106" spans="1:15">
      <c r="A106" s="4008"/>
      <c r="B106" s="4011"/>
      <c r="C106" s="4011"/>
      <c r="D106" s="1849">
        <v>98</v>
      </c>
      <c r="E106" s="2007" t="s">
        <v>350</v>
      </c>
      <c r="F106" s="1006">
        <f>'PIP Proposal _ FY 2026-27'!X106</f>
        <v>0.2</v>
      </c>
      <c r="G106" s="1006">
        <f>'PIP Proposal _ FY 2026-27'!F106</f>
        <v>0</v>
      </c>
      <c r="H106" s="1006">
        <f>'PIP Proposal _ FY 2026-27'!J106</f>
        <v>0</v>
      </c>
      <c r="I106" s="1006">
        <f>'PIP Proposal _ FY 2026-27'!L106</f>
        <v>0</v>
      </c>
      <c r="J106" s="1006">
        <f>'PIP Proposal _ FY 2026-27'!P106</f>
        <v>0</v>
      </c>
      <c r="K106" s="1006">
        <f>'PIP Proposal _ FY 2026-27'!R106</f>
        <v>0</v>
      </c>
      <c r="L106" s="1006">
        <f>'PIP Proposal _ FY 2026-27'!T106</f>
        <v>0.2</v>
      </c>
      <c r="M106" s="1006">
        <f>'PIP Proposal _ FY 2026-27'!V106</f>
        <v>0</v>
      </c>
      <c r="N106" s="1007">
        <f t="shared" si="3"/>
        <v>0.2</v>
      </c>
      <c r="O106" s="924">
        <f t="shared" si="4"/>
        <v>0</v>
      </c>
    </row>
    <row r="107" spans="1:15">
      <c r="A107" s="4008"/>
      <c r="B107" s="4011" t="s">
        <v>113</v>
      </c>
      <c r="C107" s="4011" t="s">
        <v>114</v>
      </c>
      <c r="D107" s="1849">
        <v>99</v>
      </c>
      <c r="E107" s="1000" t="s">
        <v>115</v>
      </c>
      <c r="F107" s="998">
        <f>'PIP Proposal _ FY 2026-27'!X107</f>
        <v>10</v>
      </c>
      <c r="G107" s="998">
        <f>'PIP Proposal _ FY 2026-27'!F107</f>
        <v>0</v>
      </c>
      <c r="H107" s="998">
        <f>'PIP Proposal _ FY 2026-27'!J107</f>
        <v>0</v>
      </c>
      <c r="I107" s="998">
        <f>'PIP Proposal _ FY 2026-27'!L107</f>
        <v>10</v>
      </c>
      <c r="J107" s="998">
        <f>'PIP Proposal _ FY 2026-27'!P107</f>
        <v>0</v>
      </c>
      <c r="K107" s="998">
        <f>'PIP Proposal _ FY 2026-27'!R107</f>
        <v>0</v>
      </c>
      <c r="L107" s="998">
        <f>'PIP Proposal _ FY 2026-27'!T107</f>
        <v>0</v>
      </c>
      <c r="M107" s="998">
        <f>'PIP Proposal _ FY 2026-27'!V107</f>
        <v>0</v>
      </c>
      <c r="N107" s="999">
        <f t="shared" si="3"/>
        <v>10</v>
      </c>
      <c r="O107" s="924">
        <f t="shared" si="4"/>
        <v>0</v>
      </c>
    </row>
    <row r="108" spans="1:15">
      <c r="A108" s="4008"/>
      <c r="B108" s="4011"/>
      <c r="C108" s="4011"/>
      <c r="D108" s="1849">
        <v>100</v>
      </c>
      <c r="E108" s="1000" t="s">
        <v>116</v>
      </c>
      <c r="F108" s="998">
        <f>'PIP Proposal _ FY 2026-27'!X108</f>
        <v>7.4249999999999998</v>
      </c>
      <c r="G108" s="998">
        <f>'PIP Proposal _ FY 2026-27'!F108</f>
        <v>0</v>
      </c>
      <c r="H108" s="998">
        <f>'PIP Proposal _ FY 2026-27'!J108</f>
        <v>0</v>
      </c>
      <c r="I108" s="998">
        <f>'PIP Proposal _ FY 2026-27'!L108</f>
        <v>0</v>
      </c>
      <c r="J108" s="998">
        <f>'PIP Proposal _ FY 2026-27'!P108</f>
        <v>0</v>
      </c>
      <c r="K108" s="998">
        <f>'PIP Proposal _ FY 2026-27'!R108</f>
        <v>0</v>
      </c>
      <c r="L108" s="998">
        <f>'PIP Proposal _ FY 2026-27'!T108</f>
        <v>7.4249999999999998</v>
      </c>
      <c r="M108" s="998">
        <f>'PIP Proposal _ FY 2026-27'!V108</f>
        <v>0</v>
      </c>
      <c r="N108" s="999">
        <f t="shared" si="3"/>
        <v>7.4249999999999998</v>
      </c>
      <c r="O108" s="924">
        <f t="shared" si="4"/>
        <v>0</v>
      </c>
    </row>
    <row r="109" spans="1:15">
      <c r="A109" s="4008"/>
      <c r="B109" s="4011"/>
      <c r="C109" s="4011"/>
      <c r="D109" s="1849">
        <v>101</v>
      </c>
      <c r="E109" s="1000" t="s">
        <v>117</v>
      </c>
      <c r="F109" s="998">
        <f>'PIP Proposal _ FY 2026-27'!X109</f>
        <v>58.829319999999996</v>
      </c>
      <c r="G109" s="998">
        <f>'PIP Proposal _ FY 2026-27'!F109</f>
        <v>0</v>
      </c>
      <c r="H109" s="998">
        <f>'PIP Proposal _ FY 2026-27'!J109</f>
        <v>0</v>
      </c>
      <c r="I109" s="998">
        <f>'PIP Proposal _ FY 2026-27'!L109</f>
        <v>58.829319999999996</v>
      </c>
      <c r="J109" s="998">
        <f>'PIP Proposal _ FY 2026-27'!P109</f>
        <v>0</v>
      </c>
      <c r="K109" s="998">
        <f>'PIP Proposal _ FY 2026-27'!R109</f>
        <v>0</v>
      </c>
      <c r="L109" s="998">
        <f>'PIP Proposal _ FY 2026-27'!T109</f>
        <v>0</v>
      </c>
      <c r="M109" s="998">
        <f>'PIP Proposal _ FY 2026-27'!V109</f>
        <v>0</v>
      </c>
      <c r="N109" s="999">
        <f t="shared" si="3"/>
        <v>58.829319999999996</v>
      </c>
      <c r="O109" s="924">
        <f t="shared" si="4"/>
        <v>0</v>
      </c>
    </row>
    <row r="110" spans="1:15" s="3" customFormat="1">
      <c r="A110" s="4008"/>
      <c r="B110" s="4011"/>
      <c r="C110" s="4011"/>
      <c r="D110" s="1849">
        <v>102</v>
      </c>
      <c r="E110" s="1000" t="s">
        <v>118</v>
      </c>
      <c r="F110" s="998">
        <f>'PIP Proposal _ FY 2026-27'!X110</f>
        <v>0.1</v>
      </c>
      <c r="G110" s="998">
        <f>'PIP Proposal _ FY 2026-27'!F110</f>
        <v>0</v>
      </c>
      <c r="H110" s="998">
        <f>'PIP Proposal _ FY 2026-27'!J110</f>
        <v>0</v>
      </c>
      <c r="I110" s="998">
        <f>'PIP Proposal _ FY 2026-27'!L110</f>
        <v>0</v>
      </c>
      <c r="J110" s="998">
        <f>'PIP Proposal _ FY 2026-27'!P110</f>
        <v>0</v>
      </c>
      <c r="K110" s="998">
        <f>'PIP Proposal _ FY 2026-27'!R110</f>
        <v>0</v>
      </c>
      <c r="L110" s="998">
        <f>'PIP Proposal _ FY 2026-27'!T110</f>
        <v>0.1</v>
      </c>
      <c r="M110" s="998">
        <f>'PIP Proposal _ FY 2026-27'!V110</f>
        <v>0</v>
      </c>
      <c r="N110" s="999">
        <f t="shared" si="3"/>
        <v>0.1</v>
      </c>
      <c r="O110" s="924">
        <f t="shared" si="4"/>
        <v>0</v>
      </c>
    </row>
    <row r="111" spans="1:15">
      <c r="A111" s="4008"/>
      <c r="B111" s="4011"/>
      <c r="C111" s="4011"/>
      <c r="D111" s="1849">
        <v>103</v>
      </c>
      <c r="E111" s="1000" t="s">
        <v>22</v>
      </c>
      <c r="F111" s="1002"/>
      <c r="G111" s="1002"/>
      <c r="H111" s="1002"/>
      <c r="I111" s="1002"/>
      <c r="J111" s="1002"/>
      <c r="K111" s="1002"/>
      <c r="L111" s="1002"/>
      <c r="M111" s="1002"/>
      <c r="N111" s="1003">
        <f t="shared" si="3"/>
        <v>0</v>
      </c>
      <c r="O111" s="924">
        <f t="shared" si="4"/>
        <v>0</v>
      </c>
    </row>
    <row r="112" spans="1:15">
      <c r="A112" s="4008"/>
      <c r="B112" s="4011" t="s">
        <v>119</v>
      </c>
      <c r="C112" s="4011" t="s">
        <v>120</v>
      </c>
      <c r="D112" s="1849">
        <v>104</v>
      </c>
      <c r="E112" s="1000" t="s">
        <v>121</v>
      </c>
      <c r="F112" s="998">
        <f>'PIP Proposal _ FY 2026-27'!X112</f>
        <v>2.4800000000000004</v>
      </c>
      <c r="G112" s="998">
        <f>'PIP Proposal _ FY 2026-27'!F112</f>
        <v>0</v>
      </c>
      <c r="H112" s="998">
        <f>'PIP Proposal _ FY 2026-27'!J112</f>
        <v>0</v>
      </c>
      <c r="I112" s="998">
        <f>'PIP Proposal _ FY 2026-27'!L112</f>
        <v>0</v>
      </c>
      <c r="J112" s="998">
        <f>'PIP Proposal _ FY 2026-27'!P112</f>
        <v>0</v>
      </c>
      <c r="K112" s="998">
        <f>'PIP Proposal _ FY 2026-27'!R112</f>
        <v>0</v>
      </c>
      <c r="L112" s="998">
        <f>'PIP Proposal _ FY 2026-27'!T112</f>
        <v>2.4800000000000004</v>
      </c>
      <c r="M112" s="998">
        <f>'PIP Proposal _ FY 2026-27'!V112</f>
        <v>0</v>
      </c>
      <c r="N112" s="999">
        <f t="shared" si="3"/>
        <v>2.4800000000000004</v>
      </c>
      <c r="O112" s="924">
        <f t="shared" si="4"/>
        <v>0</v>
      </c>
    </row>
    <row r="113" spans="1:15">
      <c r="A113" s="4008"/>
      <c r="B113" s="4011"/>
      <c r="C113" s="4011"/>
      <c r="D113" s="1849">
        <v>105</v>
      </c>
      <c r="E113" s="1000" t="s">
        <v>333</v>
      </c>
      <c r="F113" s="998">
        <f>'PIP Proposal _ FY 2026-27'!X113</f>
        <v>2.6700000000000004</v>
      </c>
      <c r="G113" s="998">
        <f>'PIP Proposal _ FY 2026-27'!F113</f>
        <v>0</v>
      </c>
      <c r="H113" s="998">
        <f>'PIP Proposal _ FY 2026-27'!J113</f>
        <v>0</v>
      </c>
      <c r="I113" s="998">
        <f>'PIP Proposal _ FY 2026-27'!L113</f>
        <v>0</v>
      </c>
      <c r="J113" s="998">
        <f>'PIP Proposal _ FY 2026-27'!P113</f>
        <v>0</v>
      </c>
      <c r="K113" s="998">
        <f>'PIP Proposal _ FY 2026-27'!R113</f>
        <v>0</v>
      </c>
      <c r="L113" s="998">
        <f>'PIP Proposal _ FY 2026-27'!T113</f>
        <v>2.6700000000000004</v>
      </c>
      <c r="M113" s="998">
        <f>'PIP Proposal _ FY 2026-27'!V113</f>
        <v>0</v>
      </c>
      <c r="N113" s="999">
        <f t="shared" si="3"/>
        <v>2.6700000000000004</v>
      </c>
      <c r="O113" s="924">
        <f t="shared" si="4"/>
        <v>0</v>
      </c>
    </row>
    <row r="114" spans="1:15">
      <c r="A114" s="4008"/>
      <c r="B114" s="4011"/>
      <c r="C114" s="4011"/>
      <c r="D114" s="1849">
        <v>106</v>
      </c>
      <c r="E114" s="1000" t="s">
        <v>122</v>
      </c>
      <c r="F114" s="998">
        <f>'PIP Proposal _ FY 2026-27'!X114</f>
        <v>4</v>
      </c>
      <c r="G114" s="998">
        <f>'PIP Proposal _ FY 2026-27'!F114</f>
        <v>0</v>
      </c>
      <c r="H114" s="998">
        <f>'PIP Proposal _ FY 2026-27'!J114</f>
        <v>0</v>
      </c>
      <c r="I114" s="998">
        <f>'PIP Proposal _ FY 2026-27'!L114</f>
        <v>2</v>
      </c>
      <c r="J114" s="998">
        <f>'PIP Proposal _ FY 2026-27'!P114</f>
        <v>2</v>
      </c>
      <c r="K114" s="998">
        <f>'PIP Proposal _ FY 2026-27'!R114</f>
        <v>0</v>
      </c>
      <c r="L114" s="998">
        <f>'PIP Proposal _ FY 2026-27'!T114</f>
        <v>0</v>
      </c>
      <c r="M114" s="998">
        <f>'PIP Proposal _ FY 2026-27'!V114</f>
        <v>0</v>
      </c>
      <c r="N114" s="999">
        <f t="shared" si="3"/>
        <v>4</v>
      </c>
      <c r="O114" s="924">
        <f t="shared" si="4"/>
        <v>0</v>
      </c>
    </row>
    <row r="115" spans="1:15">
      <c r="A115" s="4008"/>
      <c r="B115" s="4011" t="s">
        <v>123</v>
      </c>
      <c r="C115" s="4011" t="s">
        <v>279</v>
      </c>
      <c r="D115" s="1849">
        <v>107</v>
      </c>
      <c r="E115" s="1000" t="s">
        <v>124</v>
      </c>
      <c r="F115" s="998">
        <f>'PIP Proposal _ FY 2026-27'!X115</f>
        <v>0.84000000000000008</v>
      </c>
      <c r="G115" s="998">
        <f>'PIP Proposal _ FY 2026-27'!F115</f>
        <v>0</v>
      </c>
      <c r="H115" s="998">
        <f>'PIP Proposal _ FY 2026-27'!J115</f>
        <v>0</v>
      </c>
      <c r="I115" s="998">
        <f>'PIP Proposal _ FY 2026-27'!L115</f>
        <v>0</v>
      </c>
      <c r="J115" s="998">
        <f>'PIP Proposal _ FY 2026-27'!P115</f>
        <v>0</v>
      </c>
      <c r="K115" s="998">
        <f>'PIP Proposal _ FY 2026-27'!R115</f>
        <v>0</v>
      </c>
      <c r="L115" s="998">
        <f>'PIP Proposal _ FY 2026-27'!T115</f>
        <v>0.84000000000000008</v>
      </c>
      <c r="M115" s="998">
        <f>'PIP Proposal _ FY 2026-27'!V115</f>
        <v>0</v>
      </c>
      <c r="N115" s="999">
        <f t="shared" si="3"/>
        <v>0.84000000000000008</v>
      </c>
      <c r="O115" s="924">
        <f t="shared" si="4"/>
        <v>0</v>
      </c>
    </row>
    <row r="116" spans="1:15">
      <c r="A116" s="4008"/>
      <c r="B116" s="4011"/>
      <c r="C116" s="4011"/>
      <c r="D116" s="1849">
        <v>108</v>
      </c>
      <c r="E116" s="1000" t="s">
        <v>125</v>
      </c>
      <c r="F116" s="998">
        <f>'PIP Proposal _ FY 2026-27'!X116</f>
        <v>3.84</v>
      </c>
      <c r="G116" s="998">
        <f>'PIP Proposal _ FY 2026-27'!F116</f>
        <v>0</v>
      </c>
      <c r="H116" s="998">
        <f>'PIP Proposal _ FY 2026-27'!J116</f>
        <v>0</v>
      </c>
      <c r="I116" s="998">
        <f>'PIP Proposal _ FY 2026-27'!L116</f>
        <v>0</v>
      </c>
      <c r="J116" s="998">
        <f>'PIP Proposal _ FY 2026-27'!P116</f>
        <v>0</v>
      </c>
      <c r="K116" s="998">
        <f>'PIP Proposal _ FY 2026-27'!R116</f>
        <v>0</v>
      </c>
      <c r="L116" s="998">
        <f>'PIP Proposal _ FY 2026-27'!T116</f>
        <v>3.84</v>
      </c>
      <c r="M116" s="998">
        <f>'PIP Proposal _ FY 2026-27'!V116</f>
        <v>0</v>
      </c>
      <c r="N116" s="999">
        <f t="shared" si="3"/>
        <v>3.84</v>
      </c>
      <c r="O116" s="924">
        <f t="shared" si="4"/>
        <v>0</v>
      </c>
    </row>
    <row r="117" spans="1:15">
      <c r="A117" s="4008"/>
      <c r="B117" s="4011"/>
      <c r="C117" s="4011"/>
      <c r="D117" s="1849">
        <v>109</v>
      </c>
      <c r="E117" s="1000" t="s">
        <v>126</v>
      </c>
      <c r="F117" s="998">
        <f>'PIP Proposal _ FY 2026-27'!X117</f>
        <v>60.875749999999996</v>
      </c>
      <c r="G117" s="998">
        <f>'PIP Proposal _ FY 2026-27'!F117</f>
        <v>0</v>
      </c>
      <c r="H117" s="998">
        <f>'PIP Proposal _ FY 2026-27'!J117</f>
        <v>0</v>
      </c>
      <c r="I117" s="998">
        <f>'PIP Proposal _ FY 2026-27'!L117</f>
        <v>0</v>
      </c>
      <c r="J117" s="998">
        <f>'PIP Proposal _ FY 2026-27'!P117</f>
        <v>0</v>
      </c>
      <c r="K117" s="998">
        <f>'PIP Proposal _ FY 2026-27'!R117</f>
        <v>36.875749999999996</v>
      </c>
      <c r="L117" s="998">
        <f>'PIP Proposal _ FY 2026-27'!T117</f>
        <v>24</v>
      </c>
      <c r="M117" s="998">
        <f>'PIP Proposal _ FY 2026-27'!V117</f>
        <v>0</v>
      </c>
      <c r="N117" s="999">
        <f t="shared" si="3"/>
        <v>60.875749999999996</v>
      </c>
      <c r="O117" s="924">
        <f t="shared" si="4"/>
        <v>0</v>
      </c>
    </row>
    <row r="118" spans="1:15">
      <c r="A118" s="4008"/>
      <c r="B118" s="4011"/>
      <c r="C118" s="4011"/>
      <c r="D118" s="1849">
        <v>110</v>
      </c>
      <c r="E118" s="1000" t="s">
        <v>280</v>
      </c>
      <c r="F118" s="998">
        <f>'PIP Proposal _ FY 2026-27'!X118</f>
        <v>0</v>
      </c>
      <c r="G118" s="998">
        <f>'PIP Proposal _ FY 2026-27'!F118</f>
        <v>0</v>
      </c>
      <c r="H118" s="998">
        <f>'PIP Proposal _ FY 2026-27'!J118</f>
        <v>0</v>
      </c>
      <c r="I118" s="998">
        <f>'PIP Proposal _ FY 2026-27'!L118</f>
        <v>0</v>
      </c>
      <c r="J118" s="998">
        <f>'PIP Proposal _ FY 2026-27'!P118</f>
        <v>0</v>
      </c>
      <c r="K118" s="998">
        <f>'PIP Proposal _ FY 2026-27'!R118</f>
        <v>0</v>
      </c>
      <c r="L118" s="998">
        <f>'PIP Proposal _ FY 2026-27'!T118</f>
        <v>0</v>
      </c>
      <c r="M118" s="998">
        <f>'PIP Proposal _ FY 2026-27'!V118</f>
        <v>0</v>
      </c>
      <c r="N118" s="999">
        <f t="shared" si="3"/>
        <v>0</v>
      </c>
      <c r="O118" s="924">
        <f t="shared" si="4"/>
        <v>0</v>
      </c>
    </row>
    <row r="119" spans="1:15">
      <c r="A119" s="4008"/>
      <c r="B119" s="4011"/>
      <c r="C119" s="4011"/>
      <c r="D119" s="1849">
        <v>111</v>
      </c>
      <c r="E119" s="1000" t="s">
        <v>22</v>
      </c>
      <c r="F119" s="1002"/>
      <c r="G119" s="1002"/>
      <c r="H119" s="1002"/>
      <c r="I119" s="1002"/>
      <c r="J119" s="1002"/>
      <c r="K119" s="1002"/>
      <c r="L119" s="1002"/>
      <c r="M119" s="1002"/>
      <c r="N119" s="1003">
        <f t="shared" si="3"/>
        <v>0</v>
      </c>
      <c r="O119" s="924">
        <f t="shared" si="4"/>
        <v>0</v>
      </c>
    </row>
    <row r="120" spans="1:15">
      <c r="A120" s="4008"/>
      <c r="B120" s="4009" t="s">
        <v>127</v>
      </c>
      <c r="C120" s="4009" t="s">
        <v>128</v>
      </c>
      <c r="D120" s="1849">
        <v>112</v>
      </c>
      <c r="E120" s="1000" t="s">
        <v>129</v>
      </c>
      <c r="F120" s="998">
        <f>'PIP Proposal _ FY 2026-27'!X120</f>
        <v>164.66577000000001</v>
      </c>
      <c r="G120" s="998">
        <f>'PIP Proposal _ FY 2026-27'!F120</f>
        <v>0</v>
      </c>
      <c r="H120" s="998">
        <f>'PIP Proposal _ FY 2026-27'!J120</f>
        <v>0</v>
      </c>
      <c r="I120" s="998">
        <f>'PIP Proposal _ FY 2026-27'!L120</f>
        <v>24</v>
      </c>
      <c r="J120" s="998">
        <f>'PIP Proposal _ FY 2026-27'!P120</f>
        <v>0</v>
      </c>
      <c r="K120" s="998">
        <f>'PIP Proposal _ FY 2026-27'!R120</f>
        <v>0</v>
      </c>
      <c r="L120" s="998">
        <f>'PIP Proposal _ FY 2026-27'!T120</f>
        <v>140.66577000000001</v>
      </c>
      <c r="M120" s="998">
        <f>'PIP Proposal _ FY 2026-27'!V120</f>
        <v>0</v>
      </c>
      <c r="N120" s="999">
        <f t="shared" si="3"/>
        <v>164.66577000000001</v>
      </c>
      <c r="O120" s="924">
        <f t="shared" si="4"/>
        <v>0</v>
      </c>
    </row>
    <row r="121" spans="1:15">
      <c r="A121" s="4008"/>
      <c r="B121" s="4009"/>
      <c r="C121" s="4009"/>
      <c r="D121" s="1849">
        <v>113</v>
      </c>
      <c r="E121" s="1000" t="s">
        <v>130</v>
      </c>
      <c r="F121" s="998">
        <f>'PIP Proposal _ FY 2026-27'!X121</f>
        <v>0</v>
      </c>
      <c r="G121" s="998">
        <f>'PIP Proposal _ FY 2026-27'!F121</f>
        <v>0</v>
      </c>
      <c r="H121" s="998">
        <f>'PIP Proposal _ FY 2026-27'!J121</f>
        <v>0</v>
      </c>
      <c r="I121" s="998">
        <f>'PIP Proposal _ FY 2026-27'!L121</f>
        <v>0</v>
      </c>
      <c r="J121" s="998">
        <f>'PIP Proposal _ FY 2026-27'!P121</f>
        <v>0</v>
      </c>
      <c r="K121" s="998">
        <f>'PIP Proposal _ FY 2026-27'!R121</f>
        <v>0</v>
      </c>
      <c r="L121" s="998">
        <f>'PIP Proposal _ FY 2026-27'!T121</f>
        <v>0</v>
      </c>
      <c r="M121" s="998">
        <f>'PIP Proposal _ FY 2026-27'!V121</f>
        <v>0</v>
      </c>
      <c r="N121" s="999">
        <f t="shared" si="3"/>
        <v>0</v>
      </c>
      <c r="O121" s="924">
        <f t="shared" si="4"/>
        <v>0</v>
      </c>
    </row>
    <row r="122" spans="1:15" ht="75">
      <c r="A122" s="4008"/>
      <c r="B122" s="1849" t="s">
        <v>131</v>
      </c>
      <c r="C122" s="1849" t="s">
        <v>132</v>
      </c>
      <c r="D122" s="1849">
        <v>114</v>
      </c>
      <c r="E122" s="1000" t="s">
        <v>133</v>
      </c>
      <c r="F122" s="998">
        <f>'PIP Proposal _ FY 2026-27'!X122</f>
        <v>12.5</v>
      </c>
      <c r="G122" s="998">
        <f>'PIP Proposal _ FY 2026-27'!F122</f>
        <v>0</v>
      </c>
      <c r="H122" s="998">
        <f>'PIP Proposal _ FY 2026-27'!J122</f>
        <v>0</v>
      </c>
      <c r="I122" s="998">
        <f>'PIP Proposal _ FY 2026-27'!L122</f>
        <v>0</v>
      </c>
      <c r="J122" s="998">
        <f>'PIP Proposal _ FY 2026-27'!P122</f>
        <v>0</v>
      </c>
      <c r="K122" s="998">
        <f>'PIP Proposal _ FY 2026-27'!R122</f>
        <v>0</v>
      </c>
      <c r="L122" s="998">
        <f>'PIP Proposal _ FY 2026-27'!T122</f>
        <v>12.5</v>
      </c>
      <c r="M122" s="998">
        <f>'PIP Proposal _ FY 2026-27'!V122</f>
        <v>0</v>
      </c>
      <c r="N122" s="999">
        <f t="shared" si="3"/>
        <v>12.5</v>
      </c>
      <c r="O122" s="924">
        <f t="shared" si="4"/>
        <v>0</v>
      </c>
    </row>
    <row r="123" spans="1:15">
      <c r="A123" s="4008"/>
      <c r="B123" s="4009" t="s">
        <v>134</v>
      </c>
      <c r="C123" s="4009" t="s">
        <v>135</v>
      </c>
      <c r="D123" s="1849">
        <v>115</v>
      </c>
      <c r="E123" s="1000" t="s">
        <v>136</v>
      </c>
      <c r="F123" s="998">
        <f>'PIP Proposal _ FY 2026-27'!X123</f>
        <v>2.5</v>
      </c>
      <c r="G123" s="998">
        <f>'PIP Proposal _ FY 2026-27'!F123</f>
        <v>0</v>
      </c>
      <c r="H123" s="998">
        <f>'PIP Proposal _ FY 2026-27'!J123</f>
        <v>0</v>
      </c>
      <c r="I123" s="998">
        <f>'PIP Proposal _ FY 2026-27'!L123</f>
        <v>0</v>
      </c>
      <c r="J123" s="998">
        <f>'PIP Proposal _ FY 2026-27'!P123</f>
        <v>0</v>
      </c>
      <c r="K123" s="998">
        <f>'PIP Proposal _ FY 2026-27'!R123</f>
        <v>0</v>
      </c>
      <c r="L123" s="998">
        <f>'PIP Proposal _ FY 2026-27'!T123</f>
        <v>2.5</v>
      </c>
      <c r="M123" s="998">
        <f>'PIP Proposal _ FY 2026-27'!V123</f>
        <v>0</v>
      </c>
      <c r="N123" s="999">
        <f t="shared" si="3"/>
        <v>2.5</v>
      </c>
      <c r="O123" s="924">
        <f t="shared" si="4"/>
        <v>0</v>
      </c>
    </row>
    <row r="124" spans="1:15">
      <c r="A124" s="4008"/>
      <c r="B124" s="4009"/>
      <c r="C124" s="4009"/>
      <c r="D124" s="1849">
        <v>116</v>
      </c>
      <c r="E124" s="1000" t="s">
        <v>137</v>
      </c>
      <c r="F124" s="998">
        <f>'PIP Proposal _ FY 2026-27'!X124</f>
        <v>5.2</v>
      </c>
      <c r="G124" s="998">
        <f>'PIP Proposal _ FY 2026-27'!F124</f>
        <v>0</v>
      </c>
      <c r="H124" s="998">
        <f>'PIP Proposal _ FY 2026-27'!J124</f>
        <v>0</v>
      </c>
      <c r="I124" s="998">
        <f>'PIP Proposal _ FY 2026-27'!L124</f>
        <v>0</v>
      </c>
      <c r="J124" s="998">
        <f>'PIP Proposal _ FY 2026-27'!P124</f>
        <v>0</v>
      </c>
      <c r="K124" s="998">
        <f>'PIP Proposal _ FY 2026-27'!R124</f>
        <v>0</v>
      </c>
      <c r="L124" s="998">
        <f>'PIP Proposal _ FY 2026-27'!T124</f>
        <v>5.2</v>
      </c>
      <c r="M124" s="998">
        <f>'PIP Proposal _ FY 2026-27'!V124</f>
        <v>0</v>
      </c>
      <c r="N124" s="999">
        <f t="shared" si="3"/>
        <v>5.2</v>
      </c>
      <c r="O124" s="924">
        <f t="shared" si="4"/>
        <v>0</v>
      </c>
    </row>
    <row r="125" spans="1:15">
      <c r="A125" s="4008"/>
      <c r="B125" s="4009"/>
      <c r="C125" s="4009"/>
      <c r="D125" s="1849">
        <v>117</v>
      </c>
      <c r="E125" s="1000" t="s">
        <v>138</v>
      </c>
      <c r="F125" s="998">
        <f>'PIP Proposal _ FY 2026-27'!X125</f>
        <v>0</v>
      </c>
      <c r="G125" s="998">
        <f>'PIP Proposal _ FY 2026-27'!F125</f>
        <v>0</v>
      </c>
      <c r="H125" s="998">
        <f>'PIP Proposal _ FY 2026-27'!J125</f>
        <v>0</v>
      </c>
      <c r="I125" s="998">
        <f>'PIP Proposal _ FY 2026-27'!L125</f>
        <v>0</v>
      </c>
      <c r="J125" s="998">
        <f>'PIP Proposal _ FY 2026-27'!P125</f>
        <v>0</v>
      </c>
      <c r="K125" s="998">
        <f>'PIP Proposal _ FY 2026-27'!R125</f>
        <v>0</v>
      </c>
      <c r="L125" s="998">
        <f>'PIP Proposal _ FY 2026-27'!T125</f>
        <v>0</v>
      </c>
      <c r="M125" s="998">
        <f>'PIP Proposal _ FY 2026-27'!V125</f>
        <v>0</v>
      </c>
      <c r="N125" s="999">
        <f t="shared" si="3"/>
        <v>0</v>
      </c>
      <c r="O125" s="924">
        <f t="shared" si="4"/>
        <v>0</v>
      </c>
    </row>
    <row r="126" spans="1:15">
      <c r="A126" s="4008"/>
      <c r="B126" s="4009"/>
      <c r="C126" s="4009"/>
      <c r="D126" s="1849">
        <v>118</v>
      </c>
      <c r="E126" s="1000" t="s">
        <v>22</v>
      </c>
      <c r="F126" s="1002"/>
      <c r="G126" s="1002"/>
      <c r="H126" s="1002"/>
      <c r="I126" s="1002"/>
      <c r="J126" s="1002"/>
      <c r="K126" s="1002"/>
      <c r="L126" s="1002"/>
      <c r="M126" s="1002"/>
      <c r="N126" s="1003">
        <f t="shared" si="3"/>
        <v>0</v>
      </c>
      <c r="O126" s="924">
        <f t="shared" si="4"/>
        <v>0</v>
      </c>
    </row>
    <row r="127" spans="1:15" ht="60">
      <c r="A127" s="4008"/>
      <c r="B127" s="1849" t="s">
        <v>139</v>
      </c>
      <c r="C127" s="1849" t="s">
        <v>140</v>
      </c>
      <c r="D127" s="1849">
        <v>119</v>
      </c>
      <c r="E127" s="1000" t="s">
        <v>141</v>
      </c>
      <c r="F127" s="998">
        <f>'PIP Proposal _ FY 2026-27'!X127</f>
        <v>5</v>
      </c>
      <c r="G127" s="998">
        <f>'PIP Proposal _ FY 2026-27'!F127</f>
        <v>0</v>
      </c>
      <c r="H127" s="998">
        <f>'PIP Proposal _ FY 2026-27'!J127</f>
        <v>0</v>
      </c>
      <c r="I127" s="998">
        <f>'PIP Proposal _ FY 2026-27'!L127</f>
        <v>0</v>
      </c>
      <c r="J127" s="998">
        <f>'PIP Proposal _ FY 2026-27'!P127</f>
        <v>0</v>
      </c>
      <c r="K127" s="998">
        <f>'PIP Proposal _ FY 2026-27'!R127</f>
        <v>0</v>
      </c>
      <c r="L127" s="998">
        <f>'PIP Proposal _ FY 2026-27'!T127</f>
        <v>5</v>
      </c>
      <c r="M127" s="998">
        <f>'PIP Proposal _ FY 2026-27'!V127</f>
        <v>0</v>
      </c>
      <c r="N127" s="999">
        <f t="shared" si="3"/>
        <v>5</v>
      </c>
      <c r="O127" s="924">
        <f t="shared" si="4"/>
        <v>0</v>
      </c>
    </row>
    <row r="128" spans="1:15" ht="75">
      <c r="A128" s="4008"/>
      <c r="B128" s="1849" t="s">
        <v>142</v>
      </c>
      <c r="C128" s="1849" t="s">
        <v>143</v>
      </c>
      <c r="D128" s="1849">
        <v>120</v>
      </c>
      <c r="E128" s="1000" t="s">
        <v>144</v>
      </c>
      <c r="F128" s="998">
        <f>'PIP Proposal _ FY 2026-27'!X128</f>
        <v>0</v>
      </c>
      <c r="G128" s="998">
        <f>'PIP Proposal _ FY 2026-27'!F128</f>
        <v>0</v>
      </c>
      <c r="H128" s="998">
        <f>'PIP Proposal _ FY 2026-27'!J128</f>
        <v>0</v>
      </c>
      <c r="I128" s="998">
        <f>'PIP Proposal _ FY 2026-27'!L128</f>
        <v>0</v>
      </c>
      <c r="J128" s="998">
        <f>'PIP Proposal _ FY 2026-27'!P128</f>
        <v>0</v>
      </c>
      <c r="K128" s="998">
        <f>'PIP Proposal _ FY 2026-27'!R128</f>
        <v>0</v>
      </c>
      <c r="L128" s="998">
        <f>'PIP Proposal _ FY 2026-27'!T128</f>
        <v>0</v>
      </c>
      <c r="M128" s="998">
        <f>'PIP Proposal _ FY 2026-27'!V128</f>
        <v>0</v>
      </c>
      <c r="N128" s="999">
        <f t="shared" si="3"/>
        <v>0</v>
      </c>
      <c r="O128" s="924">
        <f t="shared" si="4"/>
        <v>0</v>
      </c>
    </row>
    <row r="129" spans="1:15">
      <c r="A129" s="4008"/>
      <c r="B129" s="4011" t="s">
        <v>145</v>
      </c>
      <c r="C129" s="4011" t="s">
        <v>146</v>
      </c>
      <c r="D129" s="1849">
        <v>121</v>
      </c>
      <c r="E129" s="1000" t="s">
        <v>147</v>
      </c>
      <c r="F129" s="998">
        <f>'PIP Proposal _ FY 2026-27'!X129</f>
        <v>15</v>
      </c>
      <c r="G129" s="998">
        <f>'PIP Proposal _ FY 2026-27'!F129</f>
        <v>0</v>
      </c>
      <c r="H129" s="998">
        <f>'PIP Proposal _ FY 2026-27'!J129</f>
        <v>0</v>
      </c>
      <c r="I129" s="998">
        <f>'PIP Proposal _ FY 2026-27'!L129</f>
        <v>0</v>
      </c>
      <c r="J129" s="998">
        <f>'PIP Proposal _ FY 2026-27'!P129</f>
        <v>0</v>
      </c>
      <c r="K129" s="998">
        <f>'PIP Proposal _ FY 2026-27'!R129</f>
        <v>0</v>
      </c>
      <c r="L129" s="998">
        <f>'PIP Proposal _ FY 2026-27'!T129</f>
        <v>15</v>
      </c>
      <c r="M129" s="998">
        <f>'PIP Proposal _ FY 2026-27'!V129</f>
        <v>0</v>
      </c>
      <c r="N129" s="999">
        <f t="shared" si="3"/>
        <v>15</v>
      </c>
      <c r="O129" s="924">
        <f t="shared" si="4"/>
        <v>0</v>
      </c>
    </row>
    <row r="130" spans="1:15">
      <c r="A130" s="4008"/>
      <c r="B130" s="4011"/>
      <c r="C130" s="4011"/>
      <c r="D130" s="1849">
        <v>122</v>
      </c>
      <c r="E130" s="1000" t="s">
        <v>148</v>
      </c>
      <c r="F130" s="998">
        <f>'PIP Proposal _ FY 2026-27'!X130</f>
        <v>5.6000000000000005</v>
      </c>
      <c r="G130" s="998">
        <f>'PIP Proposal _ FY 2026-27'!F130</f>
        <v>0</v>
      </c>
      <c r="H130" s="998">
        <f>'PIP Proposal _ FY 2026-27'!J130</f>
        <v>0</v>
      </c>
      <c r="I130" s="998">
        <f>'PIP Proposal _ FY 2026-27'!L130</f>
        <v>5.6000000000000005</v>
      </c>
      <c r="J130" s="998">
        <f>'PIP Proposal _ FY 2026-27'!P130</f>
        <v>0</v>
      </c>
      <c r="K130" s="998">
        <f>'PIP Proposal _ FY 2026-27'!R130</f>
        <v>0</v>
      </c>
      <c r="L130" s="998">
        <f>'PIP Proposal _ FY 2026-27'!T130</f>
        <v>0</v>
      </c>
      <c r="M130" s="998">
        <f>'PIP Proposal _ FY 2026-27'!V130</f>
        <v>0</v>
      </c>
      <c r="N130" s="999">
        <f t="shared" si="3"/>
        <v>5.6000000000000005</v>
      </c>
      <c r="O130" s="924">
        <f t="shared" si="4"/>
        <v>0</v>
      </c>
    </row>
    <row r="131" spans="1:15">
      <c r="A131" s="4008"/>
      <c r="B131" s="4011"/>
      <c r="C131" s="4011"/>
      <c r="D131" s="1849">
        <v>123</v>
      </c>
      <c r="E131" s="1000" t="s">
        <v>149</v>
      </c>
      <c r="F131" s="1002"/>
      <c r="G131" s="1002"/>
      <c r="H131" s="1002"/>
      <c r="I131" s="1002"/>
      <c r="J131" s="1002"/>
      <c r="K131" s="1002"/>
      <c r="L131" s="1002"/>
      <c r="M131" s="1002"/>
      <c r="N131" s="1003">
        <f t="shared" si="3"/>
        <v>0</v>
      </c>
      <c r="O131" s="924">
        <f t="shared" si="4"/>
        <v>0</v>
      </c>
    </row>
    <row r="132" spans="1:15">
      <c r="A132" s="4008"/>
      <c r="B132" s="4011" t="s">
        <v>150</v>
      </c>
      <c r="C132" s="4011" t="s">
        <v>151</v>
      </c>
      <c r="D132" s="1849">
        <v>124</v>
      </c>
      <c r="E132" s="1000" t="s">
        <v>152</v>
      </c>
      <c r="F132" s="998">
        <f>'PIP Proposal _ FY 2026-27'!X132</f>
        <v>0</v>
      </c>
      <c r="G132" s="998">
        <f>'PIP Proposal _ FY 2026-27'!F132</f>
        <v>0</v>
      </c>
      <c r="H132" s="998">
        <f>'PIP Proposal _ FY 2026-27'!J132</f>
        <v>0</v>
      </c>
      <c r="I132" s="998">
        <f>'PIP Proposal _ FY 2026-27'!L132</f>
        <v>0</v>
      </c>
      <c r="J132" s="998">
        <f>'PIP Proposal _ FY 2026-27'!P132</f>
        <v>0</v>
      </c>
      <c r="K132" s="998">
        <f>'PIP Proposal _ FY 2026-27'!R132</f>
        <v>0</v>
      </c>
      <c r="L132" s="998">
        <f>'PIP Proposal _ FY 2026-27'!T132</f>
        <v>0</v>
      </c>
      <c r="M132" s="998">
        <f>'PIP Proposal _ FY 2026-27'!V132</f>
        <v>0</v>
      </c>
      <c r="N132" s="999">
        <f t="shared" si="3"/>
        <v>0</v>
      </c>
      <c r="O132" s="924">
        <f t="shared" si="4"/>
        <v>0</v>
      </c>
    </row>
    <row r="133" spans="1:15">
      <c r="A133" s="4008"/>
      <c r="B133" s="4011"/>
      <c r="C133" s="4011"/>
      <c r="D133" s="1849">
        <v>125</v>
      </c>
      <c r="E133" s="1000" t="s">
        <v>153</v>
      </c>
      <c r="F133" s="998">
        <f>'PIP Proposal _ FY 2026-27'!X133</f>
        <v>0</v>
      </c>
      <c r="G133" s="998">
        <f>'PIP Proposal _ FY 2026-27'!F133</f>
        <v>0</v>
      </c>
      <c r="H133" s="998">
        <f>'PIP Proposal _ FY 2026-27'!J133</f>
        <v>0</v>
      </c>
      <c r="I133" s="998">
        <f>'PIP Proposal _ FY 2026-27'!L133</f>
        <v>0</v>
      </c>
      <c r="J133" s="998">
        <f>'PIP Proposal _ FY 2026-27'!P133</f>
        <v>0</v>
      </c>
      <c r="K133" s="998">
        <f>'PIP Proposal _ FY 2026-27'!R133</f>
        <v>0</v>
      </c>
      <c r="L133" s="998">
        <f>'PIP Proposal _ FY 2026-27'!T133</f>
        <v>0</v>
      </c>
      <c r="M133" s="998">
        <f>'PIP Proposal _ FY 2026-27'!V133</f>
        <v>0</v>
      </c>
      <c r="N133" s="999">
        <f t="shared" si="3"/>
        <v>0</v>
      </c>
      <c r="O133" s="924">
        <f t="shared" si="4"/>
        <v>0</v>
      </c>
    </row>
    <row r="134" spans="1:15" ht="45">
      <c r="A134" s="4008"/>
      <c r="B134" s="1849" t="s">
        <v>154</v>
      </c>
      <c r="C134" s="1849" t="s">
        <v>155</v>
      </c>
      <c r="D134" s="1849">
        <v>126</v>
      </c>
      <c r="E134" s="1000" t="s">
        <v>102</v>
      </c>
      <c r="F134" s="1002"/>
      <c r="G134" s="1002"/>
      <c r="H134" s="1002"/>
      <c r="I134" s="1002"/>
      <c r="J134" s="1002"/>
      <c r="K134" s="1002"/>
      <c r="L134" s="1002"/>
      <c r="M134" s="1002"/>
      <c r="N134" s="1003">
        <f t="shared" si="3"/>
        <v>0</v>
      </c>
      <c r="O134" s="924">
        <f t="shared" si="4"/>
        <v>0</v>
      </c>
    </row>
    <row r="135" spans="1:15" s="2" customFormat="1">
      <c r="A135" s="4008"/>
      <c r="B135" s="4013" t="s">
        <v>156</v>
      </c>
      <c r="C135" s="4013"/>
      <c r="D135" s="4013"/>
      <c r="E135" s="1005"/>
      <c r="F135" s="1999">
        <f>SUM(F95:F134)</f>
        <v>453.07583999999997</v>
      </c>
      <c r="G135" s="1999">
        <f t="shared" ref="G135:N135" si="6">SUM(G95:G134)</f>
        <v>0</v>
      </c>
      <c r="H135" s="1999">
        <f t="shared" si="6"/>
        <v>0</v>
      </c>
      <c r="I135" s="1999">
        <f t="shared" si="6"/>
        <v>100.42931999999999</v>
      </c>
      <c r="J135" s="1999">
        <f t="shared" si="6"/>
        <v>20.206</v>
      </c>
      <c r="K135" s="1999">
        <f t="shared" si="6"/>
        <v>36.875749999999996</v>
      </c>
      <c r="L135" s="1999">
        <f t="shared" si="6"/>
        <v>295.56477000000001</v>
      </c>
      <c r="M135" s="1999">
        <f t="shared" si="6"/>
        <v>0</v>
      </c>
      <c r="N135" s="1999">
        <f t="shared" si="6"/>
        <v>453.07583999999997</v>
      </c>
      <c r="O135" s="924">
        <f t="shared" si="4"/>
        <v>0</v>
      </c>
    </row>
    <row r="136" spans="1:15" ht="30">
      <c r="A136" s="4008" t="s">
        <v>157</v>
      </c>
      <c r="B136" s="4009" t="s">
        <v>158</v>
      </c>
      <c r="C136" s="4009" t="s">
        <v>159</v>
      </c>
      <c r="D136" s="1849">
        <v>127</v>
      </c>
      <c r="E136" s="2007" t="s">
        <v>352</v>
      </c>
      <c r="F136" s="998">
        <f>'PIP Proposal _ FY 2026-27'!X136</f>
        <v>0</v>
      </c>
      <c r="G136" s="998">
        <f>'PIP Proposal _ FY 2026-27'!F136</f>
        <v>0</v>
      </c>
      <c r="H136" s="998">
        <f>'PIP Proposal _ FY 2026-27'!J136</f>
        <v>0</v>
      </c>
      <c r="I136" s="998">
        <f>'PIP Proposal _ FY 2026-27'!L136</f>
        <v>0</v>
      </c>
      <c r="J136" s="998">
        <f>'PIP Proposal _ FY 2026-27'!P136</f>
        <v>0</v>
      </c>
      <c r="K136" s="998">
        <f>'PIP Proposal _ FY 2026-27'!R136</f>
        <v>0</v>
      </c>
      <c r="L136" s="998">
        <f>'PIP Proposal _ FY 2026-27'!T136</f>
        <v>0</v>
      </c>
      <c r="M136" s="998">
        <f>'PIP Proposal _ FY 2026-27'!V136</f>
        <v>0</v>
      </c>
      <c r="N136" s="999">
        <f t="shared" ref="N136:N199" si="7">SUM(G136:M136)</f>
        <v>0</v>
      </c>
      <c r="O136" s="924">
        <f t="shared" ref="O136:O199" si="8">N136-F136</f>
        <v>0</v>
      </c>
    </row>
    <row r="137" spans="1:15">
      <c r="A137" s="4008"/>
      <c r="B137" s="4009"/>
      <c r="C137" s="4009"/>
      <c r="D137" s="1849">
        <v>128</v>
      </c>
      <c r="E137" s="2007" t="s">
        <v>353</v>
      </c>
      <c r="F137" s="998">
        <f>'PIP Proposal _ FY 2026-27'!X137</f>
        <v>1.536</v>
      </c>
      <c r="G137" s="998">
        <f>'PIP Proposal _ FY 2026-27'!F137</f>
        <v>0</v>
      </c>
      <c r="H137" s="998">
        <f>'PIP Proposal _ FY 2026-27'!J137</f>
        <v>0</v>
      </c>
      <c r="I137" s="998">
        <f>'PIP Proposal _ FY 2026-27'!L137</f>
        <v>0</v>
      </c>
      <c r="J137" s="998">
        <f>'PIP Proposal _ FY 2026-27'!P137</f>
        <v>0</v>
      </c>
      <c r="K137" s="998">
        <f>'PIP Proposal _ FY 2026-27'!R137</f>
        <v>0</v>
      </c>
      <c r="L137" s="998">
        <f>'PIP Proposal _ FY 2026-27'!T137</f>
        <v>1.536</v>
      </c>
      <c r="M137" s="998">
        <f>'PIP Proposal _ FY 2026-27'!V137</f>
        <v>0</v>
      </c>
      <c r="N137" s="999">
        <f t="shared" si="7"/>
        <v>1.536</v>
      </c>
      <c r="O137" s="924">
        <f t="shared" si="8"/>
        <v>0</v>
      </c>
    </row>
    <row r="138" spans="1:15">
      <c r="A138" s="4008"/>
      <c r="B138" s="4009"/>
      <c r="C138" s="4009"/>
      <c r="D138" s="1849">
        <v>129</v>
      </c>
      <c r="E138" s="2007" t="s">
        <v>354</v>
      </c>
      <c r="F138" s="998">
        <f>'PIP Proposal _ FY 2026-27'!X138</f>
        <v>0</v>
      </c>
      <c r="G138" s="998">
        <f>'PIP Proposal _ FY 2026-27'!F138</f>
        <v>0</v>
      </c>
      <c r="H138" s="998">
        <f>'PIP Proposal _ FY 2026-27'!J138</f>
        <v>0</v>
      </c>
      <c r="I138" s="998">
        <f>'PIP Proposal _ FY 2026-27'!L138</f>
        <v>0</v>
      </c>
      <c r="J138" s="998">
        <f>'PIP Proposal _ FY 2026-27'!P138</f>
        <v>0</v>
      </c>
      <c r="K138" s="998">
        <f>'PIP Proposal _ FY 2026-27'!R138</f>
        <v>0</v>
      </c>
      <c r="L138" s="998">
        <f>'PIP Proposal _ FY 2026-27'!T138</f>
        <v>0</v>
      </c>
      <c r="M138" s="998">
        <f>'PIP Proposal _ FY 2026-27'!V138</f>
        <v>0</v>
      </c>
      <c r="N138" s="999">
        <f t="shared" si="7"/>
        <v>0</v>
      </c>
      <c r="O138" s="924">
        <f t="shared" si="8"/>
        <v>0</v>
      </c>
    </row>
    <row r="139" spans="1:15" ht="30">
      <c r="A139" s="4008"/>
      <c r="B139" s="4009" t="s">
        <v>160</v>
      </c>
      <c r="C139" s="4009" t="s">
        <v>161</v>
      </c>
      <c r="D139" s="1849">
        <v>130</v>
      </c>
      <c r="E139" s="1000" t="s">
        <v>162</v>
      </c>
      <c r="F139" s="998">
        <f>'PIP Proposal _ FY 2026-27'!X139</f>
        <v>0</v>
      </c>
      <c r="G139" s="998">
        <f>'PIP Proposal _ FY 2026-27'!F139</f>
        <v>0</v>
      </c>
      <c r="H139" s="998">
        <f>'PIP Proposal _ FY 2026-27'!J139</f>
        <v>0</v>
      </c>
      <c r="I139" s="998">
        <f>'PIP Proposal _ FY 2026-27'!L139</f>
        <v>0</v>
      </c>
      <c r="J139" s="998">
        <f>'PIP Proposal _ FY 2026-27'!P139</f>
        <v>0</v>
      </c>
      <c r="K139" s="998">
        <f>'PIP Proposal _ FY 2026-27'!R139</f>
        <v>0</v>
      </c>
      <c r="L139" s="998">
        <f>'PIP Proposal _ FY 2026-27'!T139</f>
        <v>0</v>
      </c>
      <c r="M139" s="998">
        <f>'PIP Proposal _ FY 2026-27'!V139</f>
        <v>0</v>
      </c>
      <c r="N139" s="999">
        <f t="shared" si="7"/>
        <v>0</v>
      </c>
      <c r="O139" s="924">
        <f t="shared" si="8"/>
        <v>0</v>
      </c>
    </row>
    <row r="140" spans="1:15">
      <c r="A140" s="4008"/>
      <c r="B140" s="4009"/>
      <c r="C140" s="4010"/>
      <c r="D140" s="1849">
        <v>131</v>
      </c>
      <c r="E140" s="1000" t="s">
        <v>163</v>
      </c>
      <c r="F140" s="998">
        <f>'PIP Proposal _ FY 2026-27'!X140</f>
        <v>2.8431999999999999</v>
      </c>
      <c r="G140" s="998">
        <f>'PIP Proposal _ FY 2026-27'!F140</f>
        <v>0</v>
      </c>
      <c r="H140" s="998">
        <f>'PIP Proposal _ FY 2026-27'!J140</f>
        <v>0</v>
      </c>
      <c r="I140" s="998">
        <f>'PIP Proposal _ FY 2026-27'!L140</f>
        <v>0</v>
      </c>
      <c r="J140" s="998">
        <f>'PIP Proposal _ FY 2026-27'!P140</f>
        <v>0</v>
      </c>
      <c r="K140" s="998">
        <f>'PIP Proposal _ FY 2026-27'!R140</f>
        <v>0</v>
      </c>
      <c r="L140" s="998">
        <f>'PIP Proposal _ FY 2026-27'!T140</f>
        <v>2.8431999999999999</v>
      </c>
      <c r="M140" s="998">
        <f>'PIP Proposal _ FY 2026-27'!V140</f>
        <v>0</v>
      </c>
      <c r="N140" s="999">
        <f t="shared" si="7"/>
        <v>2.8431999999999999</v>
      </c>
      <c r="O140" s="924">
        <f t="shared" si="8"/>
        <v>0</v>
      </c>
    </row>
    <row r="141" spans="1:15">
      <c r="A141" s="4008"/>
      <c r="B141" s="4009"/>
      <c r="C141" s="4010"/>
      <c r="D141" s="1849">
        <v>132</v>
      </c>
      <c r="E141" s="1000" t="s">
        <v>164</v>
      </c>
      <c r="F141" s="998">
        <f>'PIP Proposal _ FY 2026-27'!X141</f>
        <v>0</v>
      </c>
      <c r="G141" s="998">
        <f>'PIP Proposal _ FY 2026-27'!F141</f>
        <v>0</v>
      </c>
      <c r="H141" s="998">
        <f>'PIP Proposal _ FY 2026-27'!J141</f>
        <v>0</v>
      </c>
      <c r="I141" s="998">
        <f>'PIP Proposal _ FY 2026-27'!L141</f>
        <v>0</v>
      </c>
      <c r="J141" s="998">
        <f>'PIP Proposal _ FY 2026-27'!P141</f>
        <v>0</v>
      </c>
      <c r="K141" s="998">
        <f>'PIP Proposal _ FY 2026-27'!R141</f>
        <v>0</v>
      </c>
      <c r="L141" s="998">
        <f>'PIP Proposal _ FY 2026-27'!T141</f>
        <v>0</v>
      </c>
      <c r="M141" s="998">
        <f>'PIP Proposal _ FY 2026-27'!V141</f>
        <v>0</v>
      </c>
      <c r="N141" s="999">
        <f t="shared" si="7"/>
        <v>0</v>
      </c>
      <c r="O141" s="924">
        <f t="shared" si="8"/>
        <v>0</v>
      </c>
    </row>
    <row r="142" spans="1:15">
      <c r="A142" s="4008"/>
      <c r="B142" s="4009"/>
      <c r="C142" s="4010"/>
      <c r="D142" s="1849">
        <v>133</v>
      </c>
      <c r="E142" s="1000" t="s">
        <v>165</v>
      </c>
      <c r="F142" s="998">
        <f>'PIP Proposal _ FY 2026-27'!X142</f>
        <v>0</v>
      </c>
      <c r="G142" s="998">
        <f>'PIP Proposal _ FY 2026-27'!F142</f>
        <v>0</v>
      </c>
      <c r="H142" s="998">
        <f>'PIP Proposal _ FY 2026-27'!J142</f>
        <v>0</v>
      </c>
      <c r="I142" s="998">
        <f>'PIP Proposal _ FY 2026-27'!L142</f>
        <v>0</v>
      </c>
      <c r="J142" s="998">
        <f>'PIP Proposal _ FY 2026-27'!P142</f>
        <v>0</v>
      </c>
      <c r="K142" s="998">
        <f>'PIP Proposal _ FY 2026-27'!R142</f>
        <v>0</v>
      </c>
      <c r="L142" s="998">
        <f>'PIP Proposal _ FY 2026-27'!T142</f>
        <v>0</v>
      </c>
      <c r="M142" s="998">
        <f>'PIP Proposal _ FY 2026-27'!V142</f>
        <v>0</v>
      </c>
      <c r="N142" s="999">
        <f t="shared" si="7"/>
        <v>0</v>
      </c>
      <c r="O142" s="924">
        <f t="shared" si="8"/>
        <v>0</v>
      </c>
    </row>
    <row r="143" spans="1:15">
      <c r="A143" s="4008"/>
      <c r="B143" s="4009"/>
      <c r="C143" s="4010"/>
      <c r="D143" s="1849">
        <v>134</v>
      </c>
      <c r="E143" s="1000" t="s">
        <v>334</v>
      </c>
      <c r="F143" s="998">
        <f>'PIP Proposal _ FY 2026-27'!X143</f>
        <v>4.3008000000000006</v>
      </c>
      <c r="G143" s="998">
        <f>'PIP Proposal _ FY 2026-27'!F143</f>
        <v>0</v>
      </c>
      <c r="H143" s="998">
        <f>'PIP Proposal _ FY 2026-27'!J143</f>
        <v>0</v>
      </c>
      <c r="I143" s="998">
        <f>'PIP Proposal _ FY 2026-27'!L143</f>
        <v>0</v>
      </c>
      <c r="J143" s="998">
        <f>'PIP Proposal _ FY 2026-27'!P143</f>
        <v>0</v>
      </c>
      <c r="K143" s="998">
        <f>'PIP Proposal _ FY 2026-27'!R143</f>
        <v>0</v>
      </c>
      <c r="L143" s="998">
        <f>'PIP Proposal _ FY 2026-27'!T143</f>
        <v>4.3008000000000006</v>
      </c>
      <c r="M143" s="998">
        <f>'PIP Proposal _ FY 2026-27'!V143</f>
        <v>0</v>
      </c>
      <c r="N143" s="999">
        <f t="shared" si="7"/>
        <v>4.3008000000000006</v>
      </c>
      <c r="O143" s="924">
        <f t="shared" si="8"/>
        <v>0</v>
      </c>
    </row>
    <row r="144" spans="1:15">
      <c r="A144" s="4008"/>
      <c r="B144" s="4009"/>
      <c r="C144" s="4010"/>
      <c r="D144" s="1849">
        <v>135</v>
      </c>
      <c r="E144" s="1000" t="s">
        <v>335</v>
      </c>
      <c r="F144" s="998">
        <f>'PIP Proposal _ FY 2026-27'!X144</f>
        <v>0</v>
      </c>
      <c r="G144" s="998">
        <f>'PIP Proposal _ FY 2026-27'!F144</f>
        <v>0</v>
      </c>
      <c r="H144" s="998">
        <f>'PIP Proposal _ FY 2026-27'!J144</f>
        <v>0</v>
      </c>
      <c r="I144" s="998">
        <f>'PIP Proposal _ FY 2026-27'!L144</f>
        <v>0</v>
      </c>
      <c r="J144" s="998">
        <f>'PIP Proposal _ FY 2026-27'!P144</f>
        <v>0</v>
      </c>
      <c r="K144" s="998">
        <f>'PIP Proposal _ FY 2026-27'!R144</f>
        <v>0</v>
      </c>
      <c r="L144" s="998">
        <f>'PIP Proposal _ FY 2026-27'!T144</f>
        <v>0</v>
      </c>
      <c r="M144" s="998">
        <f>'PIP Proposal _ FY 2026-27'!V144</f>
        <v>0</v>
      </c>
      <c r="N144" s="999">
        <f t="shared" si="7"/>
        <v>0</v>
      </c>
      <c r="O144" s="924">
        <f t="shared" si="8"/>
        <v>0</v>
      </c>
    </row>
    <row r="145" spans="1:15">
      <c r="A145" s="4008"/>
      <c r="B145" s="4009"/>
      <c r="C145" s="4010"/>
      <c r="D145" s="1849">
        <v>136</v>
      </c>
      <c r="E145" s="1000" t="s">
        <v>166</v>
      </c>
      <c r="F145" s="998">
        <f>'PIP Proposal _ FY 2026-27'!X145</f>
        <v>0.12</v>
      </c>
      <c r="G145" s="998">
        <f>'PIP Proposal _ FY 2026-27'!F145</f>
        <v>0</v>
      </c>
      <c r="H145" s="998">
        <f>'PIP Proposal _ FY 2026-27'!J145</f>
        <v>0</v>
      </c>
      <c r="I145" s="998">
        <f>'PIP Proposal _ FY 2026-27'!L145</f>
        <v>0</v>
      </c>
      <c r="J145" s="998">
        <f>'PIP Proposal _ FY 2026-27'!P145</f>
        <v>0</v>
      </c>
      <c r="K145" s="998">
        <f>'PIP Proposal _ FY 2026-27'!R145</f>
        <v>0</v>
      </c>
      <c r="L145" s="998">
        <f>'PIP Proposal _ FY 2026-27'!T145</f>
        <v>0.12</v>
      </c>
      <c r="M145" s="998">
        <f>'PIP Proposal _ FY 2026-27'!V145</f>
        <v>0</v>
      </c>
      <c r="N145" s="999">
        <f t="shared" si="7"/>
        <v>0.12</v>
      </c>
      <c r="O145" s="924">
        <f t="shared" si="8"/>
        <v>0</v>
      </c>
    </row>
    <row r="146" spans="1:15">
      <c r="A146" s="4008"/>
      <c r="B146" s="4009" t="s">
        <v>167</v>
      </c>
      <c r="C146" s="4009" t="s">
        <v>168</v>
      </c>
      <c r="D146" s="1849">
        <v>137</v>
      </c>
      <c r="E146" s="1000" t="s">
        <v>169</v>
      </c>
      <c r="F146" s="998">
        <f>'PIP Proposal _ FY 2026-27'!X146</f>
        <v>3.3600000000000003</v>
      </c>
      <c r="G146" s="998">
        <f>'PIP Proposal _ FY 2026-27'!F146</f>
        <v>0</v>
      </c>
      <c r="H146" s="998">
        <f>'PIP Proposal _ FY 2026-27'!J146</f>
        <v>0</v>
      </c>
      <c r="I146" s="998">
        <f>'PIP Proposal _ FY 2026-27'!L146</f>
        <v>0</v>
      </c>
      <c r="J146" s="998">
        <f>'PIP Proposal _ FY 2026-27'!P146</f>
        <v>0</v>
      </c>
      <c r="K146" s="998">
        <f>'PIP Proposal _ FY 2026-27'!R146</f>
        <v>0</v>
      </c>
      <c r="L146" s="998">
        <f>'PIP Proposal _ FY 2026-27'!T146</f>
        <v>3.3600000000000003</v>
      </c>
      <c r="M146" s="998">
        <f>'PIP Proposal _ FY 2026-27'!V146</f>
        <v>0</v>
      </c>
      <c r="N146" s="999">
        <f t="shared" si="7"/>
        <v>3.3600000000000003</v>
      </c>
      <c r="O146" s="924">
        <f t="shared" si="8"/>
        <v>0</v>
      </c>
    </row>
    <row r="147" spans="1:15">
      <c r="A147" s="4008"/>
      <c r="B147" s="4009"/>
      <c r="C147" s="4009"/>
      <c r="D147" s="1849">
        <v>138</v>
      </c>
      <c r="E147" s="1000" t="s">
        <v>170</v>
      </c>
      <c r="F147" s="998">
        <f>'PIP Proposal _ FY 2026-27'!X147</f>
        <v>0</v>
      </c>
      <c r="G147" s="998">
        <f>'PIP Proposal _ FY 2026-27'!F147</f>
        <v>0</v>
      </c>
      <c r="H147" s="998">
        <f>'PIP Proposal _ FY 2026-27'!J147</f>
        <v>0</v>
      </c>
      <c r="I147" s="998">
        <f>'PIP Proposal _ FY 2026-27'!L147</f>
        <v>0</v>
      </c>
      <c r="J147" s="998">
        <f>'PIP Proposal _ FY 2026-27'!P147</f>
        <v>0</v>
      </c>
      <c r="K147" s="998">
        <f>'PIP Proposal _ FY 2026-27'!R147</f>
        <v>0</v>
      </c>
      <c r="L147" s="998">
        <f>'PIP Proposal _ FY 2026-27'!T147</f>
        <v>0</v>
      </c>
      <c r="M147" s="998">
        <f>'PIP Proposal _ FY 2026-27'!V147</f>
        <v>0</v>
      </c>
      <c r="N147" s="999">
        <f t="shared" si="7"/>
        <v>0</v>
      </c>
      <c r="O147" s="924">
        <f t="shared" si="8"/>
        <v>0</v>
      </c>
    </row>
    <row r="148" spans="1:15" ht="30">
      <c r="A148" s="4008"/>
      <c r="B148" s="4009" t="s">
        <v>171</v>
      </c>
      <c r="C148" s="4009" t="s">
        <v>172</v>
      </c>
      <c r="D148" s="1849">
        <v>139</v>
      </c>
      <c r="E148" s="1000" t="s">
        <v>173</v>
      </c>
      <c r="F148" s="998">
        <f>'PIP Proposal _ FY 2026-27'!X148</f>
        <v>1.0549999999999999</v>
      </c>
      <c r="G148" s="998">
        <f>'PIP Proposal _ FY 2026-27'!F148</f>
        <v>0</v>
      </c>
      <c r="H148" s="998">
        <f>'PIP Proposal _ FY 2026-27'!J148</f>
        <v>0</v>
      </c>
      <c r="I148" s="998">
        <f>'PIP Proposal _ FY 2026-27'!L148</f>
        <v>0</v>
      </c>
      <c r="J148" s="998">
        <f>'PIP Proposal _ FY 2026-27'!P148</f>
        <v>0</v>
      </c>
      <c r="K148" s="998">
        <f>'PIP Proposal _ FY 2026-27'!R148</f>
        <v>0</v>
      </c>
      <c r="L148" s="998">
        <f>'PIP Proposal _ FY 2026-27'!T148</f>
        <v>1.0549999999999999</v>
      </c>
      <c r="M148" s="998">
        <f>'PIP Proposal _ FY 2026-27'!V148</f>
        <v>0</v>
      </c>
      <c r="N148" s="999">
        <f t="shared" si="7"/>
        <v>1.0549999999999999</v>
      </c>
      <c r="O148" s="924">
        <f t="shared" si="8"/>
        <v>0</v>
      </c>
    </row>
    <row r="149" spans="1:15">
      <c r="A149" s="4008"/>
      <c r="B149" s="4009"/>
      <c r="C149" s="4009"/>
      <c r="D149" s="1849">
        <v>140</v>
      </c>
      <c r="E149" s="1000" t="s">
        <v>174</v>
      </c>
      <c r="F149" s="998">
        <f>'PIP Proposal _ FY 2026-27'!X149</f>
        <v>0</v>
      </c>
      <c r="G149" s="998">
        <f>'PIP Proposal _ FY 2026-27'!F149</f>
        <v>0</v>
      </c>
      <c r="H149" s="998">
        <f>'PIP Proposal _ FY 2026-27'!J149</f>
        <v>0</v>
      </c>
      <c r="I149" s="998">
        <f>'PIP Proposal _ FY 2026-27'!L149</f>
        <v>0</v>
      </c>
      <c r="J149" s="998">
        <f>'PIP Proposal _ FY 2026-27'!P149</f>
        <v>0</v>
      </c>
      <c r="K149" s="998">
        <f>'PIP Proposal _ FY 2026-27'!R149</f>
        <v>0</v>
      </c>
      <c r="L149" s="998">
        <f>'PIP Proposal _ FY 2026-27'!T149</f>
        <v>0</v>
      </c>
      <c r="M149" s="998">
        <f>'PIP Proposal _ FY 2026-27'!V149</f>
        <v>0</v>
      </c>
      <c r="N149" s="999">
        <f t="shared" si="7"/>
        <v>0</v>
      </c>
      <c r="O149" s="924">
        <f t="shared" si="8"/>
        <v>0</v>
      </c>
    </row>
    <row r="150" spans="1:15">
      <c r="A150" s="4008"/>
      <c r="B150" s="4009"/>
      <c r="C150" s="4009"/>
      <c r="D150" s="1849">
        <v>141</v>
      </c>
      <c r="E150" s="1000" t="s">
        <v>175</v>
      </c>
      <c r="F150" s="998">
        <f>'PIP Proposal _ FY 2026-27'!X150</f>
        <v>0</v>
      </c>
      <c r="G150" s="998">
        <f>'PIP Proposal _ FY 2026-27'!F150</f>
        <v>0</v>
      </c>
      <c r="H150" s="998">
        <f>'PIP Proposal _ FY 2026-27'!J150</f>
        <v>0</v>
      </c>
      <c r="I150" s="998">
        <f>'PIP Proposal _ FY 2026-27'!L150</f>
        <v>0</v>
      </c>
      <c r="J150" s="998">
        <f>'PIP Proposal _ FY 2026-27'!P150</f>
        <v>0</v>
      </c>
      <c r="K150" s="998">
        <f>'PIP Proposal _ FY 2026-27'!R150</f>
        <v>0</v>
      </c>
      <c r="L150" s="998">
        <f>'PIP Proposal _ FY 2026-27'!T150</f>
        <v>0</v>
      </c>
      <c r="M150" s="998">
        <f>'PIP Proposal _ FY 2026-27'!V150</f>
        <v>0</v>
      </c>
      <c r="N150" s="999">
        <f t="shared" si="7"/>
        <v>0</v>
      </c>
      <c r="O150" s="924">
        <f t="shared" si="8"/>
        <v>0</v>
      </c>
    </row>
    <row r="151" spans="1:15">
      <c r="A151" s="4008"/>
      <c r="B151" s="4009" t="s">
        <v>176</v>
      </c>
      <c r="C151" s="4009" t="s">
        <v>177</v>
      </c>
      <c r="D151" s="1849">
        <v>142</v>
      </c>
      <c r="E151" s="1000" t="s">
        <v>178</v>
      </c>
      <c r="F151" s="998">
        <f>'PIP Proposal _ FY 2026-27'!X151</f>
        <v>115.08676316548879</v>
      </c>
      <c r="G151" s="998">
        <f>'PIP Proposal _ FY 2026-27'!F151</f>
        <v>0</v>
      </c>
      <c r="H151" s="998">
        <f>'PIP Proposal _ FY 2026-27'!J151</f>
        <v>0</v>
      </c>
      <c r="I151" s="998">
        <f>'PIP Proposal _ FY 2026-27'!L151</f>
        <v>0</v>
      </c>
      <c r="J151" s="998">
        <f>'PIP Proposal _ FY 2026-27'!P151</f>
        <v>0</v>
      </c>
      <c r="K151" s="998">
        <f>'PIP Proposal _ FY 2026-27'!R151</f>
        <v>0</v>
      </c>
      <c r="L151" s="998">
        <f>'PIP Proposal _ FY 2026-27'!T151</f>
        <v>115.08676316548879</v>
      </c>
      <c r="M151" s="998">
        <f>'PIP Proposal _ FY 2026-27'!V151</f>
        <v>0</v>
      </c>
      <c r="N151" s="999">
        <f t="shared" si="7"/>
        <v>115.08676316548879</v>
      </c>
      <c r="O151" s="924">
        <f t="shared" si="8"/>
        <v>0</v>
      </c>
    </row>
    <row r="152" spans="1:15" ht="30">
      <c r="A152" s="4008"/>
      <c r="B152" s="4009"/>
      <c r="C152" s="4009"/>
      <c r="D152" s="1849">
        <v>143</v>
      </c>
      <c r="E152" s="1000" t="s">
        <v>336</v>
      </c>
      <c r="F152" s="998">
        <f>'PIP Proposal _ FY 2026-27'!X152</f>
        <v>39.974400000000003</v>
      </c>
      <c r="G152" s="998">
        <f>'PIP Proposal _ FY 2026-27'!F152</f>
        <v>0</v>
      </c>
      <c r="H152" s="998">
        <f>'PIP Proposal _ FY 2026-27'!J152</f>
        <v>0</v>
      </c>
      <c r="I152" s="998">
        <f>'PIP Proposal _ FY 2026-27'!L152</f>
        <v>0</v>
      </c>
      <c r="J152" s="998">
        <f>'PIP Proposal _ FY 2026-27'!P152</f>
        <v>0</v>
      </c>
      <c r="K152" s="998">
        <f>'PIP Proposal _ FY 2026-27'!R152</f>
        <v>0</v>
      </c>
      <c r="L152" s="998">
        <f>'PIP Proposal _ FY 2026-27'!T152</f>
        <v>39.974400000000003</v>
      </c>
      <c r="M152" s="998">
        <f>'PIP Proposal _ FY 2026-27'!V152</f>
        <v>0</v>
      </c>
      <c r="N152" s="999">
        <f t="shared" si="7"/>
        <v>39.974400000000003</v>
      </c>
      <c r="O152" s="924">
        <f t="shared" si="8"/>
        <v>0</v>
      </c>
    </row>
    <row r="153" spans="1:15">
      <c r="A153" s="4008"/>
      <c r="B153" s="4009"/>
      <c r="C153" s="4009"/>
      <c r="D153" s="1849">
        <v>144</v>
      </c>
      <c r="E153" s="1000" t="s">
        <v>179</v>
      </c>
      <c r="F153" s="998">
        <f>'PIP Proposal _ FY 2026-27'!X153</f>
        <v>4.8</v>
      </c>
      <c r="G153" s="998">
        <f>'PIP Proposal _ FY 2026-27'!F153</f>
        <v>0</v>
      </c>
      <c r="H153" s="998">
        <f>'PIP Proposal _ FY 2026-27'!J153</f>
        <v>0</v>
      </c>
      <c r="I153" s="998">
        <f>'PIP Proposal _ FY 2026-27'!L153</f>
        <v>0</v>
      </c>
      <c r="J153" s="998">
        <f>'PIP Proposal _ FY 2026-27'!P153</f>
        <v>0</v>
      </c>
      <c r="K153" s="998">
        <f>'PIP Proposal _ FY 2026-27'!R153</f>
        <v>0</v>
      </c>
      <c r="L153" s="998">
        <f>'PIP Proposal _ FY 2026-27'!T153</f>
        <v>4.8</v>
      </c>
      <c r="M153" s="998">
        <f>'PIP Proposal _ FY 2026-27'!V153</f>
        <v>0</v>
      </c>
      <c r="N153" s="999">
        <f t="shared" si="7"/>
        <v>4.8</v>
      </c>
      <c r="O153" s="924">
        <f t="shared" si="8"/>
        <v>0</v>
      </c>
    </row>
    <row r="154" spans="1:15">
      <c r="A154" s="4008"/>
      <c r="B154" s="4009"/>
      <c r="C154" s="4009"/>
      <c r="D154" s="1849">
        <v>145</v>
      </c>
      <c r="E154" s="1000" t="s">
        <v>180</v>
      </c>
      <c r="F154" s="998">
        <f>'PIP Proposal _ FY 2026-27'!X154</f>
        <v>0</v>
      </c>
      <c r="G154" s="998">
        <f>'PIP Proposal _ FY 2026-27'!F154</f>
        <v>0</v>
      </c>
      <c r="H154" s="998">
        <f>'PIP Proposal _ FY 2026-27'!J154</f>
        <v>0</v>
      </c>
      <c r="I154" s="998">
        <f>'PIP Proposal _ FY 2026-27'!L154</f>
        <v>0</v>
      </c>
      <c r="J154" s="998">
        <f>'PIP Proposal _ FY 2026-27'!P154</f>
        <v>0</v>
      </c>
      <c r="K154" s="998">
        <f>'PIP Proposal _ FY 2026-27'!R154</f>
        <v>0</v>
      </c>
      <c r="L154" s="998">
        <f>'PIP Proposal _ FY 2026-27'!T154</f>
        <v>0</v>
      </c>
      <c r="M154" s="998">
        <f>'PIP Proposal _ FY 2026-27'!V154</f>
        <v>0</v>
      </c>
      <c r="N154" s="999">
        <f t="shared" si="7"/>
        <v>0</v>
      </c>
      <c r="O154" s="924">
        <f t="shared" si="8"/>
        <v>0</v>
      </c>
    </row>
    <row r="155" spans="1:15" ht="30">
      <c r="A155" s="4008"/>
      <c r="B155" s="1849" t="s">
        <v>181</v>
      </c>
      <c r="C155" s="1849" t="s">
        <v>182</v>
      </c>
      <c r="D155" s="1849">
        <v>146</v>
      </c>
      <c r="E155" s="1009" t="s">
        <v>308</v>
      </c>
      <c r="F155" s="998">
        <f>'PIP Proposal _ FY 2026-27'!X155</f>
        <v>0.04</v>
      </c>
      <c r="G155" s="998">
        <f>'PIP Proposal _ FY 2026-27'!F155</f>
        <v>0</v>
      </c>
      <c r="H155" s="998">
        <f>'PIP Proposal _ FY 2026-27'!J155</f>
        <v>0</v>
      </c>
      <c r="I155" s="998">
        <f>'PIP Proposal _ FY 2026-27'!L155</f>
        <v>0</v>
      </c>
      <c r="J155" s="998">
        <f>'PIP Proposal _ FY 2026-27'!P155</f>
        <v>0</v>
      </c>
      <c r="K155" s="998">
        <f>'PIP Proposal _ FY 2026-27'!R155</f>
        <v>0</v>
      </c>
      <c r="L155" s="998">
        <f>'PIP Proposal _ FY 2026-27'!T155</f>
        <v>0</v>
      </c>
      <c r="M155" s="998">
        <f>'PIP Proposal _ FY 2026-27'!V155</f>
        <v>0</v>
      </c>
      <c r="N155" s="999">
        <f>F155</f>
        <v>0.04</v>
      </c>
      <c r="O155" s="924">
        <f t="shared" si="8"/>
        <v>0</v>
      </c>
    </row>
    <row r="156" spans="1:15" ht="30">
      <c r="A156" s="4008"/>
      <c r="B156" s="1849" t="s">
        <v>183</v>
      </c>
      <c r="C156" s="1849" t="s">
        <v>184</v>
      </c>
      <c r="D156" s="1849">
        <v>147</v>
      </c>
      <c r="E156" s="1010" t="s">
        <v>88</v>
      </c>
      <c r="F156" s="998">
        <f>'PIP Proposal _ FY 2026-27'!X156</f>
        <v>0</v>
      </c>
      <c r="G156" s="998">
        <f>'PIP Proposal _ FY 2026-27'!F156</f>
        <v>0</v>
      </c>
      <c r="H156" s="998">
        <f>'PIP Proposal _ FY 2026-27'!J156</f>
        <v>0</v>
      </c>
      <c r="I156" s="998">
        <f>'PIP Proposal _ FY 2026-27'!L156</f>
        <v>0</v>
      </c>
      <c r="J156" s="998">
        <f>'PIP Proposal _ FY 2026-27'!P156</f>
        <v>0</v>
      </c>
      <c r="K156" s="998">
        <f>'PIP Proposal _ FY 2026-27'!R156</f>
        <v>0</v>
      </c>
      <c r="L156" s="998">
        <f>'PIP Proposal _ FY 2026-27'!T156</f>
        <v>0</v>
      </c>
      <c r="M156" s="998">
        <f>'PIP Proposal _ FY 2026-27'!V156</f>
        <v>0</v>
      </c>
      <c r="N156" s="999">
        <f t="shared" si="7"/>
        <v>0</v>
      </c>
      <c r="O156" s="924">
        <f t="shared" si="8"/>
        <v>0</v>
      </c>
    </row>
    <row r="157" spans="1:15" ht="30">
      <c r="A157" s="4008"/>
      <c r="B157" s="1849" t="s">
        <v>185</v>
      </c>
      <c r="C157" s="1849" t="s">
        <v>186</v>
      </c>
      <c r="D157" s="1849">
        <v>148</v>
      </c>
      <c r="E157" s="1010" t="s">
        <v>187</v>
      </c>
      <c r="F157" s="1002"/>
      <c r="G157" s="1002"/>
      <c r="H157" s="1002"/>
      <c r="I157" s="1002"/>
      <c r="J157" s="1002"/>
      <c r="K157" s="1002"/>
      <c r="L157" s="1002"/>
      <c r="M157" s="1002"/>
      <c r="N157" s="1003">
        <f t="shared" si="7"/>
        <v>0</v>
      </c>
      <c r="O157" s="924">
        <f t="shared" si="8"/>
        <v>0</v>
      </c>
    </row>
    <row r="158" spans="1:15" ht="30">
      <c r="A158" s="4008"/>
      <c r="B158" s="1849" t="s">
        <v>188</v>
      </c>
      <c r="C158" s="1849" t="s">
        <v>189</v>
      </c>
      <c r="D158" s="1849">
        <v>149</v>
      </c>
      <c r="E158" s="1010" t="s">
        <v>190</v>
      </c>
      <c r="F158" s="998">
        <f>'PIP Proposal _ FY 2026-27'!X158</f>
        <v>10.95</v>
      </c>
      <c r="G158" s="998">
        <f>'PIP Proposal _ FY 2026-27'!F158</f>
        <v>0</v>
      </c>
      <c r="H158" s="998">
        <f>'PIP Proposal _ FY 2026-27'!J158</f>
        <v>0</v>
      </c>
      <c r="I158" s="998">
        <f>'PIP Proposal _ FY 2026-27'!L158</f>
        <v>0</v>
      </c>
      <c r="J158" s="998">
        <f>'PIP Proposal _ FY 2026-27'!P158</f>
        <v>0</v>
      </c>
      <c r="K158" s="998">
        <f>'PIP Proposal _ FY 2026-27'!R158</f>
        <v>0</v>
      </c>
      <c r="L158" s="998">
        <f>'PIP Proposal _ FY 2026-27'!T158</f>
        <v>10.95</v>
      </c>
      <c r="M158" s="998">
        <f>'PIP Proposal _ FY 2026-27'!V158</f>
        <v>0</v>
      </c>
      <c r="N158" s="999">
        <f t="shared" si="7"/>
        <v>10.95</v>
      </c>
      <c r="O158" s="924">
        <f t="shared" si="8"/>
        <v>0</v>
      </c>
    </row>
    <row r="159" spans="1:15" s="4" customFormat="1">
      <c r="A159" s="4008"/>
      <c r="B159" s="4013" t="s">
        <v>295</v>
      </c>
      <c r="C159" s="4013"/>
      <c r="D159" s="4013"/>
      <c r="E159" s="1005"/>
      <c r="F159" s="1999">
        <f>SUM(F136:F158)</f>
        <v>184.06616316548877</v>
      </c>
      <c r="G159" s="1999">
        <f t="shared" ref="G159:N159" si="9">SUM(G136:G158)</f>
        <v>0</v>
      </c>
      <c r="H159" s="1999">
        <f t="shared" si="9"/>
        <v>0</v>
      </c>
      <c r="I159" s="1999">
        <f t="shared" si="9"/>
        <v>0</v>
      </c>
      <c r="J159" s="1999">
        <f t="shared" si="9"/>
        <v>0</v>
      </c>
      <c r="K159" s="1999">
        <f t="shared" si="9"/>
        <v>0</v>
      </c>
      <c r="L159" s="1999">
        <f t="shared" si="9"/>
        <v>184.02616316548878</v>
      </c>
      <c r="M159" s="1999">
        <f t="shared" si="9"/>
        <v>0</v>
      </c>
      <c r="N159" s="1999">
        <f t="shared" si="9"/>
        <v>184.06616316548877</v>
      </c>
      <c r="O159" s="924">
        <f t="shared" si="8"/>
        <v>0</v>
      </c>
    </row>
    <row r="160" spans="1:15" ht="30">
      <c r="A160" s="4018" t="s">
        <v>191</v>
      </c>
      <c r="B160" s="4009" t="s">
        <v>192</v>
      </c>
      <c r="C160" s="4009" t="s">
        <v>159</v>
      </c>
      <c r="D160" s="1851">
        <v>150</v>
      </c>
      <c r="E160" s="2007" t="s">
        <v>358</v>
      </c>
      <c r="F160" s="998">
        <f>'PIP Proposal _ FY 2026-27'!X160</f>
        <v>358.19600000000003</v>
      </c>
      <c r="G160" s="998">
        <f>'PIP Proposal _ FY 2026-27'!F160</f>
        <v>0</v>
      </c>
      <c r="H160" s="998">
        <f>'PIP Proposal _ FY 2026-27'!J160</f>
        <v>0</v>
      </c>
      <c r="I160" s="998">
        <f>'PIP Proposal _ FY 2026-27'!L160</f>
        <v>172</v>
      </c>
      <c r="J160" s="998">
        <f>'PIP Proposal _ FY 2026-27'!P160</f>
        <v>0</v>
      </c>
      <c r="K160" s="998">
        <f>'PIP Proposal _ FY 2026-27'!R160</f>
        <v>0</v>
      </c>
      <c r="L160" s="998">
        <f>'PIP Proposal _ FY 2026-27'!T160</f>
        <v>186.19600000000003</v>
      </c>
      <c r="M160" s="998">
        <f>'PIP Proposal _ FY 2026-27'!V160</f>
        <v>0</v>
      </c>
      <c r="N160" s="999">
        <f t="shared" si="7"/>
        <v>358.19600000000003</v>
      </c>
      <c r="O160" s="924">
        <f t="shared" si="8"/>
        <v>0</v>
      </c>
    </row>
    <row r="161" spans="1:15">
      <c r="A161" s="4019"/>
      <c r="B161" s="4009"/>
      <c r="C161" s="4009"/>
      <c r="D161" s="1851">
        <v>151</v>
      </c>
      <c r="E161" s="2007" t="s">
        <v>356</v>
      </c>
      <c r="F161" s="998">
        <f>'PIP Proposal _ FY 2026-27'!X161</f>
        <v>162</v>
      </c>
      <c r="G161" s="998">
        <f>'PIP Proposal _ FY 2026-27'!F161</f>
        <v>0</v>
      </c>
      <c r="H161" s="998">
        <f>'PIP Proposal _ FY 2026-27'!J161</f>
        <v>0</v>
      </c>
      <c r="I161" s="998">
        <f>'PIP Proposal _ FY 2026-27'!L161</f>
        <v>0</v>
      </c>
      <c r="J161" s="998">
        <f>'PIP Proposal _ FY 2026-27'!P161</f>
        <v>0</v>
      </c>
      <c r="K161" s="998">
        <f>'PIP Proposal _ FY 2026-27'!R161</f>
        <v>0</v>
      </c>
      <c r="L161" s="998">
        <f>'PIP Proposal _ FY 2026-27'!T161</f>
        <v>162</v>
      </c>
      <c r="M161" s="998">
        <f>'PIP Proposal _ FY 2026-27'!V161</f>
        <v>0</v>
      </c>
      <c r="N161" s="999">
        <f t="shared" si="7"/>
        <v>162</v>
      </c>
      <c r="O161" s="924">
        <f t="shared" si="8"/>
        <v>0</v>
      </c>
    </row>
    <row r="162" spans="1:15">
      <c r="A162" s="4019"/>
      <c r="B162" s="4009"/>
      <c r="C162" s="4009"/>
      <c r="D162" s="1851">
        <v>152</v>
      </c>
      <c r="E162" s="2007" t="s">
        <v>357</v>
      </c>
      <c r="F162" s="998">
        <f>'PIP Proposal _ FY 2026-27'!X162</f>
        <v>0</v>
      </c>
      <c r="G162" s="998">
        <f>'PIP Proposal _ FY 2026-27'!F162</f>
        <v>0</v>
      </c>
      <c r="H162" s="998">
        <f>'PIP Proposal _ FY 2026-27'!J162</f>
        <v>0</v>
      </c>
      <c r="I162" s="998">
        <f>'PIP Proposal _ FY 2026-27'!L162</f>
        <v>0</v>
      </c>
      <c r="J162" s="998">
        <f>'PIP Proposal _ FY 2026-27'!P162</f>
        <v>0</v>
      </c>
      <c r="K162" s="998">
        <f>'PIP Proposal _ FY 2026-27'!R162</f>
        <v>0</v>
      </c>
      <c r="L162" s="998">
        <f>'PIP Proposal _ FY 2026-27'!T162</f>
        <v>0</v>
      </c>
      <c r="M162" s="998">
        <f>'PIP Proposal _ FY 2026-27'!V162</f>
        <v>0</v>
      </c>
      <c r="N162" s="999">
        <f t="shared" si="7"/>
        <v>0</v>
      </c>
      <c r="O162" s="924">
        <f t="shared" si="8"/>
        <v>0</v>
      </c>
    </row>
    <row r="163" spans="1:15">
      <c r="A163" s="4019"/>
      <c r="B163" s="4009"/>
      <c r="C163" s="4009"/>
      <c r="D163" s="1851">
        <v>153</v>
      </c>
      <c r="E163" s="1000" t="s">
        <v>193</v>
      </c>
      <c r="F163" s="998">
        <f>'PIP Proposal _ FY 2026-27'!X163</f>
        <v>0</v>
      </c>
      <c r="G163" s="998">
        <f>'PIP Proposal _ FY 2026-27'!F163</f>
        <v>0</v>
      </c>
      <c r="H163" s="998">
        <f>'PIP Proposal _ FY 2026-27'!J163</f>
        <v>0</v>
      </c>
      <c r="I163" s="998">
        <f>'PIP Proposal _ FY 2026-27'!L163</f>
        <v>0</v>
      </c>
      <c r="J163" s="998">
        <f>'PIP Proposal _ FY 2026-27'!P163</f>
        <v>0</v>
      </c>
      <c r="K163" s="998">
        <f>'PIP Proposal _ FY 2026-27'!R163</f>
        <v>0</v>
      </c>
      <c r="L163" s="998">
        <f>'PIP Proposal _ FY 2026-27'!T163</f>
        <v>0</v>
      </c>
      <c r="M163" s="998">
        <f>'PIP Proposal _ FY 2026-27'!V163</f>
        <v>0</v>
      </c>
      <c r="N163" s="999">
        <f t="shared" si="7"/>
        <v>0</v>
      </c>
      <c r="O163" s="924">
        <f t="shared" si="8"/>
        <v>0</v>
      </c>
    </row>
    <row r="164" spans="1:15">
      <c r="A164" s="4019"/>
      <c r="B164" s="4009" t="s">
        <v>194</v>
      </c>
      <c r="C164" s="4009" t="s">
        <v>195</v>
      </c>
      <c r="D164" s="1851">
        <v>154</v>
      </c>
      <c r="E164" s="1000" t="s">
        <v>196</v>
      </c>
      <c r="F164" s="998">
        <f>'PIP Proposal _ FY 2026-27'!X164</f>
        <v>0</v>
      </c>
      <c r="G164" s="998">
        <f>'PIP Proposal _ FY 2026-27'!F164</f>
        <v>0</v>
      </c>
      <c r="H164" s="998">
        <f>'PIP Proposal _ FY 2026-27'!J164</f>
        <v>0</v>
      </c>
      <c r="I164" s="998">
        <f>'PIP Proposal _ FY 2026-27'!L164</f>
        <v>0</v>
      </c>
      <c r="J164" s="998">
        <f>'PIP Proposal _ FY 2026-27'!P164</f>
        <v>0</v>
      </c>
      <c r="K164" s="998">
        <f>'PIP Proposal _ FY 2026-27'!R164</f>
        <v>0</v>
      </c>
      <c r="L164" s="998">
        <f>'PIP Proposal _ FY 2026-27'!T164</f>
        <v>0</v>
      </c>
      <c r="M164" s="998">
        <f>'PIP Proposal _ FY 2026-27'!V164</f>
        <v>0</v>
      </c>
      <c r="N164" s="999">
        <f t="shared" si="7"/>
        <v>0</v>
      </c>
      <c r="O164" s="924">
        <f t="shared" si="8"/>
        <v>0</v>
      </c>
    </row>
    <row r="165" spans="1:15">
      <c r="A165" s="4019"/>
      <c r="B165" s="4009"/>
      <c r="C165" s="4009"/>
      <c r="D165" s="1851">
        <v>155</v>
      </c>
      <c r="E165" s="1000" t="s">
        <v>197</v>
      </c>
      <c r="F165" s="998">
        <f>'PIP Proposal _ FY 2026-27'!X165</f>
        <v>106.3845</v>
      </c>
      <c r="G165" s="998">
        <f>'PIP Proposal _ FY 2026-27'!F165</f>
        <v>0</v>
      </c>
      <c r="H165" s="998">
        <f>'PIP Proposal _ FY 2026-27'!J165</f>
        <v>0</v>
      </c>
      <c r="I165" s="998">
        <f>'PIP Proposal _ FY 2026-27'!L165</f>
        <v>0</v>
      </c>
      <c r="J165" s="998">
        <f>'PIP Proposal _ FY 2026-27'!P165</f>
        <v>0</v>
      </c>
      <c r="K165" s="998">
        <f>'PIP Proposal _ FY 2026-27'!R165</f>
        <v>46.616500000000002</v>
      </c>
      <c r="L165" s="998">
        <f>'PIP Proposal _ FY 2026-27'!T165</f>
        <v>59.768000000000001</v>
      </c>
      <c r="M165" s="998">
        <f>'PIP Proposal _ FY 2026-27'!V165</f>
        <v>0</v>
      </c>
      <c r="N165" s="999">
        <f t="shared" si="7"/>
        <v>106.3845</v>
      </c>
      <c r="O165" s="924">
        <f t="shared" si="8"/>
        <v>0</v>
      </c>
    </row>
    <row r="166" spans="1:15" ht="30">
      <c r="A166" s="4019"/>
      <c r="B166" s="4009"/>
      <c r="C166" s="4009"/>
      <c r="D166" s="1851">
        <v>156</v>
      </c>
      <c r="E166" s="1000" t="s">
        <v>198</v>
      </c>
      <c r="F166" s="998">
        <f>'PIP Proposal _ FY 2026-27'!X166</f>
        <v>4.8</v>
      </c>
      <c r="G166" s="998">
        <f>'PIP Proposal _ FY 2026-27'!F166</f>
        <v>0</v>
      </c>
      <c r="H166" s="998">
        <f>'PIP Proposal _ FY 2026-27'!J166</f>
        <v>0</v>
      </c>
      <c r="I166" s="998">
        <f>'PIP Proposal _ FY 2026-27'!L166</f>
        <v>4.5599999999999996</v>
      </c>
      <c r="J166" s="998">
        <f>'PIP Proposal _ FY 2026-27'!P166</f>
        <v>0</v>
      </c>
      <c r="K166" s="998">
        <f>'PIP Proposal _ FY 2026-27'!R166</f>
        <v>0</v>
      </c>
      <c r="L166" s="998">
        <f>'PIP Proposal _ FY 2026-27'!T166</f>
        <v>0.24</v>
      </c>
      <c r="M166" s="998">
        <f>'PIP Proposal _ FY 2026-27'!V166</f>
        <v>0</v>
      </c>
      <c r="N166" s="999">
        <f t="shared" si="7"/>
        <v>4.8</v>
      </c>
      <c r="O166" s="924">
        <f t="shared" si="8"/>
        <v>0</v>
      </c>
    </row>
    <row r="167" spans="1:15">
      <c r="A167" s="4019"/>
      <c r="B167" s="4009"/>
      <c r="C167" s="4009"/>
      <c r="D167" s="1851">
        <v>157</v>
      </c>
      <c r="E167" s="1000" t="s">
        <v>337</v>
      </c>
      <c r="F167" s="998">
        <f>'PIP Proposal _ FY 2026-27'!X167</f>
        <v>3.6</v>
      </c>
      <c r="G167" s="998">
        <f>'PIP Proposal _ FY 2026-27'!F167</f>
        <v>0</v>
      </c>
      <c r="H167" s="998">
        <f>'PIP Proposal _ FY 2026-27'!J167</f>
        <v>0</v>
      </c>
      <c r="I167" s="998">
        <f>'PIP Proposal _ FY 2026-27'!L167</f>
        <v>0</v>
      </c>
      <c r="J167" s="998">
        <f>'PIP Proposal _ FY 2026-27'!P167</f>
        <v>0</v>
      </c>
      <c r="K167" s="998">
        <f>'PIP Proposal _ FY 2026-27'!R167</f>
        <v>0</v>
      </c>
      <c r="L167" s="998">
        <f>'PIP Proposal _ FY 2026-27'!T167</f>
        <v>3.6</v>
      </c>
      <c r="M167" s="998">
        <f>'PIP Proposal _ FY 2026-27'!V167</f>
        <v>0</v>
      </c>
      <c r="N167" s="999">
        <f t="shared" si="7"/>
        <v>3.6</v>
      </c>
      <c r="O167" s="924">
        <f t="shared" si="8"/>
        <v>0</v>
      </c>
    </row>
    <row r="168" spans="1:15">
      <c r="A168" s="4019"/>
      <c r="B168" s="4009"/>
      <c r="C168" s="4009"/>
      <c r="D168" s="1851">
        <v>158</v>
      </c>
      <c r="E168" s="1000" t="s">
        <v>338</v>
      </c>
      <c r="F168" s="998">
        <f>'PIP Proposal _ FY 2026-27'!X168</f>
        <v>0</v>
      </c>
      <c r="G168" s="998">
        <f>'PIP Proposal _ FY 2026-27'!F168</f>
        <v>0</v>
      </c>
      <c r="H168" s="998">
        <f>'PIP Proposal _ FY 2026-27'!J168</f>
        <v>0</v>
      </c>
      <c r="I168" s="998">
        <f>'PIP Proposal _ FY 2026-27'!L168</f>
        <v>0</v>
      </c>
      <c r="J168" s="998">
        <f>'PIP Proposal _ FY 2026-27'!P168</f>
        <v>0</v>
      </c>
      <c r="K168" s="998">
        <f>'PIP Proposal _ FY 2026-27'!R168</f>
        <v>0</v>
      </c>
      <c r="L168" s="998">
        <f>'PIP Proposal _ FY 2026-27'!T168</f>
        <v>0</v>
      </c>
      <c r="M168" s="998">
        <f>'PIP Proposal _ FY 2026-27'!V168</f>
        <v>0</v>
      </c>
      <c r="N168" s="999">
        <f t="shared" si="7"/>
        <v>0</v>
      </c>
      <c r="O168" s="924">
        <f t="shared" si="8"/>
        <v>0</v>
      </c>
    </row>
    <row r="169" spans="1:15" ht="30">
      <c r="A169" s="4019"/>
      <c r="B169" s="4009" t="s">
        <v>199</v>
      </c>
      <c r="C169" s="4009" t="s">
        <v>161</v>
      </c>
      <c r="D169" s="1851">
        <v>159</v>
      </c>
      <c r="E169" s="1000" t="s">
        <v>339</v>
      </c>
      <c r="F169" s="998">
        <f>'PIP Proposal _ FY 2026-27'!X169</f>
        <v>274.12302799999998</v>
      </c>
      <c r="G169" s="998">
        <f>'PIP Proposal _ FY 2026-27'!F169</f>
        <v>0</v>
      </c>
      <c r="H169" s="998">
        <f>'PIP Proposal _ FY 2026-27'!J169</f>
        <v>0</v>
      </c>
      <c r="I169" s="998">
        <f>'PIP Proposal _ FY 2026-27'!L169</f>
        <v>0</v>
      </c>
      <c r="J169" s="998">
        <f>'PIP Proposal _ FY 2026-27'!P169</f>
        <v>0</v>
      </c>
      <c r="K169" s="998">
        <f>'PIP Proposal _ FY 2026-27'!R169</f>
        <v>0</v>
      </c>
      <c r="L169" s="998">
        <f>'PIP Proposal _ FY 2026-27'!T169</f>
        <v>274.12302799999998</v>
      </c>
      <c r="M169" s="998">
        <f>'PIP Proposal _ FY 2026-27'!V169</f>
        <v>0</v>
      </c>
      <c r="N169" s="999">
        <f t="shared" si="7"/>
        <v>274.12302799999998</v>
      </c>
      <c r="O169" s="924">
        <f t="shared" si="8"/>
        <v>0</v>
      </c>
    </row>
    <row r="170" spans="1:15">
      <c r="A170" s="4019"/>
      <c r="B170" s="4009"/>
      <c r="C170" s="4009"/>
      <c r="D170" s="1851">
        <v>160</v>
      </c>
      <c r="E170" s="1000" t="s">
        <v>200</v>
      </c>
      <c r="F170" s="998">
        <f>'PIP Proposal _ FY 2026-27'!X170</f>
        <v>6.1</v>
      </c>
      <c r="G170" s="998">
        <f>'PIP Proposal _ FY 2026-27'!F170</f>
        <v>0</v>
      </c>
      <c r="H170" s="998">
        <f>'PIP Proposal _ FY 2026-27'!J170</f>
        <v>0</v>
      </c>
      <c r="I170" s="998">
        <f>'PIP Proposal _ FY 2026-27'!L170</f>
        <v>0</v>
      </c>
      <c r="J170" s="998">
        <f>'PIP Proposal _ FY 2026-27'!P170</f>
        <v>0</v>
      </c>
      <c r="K170" s="998">
        <f>'PIP Proposal _ FY 2026-27'!R170</f>
        <v>0</v>
      </c>
      <c r="L170" s="998">
        <f>'PIP Proposal _ FY 2026-27'!T170</f>
        <v>6.1</v>
      </c>
      <c r="M170" s="998">
        <f>'PIP Proposal _ FY 2026-27'!V170</f>
        <v>0</v>
      </c>
      <c r="N170" s="999">
        <f t="shared" si="7"/>
        <v>6.1</v>
      </c>
      <c r="O170" s="924">
        <f t="shared" si="8"/>
        <v>0</v>
      </c>
    </row>
    <row r="171" spans="1:15">
      <c r="A171" s="4019"/>
      <c r="B171" s="4009"/>
      <c r="C171" s="4009"/>
      <c r="D171" s="1851">
        <v>161</v>
      </c>
      <c r="E171" s="1000" t="s">
        <v>164</v>
      </c>
      <c r="F171" s="998">
        <f>'PIP Proposal _ FY 2026-27'!X171</f>
        <v>3.3</v>
      </c>
      <c r="G171" s="998">
        <f>'PIP Proposal _ FY 2026-27'!F171</f>
        <v>0</v>
      </c>
      <c r="H171" s="998">
        <f>'PIP Proposal _ FY 2026-27'!J171</f>
        <v>0</v>
      </c>
      <c r="I171" s="998">
        <f>'PIP Proposal _ FY 2026-27'!L171</f>
        <v>0</v>
      </c>
      <c r="J171" s="998">
        <f>'PIP Proposal _ FY 2026-27'!P171</f>
        <v>0</v>
      </c>
      <c r="K171" s="998">
        <f>'PIP Proposal _ FY 2026-27'!R171</f>
        <v>0</v>
      </c>
      <c r="L171" s="998">
        <f>'PIP Proposal _ FY 2026-27'!T171</f>
        <v>3.3</v>
      </c>
      <c r="M171" s="998">
        <f>'PIP Proposal _ FY 2026-27'!V171</f>
        <v>0</v>
      </c>
      <c r="N171" s="999">
        <f t="shared" si="7"/>
        <v>3.3</v>
      </c>
      <c r="O171" s="924">
        <f t="shared" si="8"/>
        <v>0</v>
      </c>
    </row>
    <row r="172" spans="1:15">
      <c r="A172" s="4019"/>
      <c r="B172" s="4009"/>
      <c r="C172" s="4009"/>
      <c r="D172" s="1851">
        <v>162</v>
      </c>
      <c r="E172" s="1000" t="s">
        <v>165</v>
      </c>
      <c r="F172" s="998">
        <f>'PIP Proposal _ FY 2026-27'!X172</f>
        <v>0</v>
      </c>
      <c r="G172" s="998">
        <f>'PIP Proposal _ FY 2026-27'!F172</f>
        <v>0</v>
      </c>
      <c r="H172" s="998">
        <f>'PIP Proposal _ FY 2026-27'!J172</f>
        <v>0</v>
      </c>
      <c r="I172" s="998">
        <f>'PIP Proposal _ FY 2026-27'!L172</f>
        <v>0</v>
      </c>
      <c r="J172" s="998">
        <f>'PIP Proposal _ FY 2026-27'!P172</f>
        <v>0</v>
      </c>
      <c r="K172" s="998">
        <f>'PIP Proposal _ FY 2026-27'!R172</f>
        <v>0</v>
      </c>
      <c r="L172" s="998">
        <f>'PIP Proposal _ FY 2026-27'!T172</f>
        <v>0</v>
      </c>
      <c r="M172" s="998">
        <f>'PIP Proposal _ FY 2026-27'!V172</f>
        <v>0</v>
      </c>
      <c r="N172" s="999">
        <f t="shared" si="7"/>
        <v>0</v>
      </c>
      <c r="O172" s="924">
        <f t="shared" si="8"/>
        <v>0</v>
      </c>
    </row>
    <row r="173" spans="1:15">
      <c r="A173" s="4019"/>
      <c r="B173" s="4009"/>
      <c r="C173" s="4009"/>
      <c r="D173" s="1851">
        <v>163</v>
      </c>
      <c r="E173" s="1000" t="s">
        <v>201</v>
      </c>
      <c r="F173" s="998">
        <f>'PIP Proposal _ FY 2026-27'!X173</f>
        <v>32.395970000000005</v>
      </c>
      <c r="G173" s="998">
        <f>'PIP Proposal _ FY 2026-27'!F173</f>
        <v>0</v>
      </c>
      <c r="H173" s="998">
        <f>'PIP Proposal _ FY 2026-27'!J173</f>
        <v>0</v>
      </c>
      <c r="I173" s="998">
        <f>'PIP Proposal _ FY 2026-27'!L173</f>
        <v>0</v>
      </c>
      <c r="J173" s="998">
        <f>'PIP Proposal _ FY 2026-27'!P173</f>
        <v>0</v>
      </c>
      <c r="K173" s="998">
        <f>'PIP Proposal _ FY 2026-27'!R173</f>
        <v>0</v>
      </c>
      <c r="L173" s="998">
        <f>'PIP Proposal _ FY 2026-27'!T173</f>
        <v>32.395970000000005</v>
      </c>
      <c r="M173" s="998">
        <f>'PIP Proposal _ FY 2026-27'!V173</f>
        <v>0</v>
      </c>
      <c r="N173" s="999">
        <f t="shared" si="7"/>
        <v>32.395970000000005</v>
      </c>
      <c r="O173" s="924">
        <f t="shared" si="8"/>
        <v>0</v>
      </c>
    </row>
    <row r="174" spans="1:15">
      <c r="A174" s="4019"/>
      <c r="B174" s="4009" t="s">
        <v>202</v>
      </c>
      <c r="C174" s="4009" t="s">
        <v>203</v>
      </c>
      <c r="D174" s="1851">
        <v>164</v>
      </c>
      <c r="E174" s="1000" t="s">
        <v>204</v>
      </c>
      <c r="F174" s="998">
        <f>'PIP Proposal _ FY 2026-27'!X174</f>
        <v>0</v>
      </c>
      <c r="G174" s="998">
        <f>'PIP Proposal _ FY 2026-27'!F174</f>
        <v>0</v>
      </c>
      <c r="H174" s="998">
        <f>'PIP Proposal _ FY 2026-27'!J174</f>
        <v>0</v>
      </c>
      <c r="I174" s="998">
        <f>'PIP Proposal _ FY 2026-27'!L174</f>
        <v>0</v>
      </c>
      <c r="J174" s="998">
        <f>'PIP Proposal _ FY 2026-27'!P174</f>
        <v>0</v>
      </c>
      <c r="K174" s="998">
        <f>'PIP Proposal _ FY 2026-27'!R174</f>
        <v>0</v>
      </c>
      <c r="L174" s="998">
        <f>'PIP Proposal _ FY 2026-27'!T174</f>
        <v>0</v>
      </c>
      <c r="M174" s="998">
        <f>'PIP Proposal _ FY 2026-27'!V174</f>
        <v>0</v>
      </c>
      <c r="N174" s="999">
        <f t="shared" si="7"/>
        <v>0</v>
      </c>
      <c r="O174" s="924">
        <f t="shared" si="8"/>
        <v>0</v>
      </c>
    </row>
    <row r="175" spans="1:15">
      <c r="A175" s="4019"/>
      <c r="B175" s="4009"/>
      <c r="C175" s="4010"/>
      <c r="D175" s="1851">
        <v>165</v>
      </c>
      <c r="E175" s="1000" t="s">
        <v>205</v>
      </c>
      <c r="F175" s="998">
        <f>'PIP Proposal _ FY 2026-27'!X175</f>
        <v>0</v>
      </c>
      <c r="G175" s="998">
        <f>'PIP Proposal _ FY 2026-27'!F175</f>
        <v>0</v>
      </c>
      <c r="H175" s="998">
        <f>'PIP Proposal _ FY 2026-27'!J175</f>
        <v>0</v>
      </c>
      <c r="I175" s="998">
        <f>'PIP Proposal _ FY 2026-27'!L175</f>
        <v>0</v>
      </c>
      <c r="J175" s="998">
        <f>'PIP Proposal _ FY 2026-27'!P175</f>
        <v>0</v>
      </c>
      <c r="K175" s="998">
        <f>'PIP Proposal _ FY 2026-27'!R175</f>
        <v>0</v>
      </c>
      <c r="L175" s="998">
        <f>'PIP Proposal _ FY 2026-27'!T175</f>
        <v>0</v>
      </c>
      <c r="M175" s="998">
        <f>'PIP Proposal _ FY 2026-27'!V175</f>
        <v>0</v>
      </c>
      <c r="N175" s="999">
        <f t="shared" si="7"/>
        <v>0</v>
      </c>
      <c r="O175" s="924">
        <f t="shared" si="8"/>
        <v>0</v>
      </c>
    </row>
    <row r="176" spans="1:15">
      <c r="A176" s="4019"/>
      <c r="B176" s="4009"/>
      <c r="C176" s="4010"/>
      <c r="D176" s="1851">
        <v>166</v>
      </c>
      <c r="E176" s="1000" t="s">
        <v>206</v>
      </c>
      <c r="F176" s="998">
        <f>'PIP Proposal _ FY 2026-27'!X176</f>
        <v>411</v>
      </c>
      <c r="G176" s="998">
        <f>'PIP Proposal _ FY 2026-27'!F176</f>
        <v>0</v>
      </c>
      <c r="H176" s="998">
        <f>'PIP Proposal _ FY 2026-27'!J176</f>
        <v>411</v>
      </c>
      <c r="I176" s="998">
        <f>'PIP Proposal _ FY 2026-27'!L176</f>
        <v>0</v>
      </c>
      <c r="J176" s="998">
        <f>'PIP Proposal _ FY 2026-27'!P176</f>
        <v>0</v>
      </c>
      <c r="K176" s="998">
        <f>'PIP Proposal _ FY 2026-27'!R176</f>
        <v>0</v>
      </c>
      <c r="L176" s="998">
        <f>'PIP Proposal _ FY 2026-27'!T176</f>
        <v>0</v>
      </c>
      <c r="M176" s="998">
        <f>'PIP Proposal _ FY 2026-27'!V176</f>
        <v>0</v>
      </c>
      <c r="N176" s="999">
        <f t="shared" si="7"/>
        <v>411</v>
      </c>
      <c r="O176" s="924">
        <f t="shared" si="8"/>
        <v>0</v>
      </c>
    </row>
    <row r="177" spans="1:15">
      <c r="A177" s="4019"/>
      <c r="B177" s="4009"/>
      <c r="C177" s="4010"/>
      <c r="D177" s="1851">
        <v>167</v>
      </c>
      <c r="E177" s="1000" t="s">
        <v>207</v>
      </c>
      <c r="F177" s="998">
        <f>'PIP Proposal _ FY 2026-27'!X177</f>
        <v>0</v>
      </c>
      <c r="G177" s="998">
        <f>'PIP Proposal _ FY 2026-27'!F177</f>
        <v>0</v>
      </c>
      <c r="H177" s="998">
        <f>'PIP Proposal _ FY 2026-27'!J177</f>
        <v>0</v>
      </c>
      <c r="I177" s="998">
        <f>'PIP Proposal _ FY 2026-27'!L177</f>
        <v>0</v>
      </c>
      <c r="J177" s="998">
        <f>'PIP Proposal _ FY 2026-27'!P177</f>
        <v>0</v>
      </c>
      <c r="K177" s="998">
        <f>'PIP Proposal _ FY 2026-27'!R177</f>
        <v>0</v>
      </c>
      <c r="L177" s="998">
        <f>'PIP Proposal _ FY 2026-27'!T177</f>
        <v>0</v>
      </c>
      <c r="M177" s="998">
        <f>'PIP Proposal _ FY 2026-27'!V177</f>
        <v>0</v>
      </c>
      <c r="N177" s="999">
        <f t="shared" si="7"/>
        <v>0</v>
      </c>
      <c r="O177" s="924">
        <f t="shared" si="8"/>
        <v>0</v>
      </c>
    </row>
    <row r="178" spans="1:15">
      <c r="A178" s="4019"/>
      <c r="B178" s="4009"/>
      <c r="C178" s="4010"/>
      <c r="D178" s="1851">
        <v>168</v>
      </c>
      <c r="E178" s="1000" t="s">
        <v>208</v>
      </c>
      <c r="F178" s="998">
        <f>'PIP Proposal _ FY 2026-27'!X178</f>
        <v>0</v>
      </c>
      <c r="G178" s="998">
        <f>'PIP Proposal _ FY 2026-27'!F178</f>
        <v>0</v>
      </c>
      <c r="H178" s="998">
        <f>'PIP Proposal _ FY 2026-27'!J178</f>
        <v>0</v>
      </c>
      <c r="I178" s="998">
        <f>'PIP Proposal _ FY 2026-27'!L178</f>
        <v>0</v>
      </c>
      <c r="J178" s="998">
        <f>'PIP Proposal _ FY 2026-27'!P178</f>
        <v>0</v>
      </c>
      <c r="K178" s="998">
        <f>'PIP Proposal _ FY 2026-27'!R178</f>
        <v>0</v>
      </c>
      <c r="L178" s="998">
        <f>'PIP Proposal _ FY 2026-27'!T178</f>
        <v>0</v>
      </c>
      <c r="M178" s="998">
        <f>'PIP Proposal _ FY 2026-27'!V178</f>
        <v>0</v>
      </c>
      <c r="N178" s="999">
        <f t="shared" si="7"/>
        <v>0</v>
      </c>
      <c r="O178" s="924">
        <f t="shared" si="8"/>
        <v>0</v>
      </c>
    </row>
    <row r="179" spans="1:15">
      <c r="A179" s="4019"/>
      <c r="B179" s="4009"/>
      <c r="C179" s="4010"/>
      <c r="D179" s="1851">
        <v>169</v>
      </c>
      <c r="E179" s="1000" t="s">
        <v>340</v>
      </c>
      <c r="F179" s="998">
        <f>'PIP Proposal _ FY 2026-27'!X179</f>
        <v>40.200000000000003</v>
      </c>
      <c r="G179" s="998">
        <f>'PIP Proposal _ FY 2026-27'!F179</f>
        <v>0</v>
      </c>
      <c r="H179" s="998">
        <f>'PIP Proposal _ FY 2026-27'!J179</f>
        <v>40.200000000000003</v>
      </c>
      <c r="I179" s="998">
        <f>'PIP Proposal _ FY 2026-27'!L179</f>
        <v>0</v>
      </c>
      <c r="J179" s="998">
        <f>'PIP Proposal _ FY 2026-27'!P179</f>
        <v>0</v>
      </c>
      <c r="K179" s="998">
        <f>'PIP Proposal _ FY 2026-27'!R179</f>
        <v>0</v>
      </c>
      <c r="L179" s="998">
        <f>'PIP Proposal _ FY 2026-27'!T179</f>
        <v>0</v>
      </c>
      <c r="M179" s="998">
        <f>'PIP Proposal _ FY 2026-27'!V179</f>
        <v>0</v>
      </c>
      <c r="N179" s="999">
        <f t="shared" si="7"/>
        <v>40.200000000000003</v>
      </c>
      <c r="O179" s="924">
        <f t="shared" si="8"/>
        <v>0</v>
      </c>
    </row>
    <row r="180" spans="1:15" ht="45">
      <c r="A180" s="4019"/>
      <c r="B180" s="4009"/>
      <c r="C180" s="4010"/>
      <c r="D180" s="1851">
        <v>170</v>
      </c>
      <c r="E180" s="2007" t="s">
        <v>347</v>
      </c>
      <c r="F180" s="998">
        <f>'PIP Proposal _ FY 2026-27'!X180</f>
        <v>0</v>
      </c>
      <c r="G180" s="998">
        <f>'PIP Proposal _ FY 2026-27'!F180</f>
        <v>0</v>
      </c>
      <c r="H180" s="998">
        <f>'PIP Proposal _ FY 2026-27'!J180</f>
        <v>0</v>
      </c>
      <c r="I180" s="998">
        <f>'PIP Proposal _ FY 2026-27'!L180</f>
        <v>0</v>
      </c>
      <c r="J180" s="998">
        <f>'PIP Proposal _ FY 2026-27'!P180</f>
        <v>0</v>
      </c>
      <c r="K180" s="998">
        <f>'PIP Proposal _ FY 2026-27'!R180</f>
        <v>0</v>
      </c>
      <c r="L180" s="998">
        <f>'PIP Proposal _ FY 2026-27'!T180</f>
        <v>0</v>
      </c>
      <c r="M180" s="998">
        <f>'PIP Proposal _ FY 2026-27'!V180</f>
        <v>0</v>
      </c>
      <c r="N180" s="999">
        <f t="shared" si="7"/>
        <v>0</v>
      </c>
      <c r="O180" s="924">
        <f t="shared" si="8"/>
        <v>0</v>
      </c>
    </row>
    <row r="181" spans="1:15">
      <c r="A181" s="4019"/>
      <c r="B181" s="4009" t="s">
        <v>209</v>
      </c>
      <c r="C181" s="4009" t="s">
        <v>210</v>
      </c>
      <c r="D181" s="1851">
        <v>171</v>
      </c>
      <c r="E181" s="1000" t="s">
        <v>211</v>
      </c>
      <c r="F181" s="998">
        <f>'PIP Proposal _ FY 2026-27'!X181</f>
        <v>0</v>
      </c>
      <c r="G181" s="998">
        <f>'PIP Proposal _ FY 2026-27'!F181</f>
        <v>0</v>
      </c>
      <c r="H181" s="998">
        <f>'PIP Proposal _ FY 2026-27'!J181</f>
        <v>0</v>
      </c>
      <c r="I181" s="998">
        <f>'PIP Proposal _ FY 2026-27'!L181</f>
        <v>0</v>
      </c>
      <c r="J181" s="998">
        <f>'PIP Proposal _ FY 2026-27'!P181</f>
        <v>0</v>
      </c>
      <c r="K181" s="998">
        <f>'PIP Proposal _ FY 2026-27'!R181</f>
        <v>0</v>
      </c>
      <c r="L181" s="998">
        <f>'PIP Proposal _ FY 2026-27'!T181</f>
        <v>0</v>
      </c>
      <c r="M181" s="998">
        <f>'PIP Proposal _ FY 2026-27'!V181</f>
        <v>0</v>
      </c>
      <c r="N181" s="999">
        <f t="shared" si="7"/>
        <v>0</v>
      </c>
      <c r="O181" s="924">
        <f t="shared" si="8"/>
        <v>0</v>
      </c>
    </row>
    <row r="182" spans="1:15">
      <c r="A182" s="4019"/>
      <c r="B182" s="4010"/>
      <c r="C182" s="4010"/>
      <c r="D182" s="1851">
        <v>172</v>
      </c>
      <c r="E182" s="1000" t="s">
        <v>212</v>
      </c>
      <c r="F182" s="998">
        <f>'PIP Proposal _ FY 2026-27'!X182</f>
        <v>0</v>
      </c>
      <c r="G182" s="998">
        <f>'PIP Proposal _ FY 2026-27'!F182</f>
        <v>0</v>
      </c>
      <c r="H182" s="998">
        <f>'PIP Proposal _ FY 2026-27'!J182</f>
        <v>0</v>
      </c>
      <c r="I182" s="998">
        <f>'PIP Proposal _ FY 2026-27'!L182</f>
        <v>0</v>
      </c>
      <c r="J182" s="998">
        <f>'PIP Proposal _ FY 2026-27'!P182</f>
        <v>0</v>
      </c>
      <c r="K182" s="998">
        <f>'PIP Proposal _ FY 2026-27'!R182</f>
        <v>0</v>
      </c>
      <c r="L182" s="998">
        <f>'PIP Proposal _ FY 2026-27'!T182</f>
        <v>0</v>
      </c>
      <c r="M182" s="998">
        <f>'PIP Proposal _ FY 2026-27'!V182</f>
        <v>0</v>
      </c>
      <c r="N182" s="999">
        <f t="shared" si="7"/>
        <v>0</v>
      </c>
      <c r="O182" s="924">
        <f t="shared" si="8"/>
        <v>0</v>
      </c>
    </row>
    <row r="183" spans="1:15">
      <c r="A183" s="4019"/>
      <c r="B183" s="4010"/>
      <c r="C183" s="4010"/>
      <c r="D183" s="1851">
        <v>173</v>
      </c>
      <c r="E183" s="1000" t="s">
        <v>213</v>
      </c>
      <c r="F183" s="998">
        <f>'PIP Proposal _ FY 2026-27'!X183</f>
        <v>0</v>
      </c>
      <c r="G183" s="998">
        <f>'PIP Proposal _ FY 2026-27'!F183</f>
        <v>0</v>
      </c>
      <c r="H183" s="998">
        <f>'PIP Proposal _ FY 2026-27'!J183</f>
        <v>0</v>
      </c>
      <c r="I183" s="998">
        <f>'PIP Proposal _ FY 2026-27'!L183</f>
        <v>0</v>
      </c>
      <c r="J183" s="998">
        <f>'PIP Proposal _ FY 2026-27'!P183</f>
        <v>0</v>
      </c>
      <c r="K183" s="998">
        <f>'PIP Proposal _ FY 2026-27'!R183</f>
        <v>0</v>
      </c>
      <c r="L183" s="998">
        <f>'PIP Proposal _ FY 2026-27'!T183</f>
        <v>0</v>
      </c>
      <c r="M183" s="998">
        <f>'PIP Proposal _ FY 2026-27'!V183</f>
        <v>0</v>
      </c>
      <c r="N183" s="999">
        <f t="shared" si="7"/>
        <v>0</v>
      </c>
      <c r="O183" s="924">
        <f t="shared" si="8"/>
        <v>0</v>
      </c>
    </row>
    <row r="184" spans="1:15">
      <c r="A184" s="4019"/>
      <c r="B184" s="4010"/>
      <c r="C184" s="4010"/>
      <c r="D184" s="1851">
        <v>174</v>
      </c>
      <c r="E184" s="1000" t="s">
        <v>214</v>
      </c>
      <c r="F184" s="998">
        <f>'PIP Proposal _ FY 2026-27'!X184</f>
        <v>0</v>
      </c>
      <c r="G184" s="998">
        <f>'PIP Proposal _ FY 2026-27'!F184</f>
        <v>0</v>
      </c>
      <c r="H184" s="998">
        <f>'PIP Proposal _ FY 2026-27'!J184</f>
        <v>0</v>
      </c>
      <c r="I184" s="998">
        <f>'PIP Proposal _ FY 2026-27'!L184</f>
        <v>0</v>
      </c>
      <c r="J184" s="998">
        <f>'PIP Proposal _ FY 2026-27'!P184</f>
        <v>0</v>
      </c>
      <c r="K184" s="998">
        <f>'PIP Proposal _ FY 2026-27'!R184</f>
        <v>0</v>
      </c>
      <c r="L184" s="998">
        <f>'PIP Proposal _ FY 2026-27'!T184</f>
        <v>0</v>
      </c>
      <c r="M184" s="998">
        <f>'PIP Proposal _ FY 2026-27'!V184</f>
        <v>0</v>
      </c>
      <c r="N184" s="999">
        <f t="shared" si="7"/>
        <v>0</v>
      </c>
      <c r="O184" s="924">
        <f t="shared" si="8"/>
        <v>0</v>
      </c>
    </row>
    <row r="185" spans="1:15" ht="30">
      <c r="A185" s="4019"/>
      <c r="B185" s="4009" t="s">
        <v>215</v>
      </c>
      <c r="C185" s="4009" t="s">
        <v>172</v>
      </c>
      <c r="D185" s="1851">
        <v>175</v>
      </c>
      <c r="E185" s="1000" t="s">
        <v>173</v>
      </c>
      <c r="F185" s="998">
        <f>'PIP Proposal _ FY 2026-27'!X185</f>
        <v>89.813024999999996</v>
      </c>
      <c r="G185" s="998">
        <f>'PIP Proposal _ FY 2026-27'!F185</f>
        <v>0</v>
      </c>
      <c r="H185" s="998">
        <f>'PIP Proposal _ FY 2026-27'!J185</f>
        <v>0</v>
      </c>
      <c r="I185" s="998">
        <f>'PIP Proposal _ FY 2026-27'!L185</f>
        <v>0</v>
      </c>
      <c r="J185" s="998">
        <f>'PIP Proposal _ FY 2026-27'!P185</f>
        <v>0</v>
      </c>
      <c r="K185" s="998">
        <f>'PIP Proposal _ FY 2026-27'!R185</f>
        <v>2.673025</v>
      </c>
      <c r="L185" s="998">
        <f>'PIP Proposal _ FY 2026-27'!T185</f>
        <v>87.14</v>
      </c>
      <c r="M185" s="998">
        <f>'PIP Proposal _ FY 2026-27'!V185</f>
        <v>0</v>
      </c>
      <c r="N185" s="999">
        <f t="shared" si="7"/>
        <v>89.813024999999996</v>
      </c>
      <c r="O185" s="924">
        <f t="shared" si="8"/>
        <v>0</v>
      </c>
    </row>
    <row r="186" spans="1:15">
      <c r="A186" s="4019"/>
      <c r="B186" s="4010"/>
      <c r="C186" s="4010"/>
      <c r="D186" s="1851">
        <v>176</v>
      </c>
      <c r="E186" s="1000" t="s">
        <v>174</v>
      </c>
      <c r="F186" s="998">
        <f>'PIP Proposal _ FY 2026-27'!X186</f>
        <v>24.82</v>
      </c>
      <c r="G186" s="998">
        <f>'PIP Proposal _ FY 2026-27'!F186</f>
        <v>0</v>
      </c>
      <c r="H186" s="998">
        <f>'PIP Proposal _ FY 2026-27'!J186</f>
        <v>0</v>
      </c>
      <c r="I186" s="998">
        <f>'PIP Proposal _ FY 2026-27'!L186</f>
        <v>0</v>
      </c>
      <c r="J186" s="998">
        <f>'PIP Proposal _ FY 2026-27'!P186</f>
        <v>0</v>
      </c>
      <c r="K186" s="998">
        <f>'PIP Proposal _ FY 2026-27'!R186</f>
        <v>0</v>
      </c>
      <c r="L186" s="998">
        <f>'PIP Proposal _ FY 2026-27'!T186</f>
        <v>24.82</v>
      </c>
      <c r="M186" s="998">
        <f>'PIP Proposal _ FY 2026-27'!V186</f>
        <v>0</v>
      </c>
      <c r="N186" s="999">
        <f t="shared" si="7"/>
        <v>24.82</v>
      </c>
      <c r="O186" s="924">
        <f t="shared" si="8"/>
        <v>0</v>
      </c>
    </row>
    <row r="187" spans="1:15">
      <c r="A187" s="4019"/>
      <c r="B187" s="4010"/>
      <c r="C187" s="4010"/>
      <c r="D187" s="1851">
        <v>177</v>
      </c>
      <c r="E187" s="1000" t="s">
        <v>175</v>
      </c>
      <c r="F187" s="998">
        <f>'PIP Proposal _ FY 2026-27'!X187</f>
        <v>0</v>
      </c>
      <c r="G187" s="998">
        <f>'PIP Proposal _ FY 2026-27'!F187</f>
        <v>0</v>
      </c>
      <c r="H187" s="998">
        <f>'PIP Proposal _ FY 2026-27'!J187</f>
        <v>0</v>
      </c>
      <c r="I187" s="998">
        <f>'PIP Proposal _ FY 2026-27'!L187</f>
        <v>0</v>
      </c>
      <c r="J187" s="998">
        <f>'PIP Proposal _ FY 2026-27'!P187</f>
        <v>0</v>
      </c>
      <c r="K187" s="998">
        <f>'PIP Proposal _ FY 2026-27'!R187</f>
        <v>0</v>
      </c>
      <c r="L187" s="998">
        <f>'PIP Proposal _ FY 2026-27'!T187</f>
        <v>0</v>
      </c>
      <c r="M187" s="998">
        <f>'PIP Proposal _ FY 2026-27'!V187</f>
        <v>0</v>
      </c>
      <c r="N187" s="999">
        <f t="shared" si="7"/>
        <v>0</v>
      </c>
      <c r="O187" s="924">
        <f t="shared" si="8"/>
        <v>0</v>
      </c>
    </row>
    <row r="188" spans="1:15" ht="30">
      <c r="A188" s="4019"/>
      <c r="B188" s="4009" t="s">
        <v>216</v>
      </c>
      <c r="C188" s="4009" t="s">
        <v>217</v>
      </c>
      <c r="D188" s="1851">
        <v>178</v>
      </c>
      <c r="E188" s="1000" t="s">
        <v>218</v>
      </c>
      <c r="F188" s="998">
        <f>'PIP Proposal _ FY 2026-27'!X188</f>
        <v>52.742400000000004</v>
      </c>
      <c r="G188" s="998">
        <f>'PIP Proposal _ FY 2026-27'!F188</f>
        <v>0</v>
      </c>
      <c r="H188" s="998">
        <f>'PIP Proposal _ FY 2026-27'!J188</f>
        <v>0</v>
      </c>
      <c r="I188" s="998">
        <f>'PIP Proposal _ FY 2026-27'!L188</f>
        <v>0</v>
      </c>
      <c r="J188" s="998">
        <f>'PIP Proposal _ FY 2026-27'!P188</f>
        <v>0</v>
      </c>
      <c r="K188" s="998">
        <f>'PIP Proposal _ FY 2026-27'!R188</f>
        <v>0</v>
      </c>
      <c r="L188" s="998">
        <f>'PIP Proposal _ FY 2026-27'!T188</f>
        <v>52.742400000000004</v>
      </c>
      <c r="M188" s="998">
        <f>'PIP Proposal _ FY 2026-27'!V188</f>
        <v>0</v>
      </c>
      <c r="N188" s="999">
        <f t="shared" si="7"/>
        <v>52.742400000000004</v>
      </c>
      <c r="O188" s="924">
        <f t="shared" si="8"/>
        <v>0</v>
      </c>
    </row>
    <row r="189" spans="1:15">
      <c r="A189" s="4019"/>
      <c r="B189" s="4010"/>
      <c r="C189" s="4010"/>
      <c r="D189" s="1851">
        <v>179</v>
      </c>
      <c r="E189" s="1000" t="s">
        <v>88</v>
      </c>
      <c r="F189" s="998">
        <f>'PIP Proposal _ FY 2026-27'!X189</f>
        <v>226.54108200000005</v>
      </c>
      <c r="G189" s="998">
        <f>'PIP Proposal _ FY 2026-27'!F189</f>
        <v>0</v>
      </c>
      <c r="H189" s="998">
        <f>'PIP Proposal _ FY 2026-27'!J189</f>
        <v>0</v>
      </c>
      <c r="I189" s="998">
        <f>'PIP Proposal _ FY 2026-27'!L189</f>
        <v>0</v>
      </c>
      <c r="J189" s="998">
        <f>'PIP Proposal _ FY 2026-27'!P189</f>
        <v>0</v>
      </c>
      <c r="K189" s="998">
        <f>'PIP Proposal _ FY 2026-27'!R189</f>
        <v>0</v>
      </c>
      <c r="L189" s="998">
        <f>'PIP Proposal _ FY 2026-27'!T189</f>
        <v>226.54108200000005</v>
      </c>
      <c r="M189" s="998">
        <f>'PIP Proposal _ FY 2026-27'!V189</f>
        <v>0</v>
      </c>
      <c r="N189" s="999">
        <f t="shared" si="7"/>
        <v>226.54108200000005</v>
      </c>
      <c r="O189" s="924">
        <f t="shared" si="8"/>
        <v>0</v>
      </c>
    </row>
    <row r="190" spans="1:15">
      <c r="A190" s="4019"/>
      <c r="B190" s="4010"/>
      <c r="C190" s="4010"/>
      <c r="D190" s="1851">
        <v>180</v>
      </c>
      <c r="E190" s="1000" t="s">
        <v>219</v>
      </c>
      <c r="F190" s="998">
        <f>'PIP Proposal _ FY 2026-27'!X190</f>
        <v>40.392440000000001</v>
      </c>
      <c r="G190" s="998">
        <f>'PIP Proposal _ FY 2026-27'!F190</f>
        <v>0</v>
      </c>
      <c r="H190" s="998">
        <f>'PIP Proposal _ FY 2026-27'!J190</f>
        <v>0</v>
      </c>
      <c r="I190" s="998">
        <f>'PIP Proposal _ FY 2026-27'!L190</f>
        <v>0</v>
      </c>
      <c r="J190" s="998">
        <f>'PIP Proposal _ FY 2026-27'!P190</f>
        <v>0</v>
      </c>
      <c r="K190" s="998">
        <f>'PIP Proposal _ FY 2026-27'!R190</f>
        <v>0</v>
      </c>
      <c r="L190" s="998">
        <f>'PIP Proposal _ FY 2026-27'!T190</f>
        <v>40.392440000000001</v>
      </c>
      <c r="M190" s="998">
        <f>'PIP Proposal _ FY 2026-27'!V190</f>
        <v>0</v>
      </c>
      <c r="N190" s="999">
        <f t="shared" si="7"/>
        <v>40.392440000000001</v>
      </c>
      <c r="O190" s="924">
        <f t="shared" si="8"/>
        <v>0</v>
      </c>
    </row>
    <row r="191" spans="1:15">
      <c r="A191" s="4019"/>
      <c r="B191" s="4010"/>
      <c r="C191" s="4010"/>
      <c r="D191" s="1851">
        <v>181</v>
      </c>
      <c r="E191" s="1000" t="s">
        <v>220</v>
      </c>
      <c r="F191" s="998">
        <f>'PIP Proposal _ FY 2026-27'!X191</f>
        <v>516.6173389999999</v>
      </c>
      <c r="G191" s="998">
        <f>'PIP Proposal _ FY 2026-27'!F191</f>
        <v>0</v>
      </c>
      <c r="H191" s="998">
        <f>'PIP Proposal _ FY 2026-27'!J191</f>
        <v>0</v>
      </c>
      <c r="I191" s="998">
        <f>'PIP Proposal _ FY 2026-27'!L191</f>
        <v>0</v>
      </c>
      <c r="J191" s="998">
        <f>'PIP Proposal _ FY 2026-27'!P191</f>
        <v>0</v>
      </c>
      <c r="K191" s="998">
        <f>'PIP Proposal _ FY 2026-27'!R191</f>
        <v>516.6173389999999</v>
      </c>
      <c r="L191" s="998">
        <f>'PIP Proposal _ FY 2026-27'!T191</f>
        <v>0</v>
      </c>
      <c r="M191" s="998">
        <f>'PIP Proposal _ FY 2026-27'!V191</f>
        <v>0</v>
      </c>
      <c r="N191" s="999">
        <f t="shared" si="7"/>
        <v>516.6173389999999</v>
      </c>
      <c r="O191" s="924">
        <f t="shared" si="8"/>
        <v>0</v>
      </c>
    </row>
    <row r="192" spans="1:15">
      <c r="A192" s="4019"/>
      <c r="B192" s="4010"/>
      <c r="C192" s="4010"/>
      <c r="D192" s="1851">
        <v>182</v>
      </c>
      <c r="E192" s="1000" t="s">
        <v>221</v>
      </c>
      <c r="F192" s="998">
        <f>'PIP Proposal _ FY 2026-27'!X192</f>
        <v>0</v>
      </c>
      <c r="G192" s="998">
        <f>'PIP Proposal _ FY 2026-27'!F192</f>
        <v>0</v>
      </c>
      <c r="H192" s="998">
        <f>'PIP Proposal _ FY 2026-27'!J192</f>
        <v>0</v>
      </c>
      <c r="I192" s="998">
        <f>'PIP Proposal _ FY 2026-27'!L192</f>
        <v>0</v>
      </c>
      <c r="J192" s="998">
        <f>'PIP Proposal _ FY 2026-27'!P192</f>
        <v>0</v>
      </c>
      <c r="K192" s="998">
        <f>'PIP Proposal _ FY 2026-27'!R192</f>
        <v>0</v>
      </c>
      <c r="L192" s="998">
        <f>'PIP Proposal _ FY 2026-27'!T192</f>
        <v>0</v>
      </c>
      <c r="M192" s="998">
        <f>'PIP Proposal _ FY 2026-27'!V192</f>
        <v>0</v>
      </c>
      <c r="N192" s="999">
        <f t="shared" si="7"/>
        <v>0</v>
      </c>
      <c r="O192" s="924">
        <f t="shared" si="8"/>
        <v>0</v>
      </c>
    </row>
    <row r="193" spans="1:15" ht="30">
      <c r="A193" s="4019"/>
      <c r="B193" s="4010"/>
      <c r="C193" s="4010"/>
      <c r="D193" s="1851">
        <v>183</v>
      </c>
      <c r="E193" s="1000" t="s">
        <v>222</v>
      </c>
      <c r="F193" s="1002"/>
      <c r="G193" s="1002"/>
      <c r="H193" s="1002"/>
      <c r="I193" s="1002"/>
      <c r="J193" s="1002"/>
      <c r="K193" s="1002"/>
      <c r="L193" s="1002"/>
      <c r="M193" s="1002"/>
      <c r="N193" s="1003">
        <f t="shared" si="7"/>
        <v>0</v>
      </c>
      <c r="O193" s="924">
        <f t="shared" si="8"/>
        <v>0</v>
      </c>
    </row>
    <row r="194" spans="1:15" ht="30">
      <c r="A194" s="4019"/>
      <c r="B194" s="1849" t="s">
        <v>223</v>
      </c>
      <c r="C194" s="1849" t="s">
        <v>224</v>
      </c>
      <c r="D194" s="1851">
        <v>184</v>
      </c>
      <c r="E194" s="1000" t="s">
        <v>225</v>
      </c>
      <c r="F194" s="998">
        <f>'PIP Proposal _ FY 2026-27'!X194</f>
        <v>0</v>
      </c>
      <c r="G194" s="998">
        <f>'PIP Proposal _ FY 2026-27'!F194</f>
        <v>0</v>
      </c>
      <c r="H194" s="998">
        <f>'PIP Proposal _ FY 2026-27'!J194</f>
        <v>0</v>
      </c>
      <c r="I194" s="998">
        <f>'PIP Proposal _ FY 2026-27'!L194</f>
        <v>0</v>
      </c>
      <c r="J194" s="998">
        <f>'PIP Proposal _ FY 2026-27'!P194</f>
        <v>0</v>
      </c>
      <c r="K194" s="998">
        <f>'PIP Proposal _ FY 2026-27'!R194</f>
        <v>0</v>
      </c>
      <c r="L194" s="998">
        <f>'PIP Proposal _ FY 2026-27'!T194</f>
        <v>0</v>
      </c>
      <c r="M194" s="998">
        <f>'PIP Proposal _ FY 2026-27'!V194</f>
        <v>0</v>
      </c>
      <c r="N194" s="999">
        <f t="shared" si="7"/>
        <v>0</v>
      </c>
      <c r="O194" s="924">
        <f t="shared" si="8"/>
        <v>0</v>
      </c>
    </row>
    <row r="195" spans="1:15">
      <c r="A195" s="4019"/>
      <c r="B195" s="4009" t="s">
        <v>226</v>
      </c>
      <c r="C195" s="4009" t="s">
        <v>177</v>
      </c>
      <c r="D195" s="1851">
        <v>185</v>
      </c>
      <c r="E195" s="1000" t="s">
        <v>178</v>
      </c>
      <c r="F195" s="998">
        <f>'PIP Proposal _ FY 2026-27'!X195</f>
        <v>3287.7682724649517</v>
      </c>
      <c r="G195" s="998">
        <f>'PIP Proposal _ FY 2026-27'!F195</f>
        <v>0</v>
      </c>
      <c r="H195" s="998">
        <f>'PIP Proposal _ FY 2026-27'!J195</f>
        <v>0</v>
      </c>
      <c r="I195" s="998">
        <f>'PIP Proposal _ FY 2026-27'!L195</f>
        <v>0</v>
      </c>
      <c r="J195" s="998">
        <f>'PIP Proposal _ FY 2026-27'!P195</f>
        <v>0</v>
      </c>
      <c r="K195" s="998">
        <f>'PIP Proposal _ FY 2026-27'!R195</f>
        <v>0</v>
      </c>
      <c r="L195" s="998">
        <f>'PIP Proposal _ FY 2026-27'!T195</f>
        <v>3287.7682724649517</v>
      </c>
      <c r="M195" s="998">
        <f>'PIP Proposal _ FY 2026-27'!V195</f>
        <v>0</v>
      </c>
      <c r="N195" s="999">
        <f t="shared" si="7"/>
        <v>3287.7682724649517</v>
      </c>
      <c r="O195" s="924">
        <f t="shared" si="8"/>
        <v>0</v>
      </c>
    </row>
    <row r="196" spans="1:15" ht="30">
      <c r="A196" s="4019"/>
      <c r="B196" s="4009"/>
      <c r="C196" s="4009"/>
      <c r="D196" s="1851">
        <v>186</v>
      </c>
      <c r="E196" s="1000" t="s">
        <v>336</v>
      </c>
      <c r="F196" s="998">
        <f>'PIP Proposal _ FY 2026-27'!X196</f>
        <v>19.795500000000001</v>
      </c>
      <c r="G196" s="998">
        <f>'PIP Proposal _ FY 2026-27'!F196</f>
        <v>0</v>
      </c>
      <c r="H196" s="998">
        <f>'PIP Proposal _ FY 2026-27'!J196</f>
        <v>0</v>
      </c>
      <c r="I196" s="998">
        <f>'PIP Proposal _ FY 2026-27'!L196</f>
        <v>0</v>
      </c>
      <c r="J196" s="998">
        <f>'PIP Proposal _ FY 2026-27'!P196</f>
        <v>0</v>
      </c>
      <c r="K196" s="998">
        <f>'PIP Proposal _ FY 2026-27'!R196</f>
        <v>0</v>
      </c>
      <c r="L196" s="998">
        <f>'PIP Proposal _ FY 2026-27'!T196</f>
        <v>19.795500000000001</v>
      </c>
      <c r="M196" s="998">
        <f>'PIP Proposal _ FY 2026-27'!V196</f>
        <v>0</v>
      </c>
      <c r="N196" s="999">
        <f t="shared" si="7"/>
        <v>19.795500000000001</v>
      </c>
      <c r="O196" s="924">
        <f t="shared" si="8"/>
        <v>0</v>
      </c>
    </row>
    <row r="197" spans="1:15">
      <c r="A197" s="4019"/>
      <c r="B197" s="4009"/>
      <c r="C197" s="4009"/>
      <c r="D197" s="1851">
        <v>187</v>
      </c>
      <c r="E197" s="1000" t="s">
        <v>227</v>
      </c>
      <c r="F197" s="998">
        <f>'PIP Proposal _ FY 2026-27'!X197</f>
        <v>688.58999999999992</v>
      </c>
      <c r="G197" s="998">
        <f>'PIP Proposal _ FY 2026-27'!F197</f>
        <v>0</v>
      </c>
      <c r="H197" s="998">
        <f>'PIP Proposal _ FY 2026-27'!J197</f>
        <v>0</v>
      </c>
      <c r="I197" s="998">
        <f>'PIP Proposal _ FY 2026-27'!L197</f>
        <v>0</v>
      </c>
      <c r="J197" s="998">
        <f>'PIP Proposal _ FY 2026-27'!P197</f>
        <v>0</v>
      </c>
      <c r="K197" s="998">
        <f>'PIP Proposal _ FY 2026-27'!R197</f>
        <v>0</v>
      </c>
      <c r="L197" s="998">
        <f>'PIP Proposal _ FY 2026-27'!T197</f>
        <v>688.58999999999992</v>
      </c>
      <c r="M197" s="998">
        <f>'PIP Proposal _ FY 2026-27'!V197</f>
        <v>0</v>
      </c>
      <c r="N197" s="999">
        <f t="shared" si="7"/>
        <v>688.58999999999992</v>
      </c>
      <c r="O197" s="924">
        <f t="shared" si="8"/>
        <v>0</v>
      </c>
    </row>
    <row r="198" spans="1:15">
      <c r="A198" s="4019"/>
      <c r="B198" s="4009"/>
      <c r="C198" s="4009"/>
      <c r="D198" s="1851">
        <v>188</v>
      </c>
      <c r="E198" s="1000" t="s">
        <v>179</v>
      </c>
      <c r="F198" s="998">
        <f>'PIP Proposal _ FY 2026-27'!X198</f>
        <v>206.22</v>
      </c>
      <c r="G198" s="998">
        <f>'PIP Proposal _ FY 2026-27'!F198</f>
        <v>0</v>
      </c>
      <c r="H198" s="998">
        <f>'PIP Proposal _ FY 2026-27'!J198</f>
        <v>0</v>
      </c>
      <c r="I198" s="998">
        <f>'PIP Proposal _ FY 2026-27'!L198</f>
        <v>0</v>
      </c>
      <c r="J198" s="998">
        <f>'PIP Proposal _ FY 2026-27'!P198</f>
        <v>0</v>
      </c>
      <c r="K198" s="998">
        <f>'PIP Proposal _ FY 2026-27'!R198</f>
        <v>0</v>
      </c>
      <c r="L198" s="998">
        <f>'PIP Proposal _ FY 2026-27'!T198</f>
        <v>206.22</v>
      </c>
      <c r="M198" s="998">
        <f>'PIP Proposal _ FY 2026-27'!V198</f>
        <v>0</v>
      </c>
      <c r="N198" s="999">
        <f t="shared" si="7"/>
        <v>206.22</v>
      </c>
      <c r="O198" s="924">
        <f t="shared" si="8"/>
        <v>0</v>
      </c>
    </row>
    <row r="199" spans="1:15">
      <c r="A199" s="4019"/>
      <c r="B199" s="4009"/>
      <c r="C199" s="4009"/>
      <c r="D199" s="1851">
        <v>189</v>
      </c>
      <c r="E199" s="1000" t="s">
        <v>180</v>
      </c>
      <c r="F199" s="998">
        <f>'PIP Proposal _ FY 2026-27'!X199</f>
        <v>0</v>
      </c>
      <c r="G199" s="998">
        <f>'PIP Proposal _ FY 2026-27'!F199</f>
        <v>0</v>
      </c>
      <c r="H199" s="998">
        <f>'PIP Proposal _ FY 2026-27'!J199</f>
        <v>0</v>
      </c>
      <c r="I199" s="998">
        <f>'PIP Proposal _ FY 2026-27'!L199</f>
        <v>0</v>
      </c>
      <c r="J199" s="998">
        <f>'PIP Proposal _ FY 2026-27'!P199</f>
        <v>0</v>
      </c>
      <c r="K199" s="998">
        <f>'PIP Proposal _ FY 2026-27'!R199</f>
        <v>0</v>
      </c>
      <c r="L199" s="998">
        <f>'PIP Proposal _ FY 2026-27'!T199</f>
        <v>0</v>
      </c>
      <c r="M199" s="998">
        <f>'PIP Proposal _ FY 2026-27'!V199</f>
        <v>0</v>
      </c>
      <c r="N199" s="999">
        <f t="shared" si="7"/>
        <v>0</v>
      </c>
      <c r="O199" s="924">
        <f t="shared" si="8"/>
        <v>0</v>
      </c>
    </row>
    <row r="200" spans="1:15">
      <c r="A200" s="4019"/>
      <c r="B200" s="4009"/>
      <c r="C200" s="4009"/>
      <c r="D200" s="1851">
        <v>190</v>
      </c>
      <c r="E200" s="1000" t="s">
        <v>228</v>
      </c>
      <c r="F200" s="1002"/>
      <c r="G200" s="1002"/>
      <c r="H200" s="1002"/>
      <c r="I200" s="1002"/>
      <c r="J200" s="1002"/>
      <c r="K200" s="1002"/>
      <c r="L200" s="1002"/>
      <c r="M200" s="1002"/>
      <c r="N200" s="1003">
        <f t="shared" ref="N200:N219" si="10">SUM(G200:M200)</f>
        <v>0</v>
      </c>
      <c r="O200" s="924">
        <f t="shared" ref="O200:O218" si="11">N200-F200</f>
        <v>0</v>
      </c>
    </row>
    <row r="201" spans="1:15">
      <c r="A201" s="4019"/>
      <c r="B201" s="4009" t="s">
        <v>229</v>
      </c>
      <c r="C201" s="4009" t="s">
        <v>230</v>
      </c>
      <c r="D201" s="1851">
        <v>191</v>
      </c>
      <c r="E201" s="1000" t="s">
        <v>341</v>
      </c>
      <c r="F201" s="998">
        <f>'PIP Proposal _ FY 2026-27'!X201</f>
        <v>0</v>
      </c>
      <c r="G201" s="998">
        <f>'PIP Proposal _ FY 2026-27'!F201</f>
        <v>0</v>
      </c>
      <c r="H201" s="998">
        <f>'PIP Proposal _ FY 2026-27'!J201</f>
        <v>0</v>
      </c>
      <c r="I201" s="998">
        <f>'PIP Proposal _ FY 2026-27'!L201</f>
        <v>0</v>
      </c>
      <c r="J201" s="998">
        <f>'PIP Proposal _ FY 2026-27'!P201</f>
        <v>0</v>
      </c>
      <c r="K201" s="998">
        <f>'PIP Proposal _ FY 2026-27'!R201</f>
        <v>0</v>
      </c>
      <c r="L201" s="998">
        <f>'PIP Proposal _ FY 2026-27'!T201</f>
        <v>0</v>
      </c>
      <c r="M201" s="998">
        <f>'PIP Proposal _ FY 2026-27'!V201</f>
        <v>0</v>
      </c>
      <c r="N201" s="999">
        <f t="shared" si="10"/>
        <v>0</v>
      </c>
      <c r="O201" s="924">
        <f t="shared" si="11"/>
        <v>0</v>
      </c>
    </row>
    <row r="202" spans="1:15">
      <c r="A202" s="4019"/>
      <c r="B202" s="4010"/>
      <c r="C202" s="4010"/>
      <c r="D202" s="1851">
        <v>192</v>
      </c>
      <c r="E202" s="1000" t="s">
        <v>251</v>
      </c>
      <c r="F202" s="998">
        <f>'PIP Proposal _ FY 2026-27'!X202</f>
        <v>3.7</v>
      </c>
      <c r="G202" s="998">
        <f>'PIP Proposal _ FY 2026-27'!F202</f>
        <v>0</v>
      </c>
      <c r="H202" s="998">
        <f>'PIP Proposal _ FY 2026-27'!J202</f>
        <v>0</v>
      </c>
      <c r="I202" s="998">
        <f>'PIP Proposal _ FY 2026-27'!L202</f>
        <v>0</v>
      </c>
      <c r="J202" s="998">
        <f>'PIP Proposal _ FY 2026-27'!P202</f>
        <v>0</v>
      </c>
      <c r="K202" s="998">
        <f>'PIP Proposal _ FY 2026-27'!R202</f>
        <v>0</v>
      </c>
      <c r="L202" s="998">
        <f>'PIP Proposal _ FY 2026-27'!T202</f>
        <v>3.7</v>
      </c>
      <c r="M202" s="998">
        <f>'PIP Proposal _ FY 2026-27'!V202</f>
        <v>0</v>
      </c>
      <c r="N202" s="999">
        <f t="shared" si="10"/>
        <v>3.7</v>
      </c>
      <c r="O202" s="924">
        <f t="shared" si="11"/>
        <v>0</v>
      </c>
    </row>
    <row r="203" spans="1:15">
      <c r="A203" s="4019"/>
      <c r="B203" s="4009" t="s">
        <v>231</v>
      </c>
      <c r="C203" s="4009" t="s">
        <v>182</v>
      </c>
      <c r="D203" s="1851">
        <v>193</v>
      </c>
      <c r="E203" s="1000" t="s">
        <v>232</v>
      </c>
      <c r="F203" s="998">
        <f>'PIP Proposal _ FY 2026-27'!X203</f>
        <v>0</v>
      </c>
      <c r="G203" s="998">
        <f>'PIP Proposal _ FY 2026-27'!F203</f>
        <v>0</v>
      </c>
      <c r="H203" s="998">
        <f>'PIP Proposal _ FY 2026-27'!J203</f>
        <v>0</v>
      </c>
      <c r="I203" s="998">
        <f>'PIP Proposal _ FY 2026-27'!L203</f>
        <v>0</v>
      </c>
      <c r="J203" s="998">
        <f>'PIP Proposal _ FY 2026-27'!P203</f>
        <v>0</v>
      </c>
      <c r="K203" s="998">
        <f>'PIP Proposal _ FY 2026-27'!R203</f>
        <v>0</v>
      </c>
      <c r="L203" s="998">
        <f>'PIP Proposal _ FY 2026-27'!T203</f>
        <v>0</v>
      </c>
      <c r="M203" s="998">
        <f>'PIP Proposal _ FY 2026-27'!V203</f>
        <v>0</v>
      </c>
      <c r="N203" s="999">
        <f t="shared" si="10"/>
        <v>0</v>
      </c>
      <c r="O203" s="924">
        <f t="shared" si="11"/>
        <v>0</v>
      </c>
    </row>
    <row r="204" spans="1:15">
      <c r="A204" s="4019"/>
      <c r="B204" s="4010"/>
      <c r="C204" s="4009"/>
      <c r="D204" s="1851">
        <v>194</v>
      </c>
      <c r="E204" s="1000" t="s">
        <v>308</v>
      </c>
      <c r="F204" s="1006">
        <f>'PIP Proposal _ FY 2026-27'!X204</f>
        <v>238.37999999999997</v>
      </c>
      <c r="G204" s="998">
        <f>'PIP Proposal _ FY 2026-27'!F204</f>
        <v>0</v>
      </c>
      <c r="H204" s="998">
        <f>'PIP Proposal _ FY 2026-27'!J204</f>
        <v>0</v>
      </c>
      <c r="I204" s="998">
        <f>'PIP Proposal _ FY 2026-27'!L204</f>
        <v>0</v>
      </c>
      <c r="J204" s="998">
        <f>'PIP Proposal _ FY 2026-27'!P204</f>
        <v>0</v>
      </c>
      <c r="K204" s="998">
        <f>'PIP Proposal _ FY 2026-27'!R204</f>
        <v>0</v>
      </c>
      <c r="L204" s="998">
        <f>'PIP Proposal _ FY 2026-27'!T204</f>
        <v>0</v>
      </c>
      <c r="M204" s="998">
        <f>'PIP Proposal _ FY 2026-27'!V204</f>
        <v>0</v>
      </c>
      <c r="N204" s="999">
        <f>F204</f>
        <v>238.37999999999997</v>
      </c>
      <c r="O204" s="924">
        <f t="shared" si="11"/>
        <v>0</v>
      </c>
    </row>
    <row r="205" spans="1:15" ht="30">
      <c r="A205" s="4019"/>
      <c r="B205" s="4009" t="s">
        <v>233</v>
      </c>
      <c r="C205" s="4009" t="s">
        <v>234</v>
      </c>
      <c r="D205" s="1851">
        <v>195</v>
      </c>
      <c r="E205" s="1000" t="s">
        <v>235</v>
      </c>
      <c r="F205" s="1002"/>
      <c r="G205" s="1002"/>
      <c r="H205" s="1002"/>
      <c r="I205" s="1002"/>
      <c r="J205" s="1002"/>
      <c r="K205" s="1002"/>
      <c r="L205" s="1002"/>
      <c r="M205" s="1002"/>
      <c r="N205" s="1003">
        <f t="shared" si="10"/>
        <v>0</v>
      </c>
      <c r="O205" s="924">
        <f t="shared" si="11"/>
        <v>0</v>
      </c>
    </row>
    <row r="206" spans="1:15">
      <c r="A206" s="4019"/>
      <c r="B206" s="4010"/>
      <c r="C206" s="4010"/>
      <c r="D206" s="1851">
        <v>196</v>
      </c>
      <c r="E206" s="1000" t="s">
        <v>236</v>
      </c>
      <c r="F206" s="1002"/>
      <c r="G206" s="1002"/>
      <c r="H206" s="1002"/>
      <c r="I206" s="1002"/>
      <c r="J206" s="1002"/>
      <c r="K206" s="1002"/>
      <c r="L206" s="1002"/>
      <c r="M206" s="1002"/>
      <c r="N206" s="1003">
        <f t="shared" si="10"/>
        <v>0</v>
      </c>
      <c r="O206" s="924">
        <f t="shared" si="11"/>
        <v>0</v>
      </c>
    </row>
    <row r="207" spans="1:15">
      <c r="A207" s="4019"/>
      <c r="B207" s="4010"/>
      <c r="C207" s="4010"/>
      <c r="D207" s="1851">
        <v>197</v>
      </c>
      <c r="E207" s="1000" t="s">
        <v>237</v>
      </c>
      <c r="F207" s="1002"/>
      <c r="G207" s="1002"/>
      <c r="H207" s="1002"/>
      <c r="I207" s="1002"/>
      <c r="J207" s="1002"/>
      <c r="K207" s="1002"/>
      <c r="L207" s="1002"/>
      <c r="M207" s="1002"/>
      <c r="N207" s="1003">
        <f t="shared" si="10"/>
        <v>0</v>
      </c>
      <c r="O207" s="924">
        <f t="shared" si="11"/>
        <v>0</v>
      </c>
    </row>
    <row r="208" spans="1:15" ht="30">
      <c r="A208" s="4019"/>
      <c r="B208" s="1849" t="s">
        <v>238</v>
      </c>
      <c r="C208" s="1849" t="s">
        <v>186</v>
      </c>
      <c r="D208" s="1851">
        <v>198</v>
      </c>
      <c r="E208" s="1000" t="s">
        <v>187</v>
      </c>
      <c r="F208" s="1002"/>
      <c r="G208" s="1002"/>
      <c r="H208" s="1002"/>
      <c r="I208" s="1002"/>
      <c r="J208" s="1002"/>
      <c r="K208" s="1002"/>
      <c r="L208" s="1002"/>
      <c r="M208" s="1002"/>
      <c r="N208" s="1003">
        <f t="shared" si="10"/>
        <v>0</v>
      </c>
      <c r="O208" s="924">
        <f t="shared" si="11"/>
        <v>0</v>
      </c>
    </row>
    <row r="209" spans="1:15">
      <c r="A209" s="4019"/>
      <c r="B209" s="1849" t="s">
        <v>239</v>
      </c>
      <c r="C209" s="1849" t="s">
        <v>189</v>
      </c>
      <c r="D209" s="1851">
        <v>199</v>
      </c>
      <c r="E209" s="1000" t="s">
        <v>190</v>
      </c>
      <c r="F209" s="998">
        <f>'PIP Proposal _ FY 2026-27'!X209</f>
        <v>406.42500000000001</v>
      </c>
      <c r="G209" s="998">
        <f>'PIP Proposal _ FY 2026-27'!F209</f>
        <v>0</v>
      </c>
      <c r="H209" s="998">
        <f>'PIP Proposal _ FY 2026-27'!J209</f>
        <v>0</v>
      </c>
      <c r="I209" s="998">
        <f>'PIP Proposal _ FY 2026-27'!L209</f>
        <v>0</v>
      </c>
      <c r="J209" s="998">
        <f>'PIP Proposal _ FY 2026-27'!P209</f>
        <v>0</v>
      </c>
      <c r="K209" s="998">
        <f>'PIP Proposal _ FY 2026-27'!R209</f>
        <v>0</v>
      </c>
      <c r="L209" s="998">
        <f>'PIP Proposal _ FY 2026-27'!T209</f>
        <v>406.42500000000001</v>
      </c>
      <c r="M209" s="998">
        <f>'PIP Proposal _ FY 2026-27'!V209</f>
        <v>0</v>
      </c>
      <c r="N209" s="999">
        <f t="shared" si="10"/>
        <v>406.42500000000001</v>
      </c>
      <c r="O209" s="924">
        <f t="shared" si="11"/>
        <v>0</v>
      </c>
    </row>
    <row r="210" spans="1:15" ht="30">
      <c r="A210" s="4019"/>
      <c r="B210" s="1849" t="s">
        <v>287</v>
      </c>
      <c r="C210" s="1849" t="s">
        <v>299</v>
      </c>
      <c r="D210" s="1851">
        <v>200</v>
      </c>
      <c r="E210" s="1000" t="s">
        <v>247</v>
      </c>
      <c r="F210" s="998">
        <f>'PIP Proposal _ FY 2026-27'!X210</f>
        <v>0</v>
      </c>
      <c r="G210" s="998">
        <f>'PIP Proposal _ FY 2026-27'!F210</f>
        <v>0</v>
      </c>
      <c r="H210" s="998">
        <f>'PIP Proposal _ FY 2026-27'!J210</f>
        <v>0</v>
      </c>
      <c r="I210" s="998">
        <f>'PIP Proposal _ FY 2026-27'!L210</f>
        <v>0</v>
      </c>
      <c r="J210" s="998">
        <f>'PIP Proposal _ FY 2026-27'!P210</f>
        <v>0</v>
      </c>
      <c r="K210" s="998">
        <f>'PIP Proposal _ FY 2026-27'!R210</f>
        <v>0</v>
      </c>
      <c r="L210" s="998">
        <f>'PIP Proposal _ FY 2026-27'!T210</f>
        <v>0</v>
      </c>
      <c r="M210" s="998">
        <f>'PIP Proposal _ FY 2026-27'!V210</f>
        <v>0</v>
      </c>
      <c r="N210" s="999">
        <f t="shared" si="10"/>
        <v>0</v>
      </c>
      <c r="O210" s="924">
        <f t="shared" si="11"/>
        <v>0</v>
      </c>
    </row>
    <row r="211" spans="1:15" s="2" customFormat="1" ht="30">
      <c r="A211" s="4019"/>
      <c r="B211" s="1849" t="s">
        <v>288</v>
      </c>
      <c r="C211" s="1849" t="s">
        <v>254</v>
      </c>
      <c r="D211" s="1851">
        <v>201</v>
      </c>
      <c r="E211" s="1011" t="s">
        <v>297</v>
      </c>
      <c r="F211" s="998">
        <f>'PIP Proposal _ FY 2026-27'!X211</f>
        <v>166.49611999999999</v>
      </c>
      <c r="G211" s="2003">
        <f>'PIP Proposal _ FY 2026-27'!F211</f>
        <v>0</v>
      </c>
      <c r="H211" s="2003">
        <f>'PIP Proposal _ FY 2026-27'!J211</f>
        <v>0</v>
      </c>
      <c r="I211" s="2003">
        <f>'PIP Proposal _ FY 2026-27'!L211</f>
        <v>0</v>
      </c>
      <c r="J211" s="2003">
        <f>'PIP Proposal _ FY 2026-27'!P211</f>
        <v>0</v>
      </c>
      <c r="K211" s="2003">
        <f>'PIP Proposal _ FY 2026-27'!R211</f>
        <v>0</v>
      </c>
      <c r="L211" s="2003">
        <f>'PIP Proposal _ FY 2026-27'!T211</f>
        <v>0</v>
      </c>
      <c r="M211" s="2003">
        <f>'PIP Proposal _ FY 2026-27'!V211</f>
        <v>0</v>
      </c>
      <c r="N211" s="999">
        <f>F211</f>
        <v>166.49611999999999</v>
      </c>
      <c r="O211" s="924">
        <f t="shared" si="11"/>
        <v>0</v>
      </c>
    </row>
    <row r="212" spans="1:15" s="2" customFormat="1" ht="30">
      <c r="A212" s="4019"/>
      <c r="B212" s="1849" t="s">
        <v>289</v>
      </c>
      <c r="C212" s="1849" t="s">
        <v>255</v>
      </c>
      <c r="D212" s="1851">
        <v>202</v>
      </c>
      <c r="E212" s="1011" t="s">
        <v>298</v>
      </c>
      <c r="F212" s="998">
        <f>'PIP Proposal _ FY 2026-27'!X212</f>
        <v>2256.12619</v>
      </c>
      <c r="G212" s="2003">
        <f>'PIP Proposal _ FY 2026-27'!F212</f>
        <v>0</v>
      </c>
      <c r="H212" s="2003">
        <f>'PIP Proposal _ FY 2026-27'!J212</f>
        <v>0</v>
      </c>
      <c r="I212" s="2003">
        <f>'PIP Proposal _ FY 2026-27'!L212</f>
        <v>0</v>
      </c>
      <c r="J212" s="2003">
        <f>'PIP Proposal _ FY 2026-27'!P212</f>
        <v>0</v>
      </c>
      <c r="K212" s="2003">
        <f>'PIP Proposal _ FY 2026-27'!R212</f>
        <v>0</v>
      </c>
      <c r="L212" s="2003">
        <f>'PIP Proposal _ FY 2026-27'!T212</f>
        <v>0</v>
      </c>
      <c r="M212" s="2003">
        <f>'PIP Proposal _ FY 2026-27'!V212</f>
        <v>0</v>
      </c>
      <c r="N212" s="999">
        <f>F212</f>
        <v>2256.12619</v>
      </c>
      <c r="O212" s="924">
        <f t="shared" si="11"/>
        <v>0</v>
      </c>
    </row>
    <row r="213" spans="1:15" s="2" customFormat="1" ht="45">
      <c r="A213" s="4019"/>
      <c r="B213" s="1849" t="s">
        <v>290</v>
      </c>
      <c r="C213" s="1849" t="s">
        <v>292</v>
      </c>
      <c r="D213" s="1851">
        <v>203</v>
      </c>
      <c r="E213" s="1011" t="s">
        <v>306</v>
      </c>
      <c r="F213" s="998">
        <f>'PIP Proposal _ FY 2026-27'!X213</f>
        <v>267.03679999999997</v>
      </c>
      <c r="G213" s="2003">
        <f>'PIP Proposal _ FY 2026-27'!F213</f>
        <v>0</v>
      </c>
      <c r="H213" s="2003">
        <f>'PIP Proposal _ FY 2026-27'!J213</f>
        <v>0</v>
      </c>
      <c r="I213" s="2003">
        <f>'PIP Proposal _ FY 2026-27'!L213</f>
        <v>0</v>
      </c>
      <c r="J213" s="2003">
        <f>'PIP Proposal _ FY 2026-27'!P213</f>
        <v>0</v>
      </c>
      <c r="K213" s="2003">
        <f>'PIP Proposal _ FY 2026-27'!R213</f>
        <v>0</v>
      </c>
      <c r="L213" s="2003">
        <f>'PIP Proposal _ FY 2026-27'!T213</f>
        <v>0</v>
      </c>
      <c r="M213" s="2003">
        <f>'PIP Proposal _ FY 2026-27'!V213</f>
        <v>0</v>
      </c>
      <c r="N213" s="999">
        <f t="shared" ref="N213:N214" si="12">F213</f>
        <v>267.03679999999997</v>
      </c>
      <c r="O213" s="924">
        <f t="shared" si="11"/>
        <v>0</v>
      </c>
    </row>
    <row r="214" spans="1:15" s="2" customFormat="1" ht="30">
      <c r="A214" s="4019"/>
      <c r="B214" s="1849" t="s">
        <v>291</v>
      </c>
      <c r="C214" s="1849" t="s">
        <v>256</v>
      </c>
      <c r="D214" s="1851">
        <v>204</v>
      </c>
      <c r="E214" s="1011" t="s">
        <v>342</v>
      </c>
      <c r="F214" s="998">
        <f>'PIP Proposal _ FY 2026-27'!X214</f>
        <v>320.78275000000002</v>
      </c>
      <c r="G214" s="2003">
        <f>'PIP Proposal _ FY 2026-27'!F214</f>
        <v>0</v>
      </c>
      <c r="H214" s="2003">
        <f>'PIP Proposal _ FY 2026-27'!J214</f>
        <v>0</v>
      </c>
      <c r="I214" s="2003">
        <f>'PIP Proposal _ FY 2026-27'!L214</f>
        <v>0</v>
      </c>
      <c r="J214" s="2003">
        <f>'PIP Proposal _ FY 2026-27'!P214</f>
        <v>0</v>
      </c>
      <c r="K214" s="2003">
        <f>'PIP Proposal _ FY 2026-27'!R214</f>
        <v>0</v>
      </c>
      <c r="L214" s="2003">
        <f>'PIP Proposal _ FY 2026-27'!T214</f>
        <v>0</v>
      </c>
      <c r="M214" s="2003">
        <f>'PIP Proposal _ FY 2026-27'!V214</f>
        <v>0</v>
      </c>
      <c r="N214" s="999">
        <f t="shared" si="12"/>
        <v>320.78275000000002</v>
      </c>
      <c r="O214" s="924">
        <f t="shared" si="11"/>
        <v>0</v>
      </c>
    </row>
    <row r="215" spans="1:15" s="2" customFormat="1" ht="30">
      <c r="A215" s="4019"/>
      <c r="B215" s="1849" t="s">
        <v>293</v>
      </c>
      <c r="C215" s="1849" t="s">
        <v>224</v>
      </c>
      <c r="D215" s="1851">
        <v>205</v>
      </c>
      <c r="E215" s="1011" t="s">
        <v>266</v>
      </c>
      <c r="F215" s="998">
        <f>'PIP Proposal _ FY 2026-27'!X215</f>
        <v>0</v>
      </c>
      <c r="G215" s="2003">
        <f>'PIP Proposal _ FY 2026-27'!F215</f>
        <v>0</v>
      </c>
      <c r="H215" s="2003">
        <f>'PIP Proposal _ FY 2026-27'!J215</f>
        <v>0</v>
      </c>
      <c r="I215" s="2003">
        <f>'PIP Proposal _ FY 2026-27'!L215</f>
        <v>0</v>
      </c>
      <c r="J215" s="2003">
        <f>'PIP Proposal _ FY 2026-27'!P215</f>
        <v>0</v>
      </c>
      <c r="K215" s="2003">
        <f>'PIP Proposal _ FY 2026-27'!R215</f>
        <v>0</v>
      </c>
      <c r="L215" s="2003">
        <f>'PIP Proposal _ FY 2026-27'!T215</f>
        <v>0</v>
      </c>
      <c r="M215" s="2003">
        <f>'PIP Proposal _ FY 2026-27'!V215</f>
        <v>0</v>
      </c>
      <c r="N215" s="999">
        <f t="shared" si="10"/>
        <v>0</v>
      </c>
      <c r="O215" s="924">
        <f t="shared" si="11"/>
        <v>0</v>
      </c>
    </row>
    <row r="216" spans="1:15" s="2" customFormat="1">
      <c r="A216" s="4019"/>
      <c r="B216" s="1849" t="s">
        <v>300</v>
      </c>
      <c r="C216" s="1849" t="s">
        <v>186</v>
      </c>
      <c r="D216" s="1851">
        <v>206</v>
      </c>
      <c r="E216" s="1011" t="s">
        <v>307</v>
      </c>
      <c r="F216" s="998">
        <f>'PIP Proposal _ FY 2026-27'!X216</f>
        <v>47.2</v>
      </c>
      <c r="G216" s="2003">
        <f>'PIP Proposal _ FY 2026-27'!F216</f>
        <v>0</v>
      </c>
      <c r="H216" s="2003">
        <f>'PIP Proposal _ FY 2026-27'!J216</f>
        <v>0</v>
      </c>
      <c r="I216" s="2003">
        <f>'PIP Proposal _ FY 2026-27'!L216</f>
        <v>0</v>
      </c>
      <c r="J216" s="2003">
        <f>'PIP Proposal _ FY 2026-27'!P216</f>
        <v>0</v>
      </c>
      <c r="K216" s="2003">
        <f>'PIP Proposal _ FY 2026-27'!R216</f>
        <v>0</v>
      </c>
      <c r="L216" s="2003">
        <f>'PIP Proposal _ FY 2026-27'!T216</f>
        <v>0</v>
      </c>
      <c r="M216" s="2003">
        <f>'PIP Proposal _ FY 2026-27'!V216</f>
        <v>0</v>
      </c>
      <c r="N216" s="999">
        <f t="shared" si="10"/>
        <v>0</v>
      </c>
      <c r="O216" s="924">
        <f t="shared" si="11"/>
        <v>-47.2</v>
      </c>
    </row>
    <row r="217" spans="1:15" s="4" customFormat="1">
      <c r="A217" s="4020"/>
      <c r="B217" s="4013" t="s">
        <v>294</v>
      </c>
      <c r="C217" s="4013"/>
      <c r="D217" s="4013"/>
      <c r="E217" s="1005"/>
      <c r="F217" s="1999">
        <f>SUM(F160:F216)</f>
        <v>10261.546416464953</v>
      </c>
      <c r="G217" s="1999">
        <f t="shared" ref="G217:N217" si="13">SUM(G160:G216)</f>
        <v>0</v>
      </c>
      <c r="H217" s="1999">
        <f t="shared" si="13"/>
        <v>451.2</v>
      </c>
      <c r="I217" s="1999">
        <f t="shared" si="13"/>
        <v>176.56</v>
      </c>
      <c r="J217" s="1999">
        <f t="shared" si="13"/>
        <v>0</v>
      </c>
      <c r="K217" s="1999">
        <f t="shared" si="13"/>
        <v>565.90686399999993</v>
      </c>
      <c r="L217" s="1999">
        <f t="shared" si="13"/>
        <v>5771.8576924649524</v>
      </c>
      <c r="M217" s="1999">
        <f t="shared" si="13"/>
        <v>0</v>
      </c>
      <c r="N217" s="1999">
        <f t="shared" si="13"/>
        <v>10214.346416464952</v>
      </c>
      <c r="O217" s="924">
        <f t="shared" si="11"/>
        <v>-47.200000000000728</v>
      </c>
    </row>
    <row r="218" spans="1:15" s="5" customFormat="1">
      <c r="A218" s="4026" t="s">
        <v>240</v>
      </c>
      <c r="B218" s="4026"/>
      <c r="C218" s="4026"/>
      <c r="D218" s="4026"/>
      <c r="E218" s="1012"/>
      <c r="F218" s="2004">
        <f>F217+F159+F135+F94+F69</f>
        <v>13336.940682130442</v>
      </c>
      <c r="G218" s="2004">
        <f t="shared" ref="G218:N218" si="14">G217+G159+G135+G94+G69</f>
        <v>924.7059999999999</v>
      </c>
      <c r="H218" s="2004">
        <f t="shared" si="14"/>
        <v>451.2</v>
      </c>
      <c r="I218" s="2004">
        <f t="shared" si="14"/>
        <v>347.00682</v>
      </c>
      <c r="J218" s="2004">
        <f t="shared" si="14"/>
        <v>23.195800000000002</v>
      </c>
      <c r="K218" s="2004">
        <f t="shared" si="14"/>
        <v>713.442814</v>
      </c>
      <c r="L218" s="2004">
        <f t="shared" si="14"/>
        <v>7535.8853881304403</v>
      </c>
      <c r="M218" s="2004">
        <f t="shared" si="14"/>
        <v>45.442</v>
      </c>
      <c r="N218" s="2004">
        <f t="shared" si="14"/>
        <v>13289.740682130441</v>
      </c>
      <c r="O218" s="924">
        <f t="shared" si="11"/>
        <v>-47.200000000000728</v>
      </c>
    </row>
    <row r="219" spans="1:15">
      <c r="A219" s="4014" t="s">
        <v>4524</v>
      </c>
      <c r="B219" s="4014"/>
      <c r="C219" s="4014"/>
      <c r="D219" s="4014"/>
      <c r="E219" s="714"/>
      <c r="F219" s="2081">
        <f>'PIP Proposal _ FY 2026-27'!X219</f>
        <v>2015.9101999999998</v>
      </c>
      <c r="G219" s="2082"/>
      <c r="H219" s="2082">
        <f>F219</f>
        <v>2015.9101999999998</v>
      </c>
      <c r="I219" s="2082"/>
      <c r="J219" s="2082"/>
      <c r="K219" s="2082"/>
      <c r="L219" s="2082"/>
      <c r="M219" s="2082"/>
      <c r="N219" s="2082">
        <f t="shared" si="10"/>
        <v>2015.9101999999998</v>
      </c>
    </row>
    <row r="220" spans="1:15">
      <c r="A220" s="4014" t="s">
        <v>2036</v>
      </c>
      <c r="B220" s="4014"/>
      <c r="C220" s="4014"/>
      <c r="D220" s="4014"/>
      <c r="E220" s="714"/>
      <c r="F220" s="2083">
        <f>F218+F219</f>
        <v>15352.850882130442</v>
      </c>
      <c r="G220" s="2083">
        <f t="shared" ref="G220:N220" si="15">G218+G219</f>
        <v>924.7059999999999</v>
      </c>
      <c r="H220" s="2083">
        <f t="shared" si="15"/>
        <v>2467.1101999999996</v>
      </c>
      <c r="I220" s="2083">
        <f t="shared" si="15"/>
        <v>347.00682</v>
      </c>
      <c r="J220" s="2083">
        <f t="shared" si="15"/>
        <v>23.195800000000002</v>
      </c>
      <c r="K220" s="2083">
        <f t="shared" si="15"/>
        <v>713.442814</v>
      </c>
      <c r="L220" s="2083">
        <f t="shared" si="15"/>
        <v>7535.8853881304403</v>
      </c>
      <c r="M220" s="2083">
        <f t="shared" si="15"/>
        <v>45.442</v>
      </c>
      <c r="N220" s="2083">
        <f t="shared" si="15"/>
        <v>15305.650882130441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ht="30">
      <c r="A1" s="277" t="s">
        <v>7308</v>
      </c>
    </row>
    <row r="2" spans="1:27" ht="18.75" customHeight="1">
      <c r="A2" s="4055" t="s">
        <v>6485</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8.75" customHeight="1">
      <c r="A3" s="4056"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ht="15" customHeight="1">
      <c r="A6" s="2564"/>
      <c r="B6" s="2564" t="s">
        <v>373</v>
      </c>
      <c r="C6" s="2565"/>
      <c r="D6" s="2566"/>
      <c r="E6" s="2567"/>
      <c r="F6" s="2568"/>
      <c r="G6" s="2569">
        <f>+G7+G14+G17+G27+G38+G40+G50+G58+G61+G70+G76+G77+G80+G83+G98+G112+G113+G131</f>
        <v>673.76112499999977</v>
      </c>
      <c r="H6" s="2569">
        <f>+H7+H14+H17+H27+H38+H40+H50+H58+H61+H70+H76+H77+H80+H83+H98+H112+H113+H131</f>
        <v>492.565</v>
      </c>
      <c r="I6" s="2569"/>
      <c r="J6" s="2569">
        <f>+J7+J14+J17+J27+J38+J40+J50+J58+J61+J70+J76+J77+J80+J83+J98+J112+J113+J131</f>
        <v>0</v>
      </c>
      <c r="K6" s="2569">
        <f>+K7+K14+K17+K27+K38+K40+K50+K58+K61+K70+K76+K77+K80+K83+K98+K112+K113+K131</f>
        <v>0</v>
      </c>
      <c r="L6" s="2569">
        <f>+L7+L14+L17+L27+L38+L40+L50+L58+L61+L70+L76+L77+L80+L83+L98+L112+L113+L131</f>
        <v>0</v>
      </c>
      <c r="M6" s="2569"/>
      <c r="N6" s="2569">
        <f>+N7+N14+N17+N27+N38+N40+N50+N58+N61+N70+N76+N77+N80+N83+N98+N112+N113+N131</f>
        <v>1</v>
      </c>
      <c r="O6" s="2569"/>
      <c r="P6" s="2569">
        <f>+P7+P14+P17+P27+P38+P40+P50+P58+P61+P70+P76+P77+P80+P83+P98+P112+P113+P131</f>
        <v>0</v>
      </c>
      <c r="Q6" s="2569">
        <f>+Q7+Q14+Q17+Q27+Q38+Q40+Q50+Q58+Q61+Q70+Q76+Q77+Q80+Q83+Q98+Q112+Q113+Q131</f>
        <v>0.3548</v>
      </c>
      <c r="R6" s="2569">
        <f>+R7+R14+R17+R27+R38+R40+R50+R58+R61+R70+R76+R77+R80+R83+R98+R112+R113+R131</f>
        <v>0.3548</v>
      </c>
      <c r="S6" s="2569"/>
      <c r="T6" s="2569">
        <f>+T7+T14+T17+T27+T38+T40+T50+T58+T61+T70+T76+T77+T80+T83+T98+T112+T113+T131</f>
        <v>61.561</v>
      </c>
      <c r="U6" s="2569"/>
      <c r="V6" s="2569">
        <f>+V7+V14+V17+V27+V38+V40+V50+V58+V61+V70+V76+V77+V80+V83+V98+V112+V113+V131</f>
        <v>117.868325</v>
      </c>
      <c r="W6" s="2569"/>
      <c r="X6" s="2569">
        <f>+X7+X14+X17+X27+X38+X40+X50+X58+X61+X70+X76+X77+X80+X83+X98+X112+X113+X131</f>
        <v>0.41199999999999992</v>
      </c>
      <c r="Y6" s="2569"/>
      <c r="Z6" s="2569">
        <f>+Z7+Z14+Z17+Z27+Z38+Z40+Z50+Z58+Z61+Z70+Z76+Z77+Z80+Z83+Z98+Z112+Z113+Z131</f>
        <v>673.76112499999977</v>
      </c>
      <c r="AA6" s="2570"/>
    </row>
    <row r="7" spans="1:27" s="13" customFormat="1" ht="98.25" customHeight="1">
      <c r="A7" s="488">
        <v>1</v>
      </c>
      <c r="B7" s="489" t="s">
        <v>286</v>
      </c>
      <c r="C7" s="490"/>
      <c r="D7" s="2571"/>
      <c r="E7" s="489"/>
      <c r="F7" s="2572"/>
      <c r="G7" s="491">
        <f>G8+G12+G13</f>
        <v>60.216999999999999</v>
      </c>
      <c r="H7" s="491">
        <f t="shared" ref="H7:Z7" si="0">H8+H12+H13</f>
        <v>0</v>
      </c>
      <c r="I7" s="491"/>
      <c r="J7" s="491">
        <f t="shared" si="0"/>
        <v>0</v>
      </c>
      <c r="K7" s="491">
        <f t="shared" si="0"/>
        <v>0</v>
      </c>
      <c r="L7" s="491">
        <f t="shared" si="0"/>
        <v>0</v>
      </c>
      <c r="M7" s="491"/>
      <c r="N7" s="491">
        <f t="shared" si="0"/>
        <v>0</v>
      </c>
      <c r="O7" s="491"/>
      <c r="P7" s="491">
        <f t="shared" si="0"/>
        <v>0</v>
      </c>
      <c r="Q7" s="491">
        <f t="shared" si="0"/>
        <v>0</v>
      </c>
      <c r="R7" s="491">
        <f t="shared" si="0"/>
        <v>0</v>
      </c>
      <c r="S7" s="491"/>
      <c r="T7" s="491">
        <f t="shared" si="0"/>
        <v>0</v>
      </c>
      <c r="U7" s="491"/>
      <c r="V7" s="491">
        <f>V8+V12+V13</f>
        <v>60.216999999999999</v>
      </c>
      <c r="W7" s="491"/>
      <c r="X7" s="491">
        <f t="shared" si="0"/>
        <v>0</v>
      </c>
      <c r="Y7" s="491"/>
      <c r="Z7" s="491">
        <f t="shared" si="0"/>
        <v>60.216999999999999</v>
      </c>
      <c r="AA7" s="1887" t="s">
        <v>374</v>
      </c>
    </row>
    <row r="8" spans="1:27" ht="111.75" customHeight="1">
      <c r="A8" s="1301">
        <v>1.1000000000000001</v>
      </c>
      <c r="B8" s="2573" t="s">
        <v>375</v>
      </c>
      <c r="C8" s="2574"/>
      <c r="D8" s="2575"/>
      <c r="E8" s="1262"/>
      <c r="F8" s="1302"/>
      <c r="G8" s="2576">
        <f>G9+G10+G11</f>
        <v>60.216999999999999</v>
      </c>
      <c r="H8" s="2577">
        <f t="shared" ref="H8:X8" si="1">H9+H10+H11</f>
        <v>0</v>
      </c>
      <c r="I8" s="2577"/>
      <c r="J8" s="2577">
        <f t="shared" si="1"/>
        <v>0</v>
      </c>
      <c r="K8" s="2577">
        <f t="shared" si="1"/>
        <v>0</v>
      </c>
      <c r="L8" s="2577">
        <f t="shared" si="1"/>
        <v>0</v>
      </c>
      <c r="M8" s="2577"/>
      <c r="N8" s="2577">
        <f t="shared" si="1"/>
        <v>0</v>
      </c>
      <c r="O8" s="2577"/>
      <c r="P8" s="2577">
        <f t="shared" si="1"/>
        <v>0</v>
      </c>
      <c r="Q8" s="2577">
        <f t="shared" si="1"/>
        <v>0</v>
      </c>
      <c r="R8" s="2577">
        <f t="shared" si="1"/>
        <v>0</v>
      </c>
      <c r="S8" s="2577"/>
      <c r="T8" s="2577">
        <f t="shared" si="1"/>
        <v>0</v>
      </c>
      <c r="U8" s="2577"/>
      <c r="V8" s="2577">
        <f t="shared" si="1"/>
        <v>60.216999999999999</v>
      </c>
      <c r="W8" s="2577"/>
      <c r="X8" s="2577">
        <f t="shared" si="1"/>
        <v>0</v>
      </c>
      <c r="Y8" s="2577"/>
      <c r="Z8" s="2577">
        <f>X8+V8+T8+R8+N8+L8+H8</f>
        <v>60.216999999999999</v>
      </c>
      <c r="AA8" s="2578" t="s">
        <v>6487</v>
      </c>
    </row>
    <row r="9" spans="1:27" ht="165">
      <c r="A9" s="1301" t="s">
        <v>376</v>
      </c>
      <c r="B9" s="1368" t="s">
        <v>377</v>
      </c>
      <c r="C9" s="1259" t="s">
        <v>378</v>
      </c>
      <c r="D9" s="2579">
        <v>100</v>
      </c>
      <c r="E9" s="974">
        <f>D9/100000</f>
        <v>1E-3</v>
      </c>
      <c r="F9" s="711">
        <f>VLOOKUP($A$1,'[3]RCH-1_Maternal Health'!$B$6:$AH$63,2,0)</f>
        <v>52877</v>
      </c>
      <c r="G9" s="2580">
        <f>E9*F9</f>
        <v>52.877000000000002</v>
      </c>
      <c r="H9" s="1339"/>
      <c r="I9" s="1339"/>
      <c r="J9" s="1339"/>
      <c r="K9" s="1339"/>
      <c r="L9" s="1339"/>
      <c r="M9" s="1339"/>
      <c r="N9" s="1339"/>
      <c r="O9" s="1339"/>
      <c r="P9" s="1339"/>
      <c r="Q9" s="1339"/>
      <c r="R9" s="1339"/>
      <c r="S9" s="1339"/>
      <c r="T9" s="1339"/>
      <c r="U9" s="1339"/>
      <c r="V9" s="2581">
        <f>G9</f>
        <v>52.877000000000002</v>
      </c>
      <c r="W9" s="1339"/>
      <c r="X9" s="1339"/>
      <c r="Y9" s="1339"/>
      <c r="Z9" s="2582">
        <f>X9+V9+T9+R9+N9+L9+H9</f>
        <v>52.877000000000002</v>
      </c>
      <c r="AA9" s="2578" t="s">
        <v>6488</v>
      </c>
    </row>
    <row r="10" spans="1:27" ht="135">
      <c r="A10" s="1301" t="s">
        <v>379</v>
      </c>
      <c r="B10" s="1368" t="s">
        <v>380</v>
      </c>
      <c r="C10" s="1259" t="s">
        <v>378</v>
      </c>
      <c r="D10" s="2579">
        <v>2000</v>
      </c>
      <c r="E10" s="974">
        <f>D10/100000</f>
        <v>0.02</v>
      </c>
      <c r="F10" s="711">
        <f>VLOOKUP($A$1,'[3]RCH-1_Maternal Health'!$B$6:$AH$63,3,0)</f>
        <v>367</v>
      </c>
      <c r="G10" s="2580">
        <f>E10*F10</f>
        <v>7.34</v>
      </c>
      <c r="H10" s="1339"/>
      <c r="I10" s="1339"/>
      <c r="J10" s="1339"/>
      <c r="K10" s="1339"/>
      <c r="L10" s="1339"/>
      <c r="M10" s="1339"/>
      <c r="N10" s="1339"/>
      <c r="O10" s="1339"/>
      <c r="P10" s="1339"/>
      <c r="Q10" s="1339"/>
      <c r="R10" s="1339"/>
      <c r="S10" s="1339"/>
      <c r="T10" s="1339"/>
      <c r="U10" s="1339"/>
      <c r="V10" s="2581">
        <f>G10</f>
        <v>7.34</v>
      </c>
      <c r="W10" s="1339"/>
      <c r="X10" s="1339"/>
      <c r="Y10" s="1339"/>
      <c r="Z10" s="2582">
        <f>X10+V10+T10+R10+N10+L10+H10</f>
        <v>7.34</v>
      </c>
      <c r="AA10" s="2578" t="s">
        <v>6489</v>
      </c>
    </row>
    <row r="11" spans="1:27" ht="45">
      <c r="A11" s="1301" t="s">
        <v>381</v>
      </c>
      <c r="B11" s="2583" t="s">
        <v>382</v>
      </c>
      <c r="C11" s="2584"/>
      <c r="D11" s="2585"/>
      <c r="E11" s="498"/>
      <c r="F11" s="1263"/>
      <c r="G11" s="2586"/>
      <c r="H11" s="1339"/>
      <c r="I11" s="1339"/>
      <c r="J11" s="1339"/>
      <c r="K11" s="1339"/>
      <c r="L11" s="1339"/>
      <c r="M11" s="1339"/>
      <c r="N11" s="1339"/>
      <c r="O11" s="1339"/>
      <c r="P11" s="1339"/>
      <c r="Q11" s="1339"/>
      <c r="R11" s="1339"/>
      <c r="S11" s="1339"/>
      <c r="T11" s="1339"/>
      <c r="U11" s="1339"/>
      <c r="V11" s="1339"/>
      <c r="W11" s="1339"/>
      <c r="X11" s="1339"/>
      <c r="Y11" s="1339"/>
      <c r="Z11" s="1339"/>
      <c r="AA11" s="2587" t="s">
        <v>383</v>
      </c>
    </row>
    <row r="12" spans="1:27" ht="90">
      <c r="A12" s="1301" t="s">
        <v>384</v>
      </c>
      <c r="B12" s="1368" t="s">
        <v>385</v>
      </c>
      <c r="C12" s="1259"/>
      <c r="D12" s="2579"/>
      <c r="E12" s="974"/>
      <c r="F12" s="711"/>
      <c r="G12" s="2580"/>
      <c r="H12" s="1339"/>
      <c r="I12" s="1339"/>
      <c r="J12" s="1339"/>
      <c r="K12" s="1339"/>
      <c r="L12" s="1339"/>
      <c r="M12" s="1339"/>
      <c r="N12" s="1339"/>
      <c r="O12" s="1339"/>
      <c r="P12" s="1339"/>
      <c r="Q12" s="1339"/>
      <c r="R12" s="1339"/>
      <c r="S12" s="1339"/>
      <c r="T12" s="1339"/>
      <c r="U12" s="1339"/>
      <c r="V12" s="1339"/>
      <c r="W12" s="1339"/>
      <c r="X12" s="1339"/>
      <c r="Y12" s="1339"/>
      <c r="Z12" s="1339"/>
      <c r="AA12" s="701" t="s">
        <v>6490</v>
      </c>
    </row>
    <row r="13" spans="1:27" ht="30">
      <c r="A13" s="2588" t="s">
        <v>386</v>
      </c>
      <c r="B13" s="2589" t="s">
        <v>387</v>
      </c>
      <c r="C13" s="1259"/>
      <c r="D13" s="2579"/>
      <c r="E13" s="974"/>
      <c r="F13" s="711"/>
      <c r="G13" s="2580"/>
      <c r="H13" s="1339"/>
      <c r="I13" s="1339"/>
      <c r="J13" s="1339"/>
      <c r="K13" s="1339"/>
      <c r="L13" s="1339"/>
      <c r="M13" s="1339"/>
      <c r="N13" s="1339"/>
      <c r="O13" s="1339"/>
      <c r="P13" s="1339"/>
      <c r="Q13" s="1339"/>
      <c r="R13" s="1339"/>
      <c r="S13" s="1339"/>
      <c r="T13" s="1339"/>
      <c r="U13" s="1339"/>
      <c r="V13" s="1339"/>
      <c r="W13" s="1339"/>
      <c r="X13" s="1339"/>
      <c r="Y13" s="1339"/>
      <c r="Z13" s="1339"/>
      <c r="AA13" s="2590" t="s">
        <v>6491</v>
      </c>
    </row>
    <row r="14" spans="1:27" s="13" customFormat="1">
      <c r="A14" s="488">
        <v>2</v>
      </c>
      <c r="B14" s="489" t="s">
        <v>8</v>
      </c>
      <c r="C14" s="490"/>
      <c r="D14" s="2571"/>
      <c r="E14" s="489"/>
      <c r="F14" s="2572"/>
      <c r="G14" s="491">
        <f>SUM(G15:G16)</f>
        <v>0</v>
      </c>
      <c r="H14" s="491"/>
      <c r="I14" s="491"/>
      <c r="J14" s="491"/>
      <c r="K14" s="491"/>
      <c r="L14" s="491"/>
      <c r="M14" s="491"/>
      <c r="N14" s="491"/>
      <c r="O14" s="491"/>
      <c r="P14" s="491"/>
      <c r="Q14" s="491"/>
      <c r="R14" s="491"/>
      <c r="S14" s="491"/>
      <c r="T14" s="491"/>
      <c r="U14" s="491"/>
      <c r="V14" s="491"/>
      <c r="W14" s="491"/>
      <c r="X14" s="491"/>
      <c r="Y14" s="491"/>
      <c r="Z14" s="491"/>
      <c r="AA14" s="493"/>
    </row>
    <row r="15" spans="1:27" s="13" customFormat="1" ht="75">
      <c r="A15" s="2591">
        <v>2.1</v>
      </c>
      <c r="B15" s="2592" t="s">
        <v>389</v>
      </c>
      <c r="C15" s="1271"/>
      <c r="D15" s="2593"/>
      <c r="E15" s="2594"/>
      <c r="F15" s="1357"/>
      <c r="G15" s="2595"/>
      <c r="H15" s="1368"/>
      <c r="I15" s="1368"/>
      <c r="J15" s="1368"/>
      <c r="K15" s="1368"/>
      <c r="L15" s="1368"/>
      <c r="M15" s="1368"/>
      <c r="N15" s="1368"/>
      <c r="O15" s="1368"/>
      <c r="P15" s="1368"/>
      <c r="Q15" s="1368"/>
      <c r="R15" s="1368"/>
      <c r="S15" s="1368"/>
      <c r="T15" s="1368"/>
      <c r="U15" s="1368"/>
      <c r="V15" s="1368"/>
      <c r="W15" s="1368"/>
      <c r="X15" s="1368"/>
      <c r="Y15" s="1368"/>
      <c r="Z15" s="1368"/>
      <c r="AA15" s="2596" t="s">
        <v>6492</v>
      </c>
    </row>
    <row r="16" spans="1:27" s="13" customFormat="1" ht="44.25" customHeight="1">
      <c r="A16" s="2588">
        <v>2.2000000000000002</v>
      </c>
      <c r="B16" s="2589" t="s">
        <v>391</v>
      </c>
      <c r="C16" s="1271"/>
      <c r="D16" s="2593"/>
      <c r="E16" s="2594"/>
      <c r="F16" s="1357"/>
      <c r="G16" s="2580"/>
      <c r="H16" s="1368"/>
      <c r="I16" s="1368"/>
      <c r="J16" s="1368"/>
      <c r="K16" s="1368"/>
      <c r="L16" s="1368"/>
      <c r="M16" s="1368"/>
      <c r="N16" s="1368"/>
      <c r="O16" s="1368"/>
      <c r="P16" s="1368"/>
      <c r="Q16" s="1368"/>
      <c r="R16" s="1368"/>
      <c r="S16" s="1368"/>
      <c r="T16" s="1368"/>
      <c r="U16" s="1368"/>
      <c r="V16" s="1368"/>
      <c r="W16" s="1368"/>
      <c r="X16" s="1368"/>
      <c r="Y16" s="1368"/>
      <c r="Z16" s="1368"/>
      <c r="AA16" s="2590" t="s">
        <v>6491</v>
      </c>
    </row>
    <row r="17" spans="1:27" s="13" customFormat="1" ht="60">
      <c r="A17" s="488">
        <v>3</v>
      </c>
      <c r="B17" s="489" t="s">
        <v>9</v>
      </c>
      <c r="C17" s="490"/>
      <c r="D17" s="2571"/>
      <c r="E17" s="489"/>
      <c r="F17" s="2572"/>
      <c r="G17" s="491">
        <f>G18+G19+G25+G26</f>
        <v>495.02782500000001</v>
      </c>
      <c r="H17" s="491">
        <f>H18+H19+H25+H26</f>
        <v>492.565</v>
      </c>
      <c r="I17" s="491"/>
      <c r="J17" s="491"/>
      <c r="K17" s="491"/>
      <c r="L17" s="491"/>
      <c r="M17" s="491"/>
      <c r="N17" s="491"/>
      <c r="O17" s="491"/>
      <c r="P17" s="491"/>
      <c r="Q17" s="491"/>
      <c r="R17" s="491"/>
      <c r="S17" s="491"/>
      <c r="T17" s="491">
        <f>T18+T19+T25+T26</f>
        <v>0</v>
      </c>
      <c r="U17" s="491"/>
      <c r="V17" s="491">
        <f>V18+V19+V25+V26</f>
        <v>2.462825</v>
      </c>
      <c r="W17" s="491"/>
      <c r="X17" s="491"/>
      <c r="Y17" s="491"/>
      <c r="Z17" s="491">
        <f>X17+V17+T17+R17+N17+L17+H17</f>
        <v>495.02782500000001</v>
      </c>
      <c r="AA17" s="490" t="s">
        <v>6493</v>
      </c>
    </row>
    <row r="18" spans="1:27" ht="30">
      <c r="A18" s="1301">
        <v>3.1</v>
      </c>
      <c r="B18" s="1368" t="s">
        <v>392</v>
      </c>
      <c r="C18" s="2597" t="s">
        <v>393</v>
      </c>
      <c r="D18" s="2579">
        <v>500</v>
      </c>
      <c r="E18" s="974">
        <f>D18/100000</f>
        <v>5.0000000000000001E-3</v>
      </c>
      <c r="F18" s="711">
        <f>VLOOKUP($A$1,'[3]RCH-1_Maternal Health'!$B$6:$AH$63,4,0)</f>
        <v>73</v>
      </c>
      <c r="G18" s="2580">
        <f>F18*E18</f>
        <v>0.36499999999999999</v>
      </c>
      <c r="H18" s="2581">
        <f>G18</f>
        <v>0.36499999999999999</v>
      </c>
      <c r="I18" s="1339"/>
      <c r="J18" s="1339"/>
      <c r="K18" s="1339"/>
      <c r="L18" s="1339"/>
      <c r="M18" s="1339"/>
      <c r="N18" s="1339"/>
      <c r="O18" s="1339"/>
      <c r="P18" s="1339"/>
      <c r="Q18" s="1339"/>
      <c r="R18" s="1339"/>
      <c r="S18" s="1339"/>
      <c r="T18" s="1339"/>
      <c r="U18" s="1339"/>
      <c r="V18" s="1339"/>
      <c r="W18" s="1339"/>
      <c r="X18" s="1339"/>
      <c r="Y18" s="1339"/>
      <c r="Z18" s="1231">
        <f t="shared" ref="Z18:Z32" si="2">X18+V18+T18+R18+N18+L18+H18</f>
        <v>0.36499999999999999</v>
      </c>
      <c r="AA18" s="2598" t="s">
        <v>6494</v>
      </c>
    </row>
    <row r="19" spans="1:27" ht="195">
      <c r="A19" s="1301">
        <v>3.2</v>
      </c>
      <c r="B19" s="1262" t="s">
        <v>394</v>
      </c>
      <c r="C19" s="2599"/>
      <c r="D19" s="2600"/>
      <c r="E19" s="2601"/>
      <c r="F19" s="1258"/>
      <c r="G19" s="2602">
        <f>SUM(G20:G22)</f>
        <v>492.2</v>
      </c>
      <c r="H19" s="2603">
        <f>SUM(H20:H22)</f>
        <v>492.2</v>
      </c>
      <c r="I19" s="1339"/>
      <c r="J19" s="1339"/>
      <c r="K19" s="1339"/>
      <c r="L19" s="1339"/>
      <c r="M19" s="1339"/>
      <c r="N19" s="1339"/>
      <c r="O19" s="1339"/>
      <c r="P19" s="1339"/>
      <c r="Q19" s="1339"/>
      <c r="R19" s="1339"/>
      <c r="S19" s="1339"/>
      <c r="T19" s="1339"/>
      <c r="U19" s="1339"/>
      <c r="V19" s="1339"/>
      <c r="W19" s="1339"/>
      <c r="X19" s="1339"/>
      <c r="Y19" s="1339"/>
      <c r="Z19" s="1231">
        <f t="shared" si="2"/>
        <v>492.2</v>
      </c>
      <c r="AA19" s="2598" t="s">
        <v>6495</v>
      </c>
    </row>
    <row r="20" spans="1:27" ht="30">
      <c r="A20" s="1301" t="s">
        <v>395</v>
      </c>
      <c r="B20" s="1368" t="s">
        <v>396</v>
      </c>
      <c r="C20" s="2597" t="s">
        <v>393</v>
      </c>
      <c r="D20" s="2579">
        <v>1400</v>
      </c>
      <c r="E20" s="974">
        <f t="shared" ref="E20:E26" si="3">D20/100000</f>
        <v>1.4E-2</v>
      </c>
      <c r="F20" s="711">
        <f>VLOOKUP($A$1,'[3]RCH-1_Maternal Health'!$B$6:$AH$63,5,0)</f>
        <v>32180</v>
      </c>
      <c r="G20" s="2580">
        <f>F20*E20</f>
        <v>450.52</v>
      </c>
      <c r="H20" s="2581">
        <f>G20</f>
        <v>450.52</v>
      </c>
      <c r="I20" s="1339"/>
      <c r="J20" s="1339"/>
      <c r="K20" s="1339"/>
      <c r="L20" s="1339"/>
      <c r="M20" s="1339"/>
      <c r="N20" s="1339"/>
      <c r="O20" s="1339"/>
      <c r="P20" s="1339"/>
      <c r="Q20" s="1339"/>
      <c r="R20" s="1339"/>
      <c r="S20" s="1339"/>
      <c r="T20" s="1339"/>
      <c r="U20" s="1339"/>
      <c r="V20" s="1339"/>
      <c r="W20" s="1339"/>
      <c r="X20" s="1339"/>
      <c r="Y20" s="1339"/>
      <c r="Z20" s="1231">
        <f t="shared" si="2"/>
        <v>450.52</v>
      </c>
      <c r="AA20" s="2604"/>
    </row>
    <row r="21" spans="1:27" ht="30">
      <c r="A21" s="1301" t="s">
        <v>397</v>
      </c>
      <c r="B21" s="1368" t="s">
        <v>398</v>
      </c>
      <c r="C21" s="2597" t="s">
        <v>393</v>
      </c>
      <c r="D21" s="2579">
        <v>1000</v>
      </c>
      <c r="E21" s="974">
        <f t="shared" si="3"/>
        <v>0.01</v>
      </c>
      <c r="F21" s="711">
        <f>VLOOKUP($A$1,'[3]RCH-1_Maternal Health'!$B$6:$AH$63,6,0)</f>
        <v>3576</v>
      </c>
      <c r="G21" s="2580">
        <f>F21*E21</f>
        <v>35.76</v>
      </c>
      <c r="H21" s="2581">
        <f>G21</f>
        <v>35.76</v>
      </c>
      <c r="I21" s="1339"/>
      <c r="J21" s="1339"/>
      <c r="K21" s="1339"/>
      <c r="L21" s="1339"/>
      <c r="M21" s="1339"/>
      <c r="N21" s="1339"/>
      <c r="O21" s="1339"/>
      <c r="P21" s="1339"/>
      <c r="Q21" s="1339"/>
      <c r="R21" s="1339"/>
      <c r="S21" s="1339"/>
      <c r="T21" s="1339"/>
      <c r="U21" s="1339"/>
      <c r="V21" s="1339"/>
      <c r="W21" s="1339"/>
      <c r="X21" s="1339"/>
      <c r="Y21" s="1339"/>
      <c r="Z21" s="1231">
        <f t="shared" si="2"/>
        <v>35.76</v>
      </c>
      <c r="AA21" s="2604"/>
    </row>
    <row r="22" spans="1:27" ht="93" customHeight="1">
      <c r="A22" s="1301" t="s">
        <v>399</v>
      </c>
      <c r="B22" s="1368" t="s">
        <v>400</v>
      </c>
      <c r="C22" s="2597"/>
      <c r="D22" s="2579"/>
      <c r="E22" s="974"/>
      <c r="F22" s="711"/>
      <c r="G22" s="2580">
        <f>G23+G24</f>
        <v>5.92</v>
      </c>
      <c r="H22" s="1666">
        <f t="shared" ref="H22:X22" si="4">H23+H24</f>
        <v>5.92</v>
      </c>
      <c r="I22" s="1666"/>
      <c r="J22" s="1666">
        <f t="shared" si="4"/>
        <v>0</v>
      </c>
      <c r="K22" s="1666">
        <f t="shared" si="4"/>
        <v>0</v>
      </c>
      <c r="L22" s="1666">
        <f t="shared" si="4"/>
        <v>0</v>
      </c>
      <c r="M22" s="1666"/>
      <c r="N22" s="1666">
        <f t="shared" si="4"/>
        <v>0</v>
      </c>
      <c r="O22" s="1666"/>
      <c r="P22" s="1666">
        <f t="shared" si="4"/>
        <v>0</v>
      </c>
      <c r="Q22" s="1666">
        <f t="shared" si="4"/>
        <v>0</v>
      </c>
      <c r="R22" s="1666">
        <f t="shared" si="4"/>
        <v>0</v>
      </c>
      <c r="S22" s="1666"/>
      <c r="T22" s="1666">
        <f t="shared" si="4"/>
        <v>0</v>
      </c>
      <c r="U22" s="1666"/>
      <c r="V22" s="1666">
        <f t="shared" si="4"/>
        <v>0</v>
      </c>
      <c r="W22" s="1666"/>
      <c r="X22" s="1666">
        <f t="shared" si="4"/>
        <v>0</v>
      </c>
      <c r="Y22" s="1666"/>
      <c r="Z22" s="1666">
        <f t="shared" si="2"/>
        <v>5.92</v>
      </c>
      <c r="AA22" s="4045" t="s">
        <v>6496</v>
      </c>
    </row>
    <row r="23" spans="1:27" ht="102" customHeight="1">
      <c r="A23" s="1354" t="s">
        <v>401</v>
      </c>
      <c r="B23" s="1368" t="s">
        <v>402</v>
      </c>
      <c r="C23" s="2597" t="s">
        <v>403</v>
      </c>
      <c r="D23" s="2579">
        <v>3000</v>
      </c>
      <c r="E23" s="974">
        <f>D23/100000</f>
        <v>0.03</v>
      </c>
      <c r="F23" s="711">
        <f>VLOOKUP($A$1,'[3]RCH-1_Maternal Health'!$B$6:$AH$63,7,0)</f>
        <v>74</v>
      </c>
      <c r="G23" s="2580">
        <f>F23*E23</f>
        <v>2.2199999999999998</v>
      </c>
      <c r="H23" s="2581">
        <f>G23</f>
        <v>2.2199999999999998</v>
      </c>
      <c r="I23" s="1339"/>
      <c r="J23" s="1339"/>
      <c r="K23" s="1339"/>
      <c r="L23" s="1339"/>
      <c r="M23" s="1339"/>
      <c r="N23" s="1339"/>
      <c r="O23" s="1339"/>
      <c r="P23" s="1339"/>
      <c r="Q23" s="1339"/>
      <c r="R23" s="1339"/>
      <c r="S23" s="1339"/>
      <c r="T23" s="1339"/>
      <c r="U23" s="1339"/>
      <c r="V23" s="1339"/>
      <c r="W23" s="1339"/>
      <c r="X23" s="1339"/>
      <c r="Y23" s="1339"/>
      <c r="Z23" s="1231">
        <f t="shared" si="2"/>
        <v>2.2199999999999998</v>
      </c>
      <c r="AA23" s="4046"/>
    </row>
    <row r="24" spans="1:27" ht="119.25" customHeight="1">
      <c r="A24" s="1354" t="s">
        <v>404</v>
      </c>
      <c r="B24" s="1368" t="s">
        <v>405</v>
      </c>
      <c r="C24" s="2597" t="s">
        <v>403</v>
      </c>
      <c r="D24" s="2579">
        <v>5000</v>
      </c>
      <c r="E24" s="974">
        <f>D24/100000</f>
        <v>0.05</v>
      </c>
      <c r="F24" s="711">
        <f>VLOOKUP($A$1,'[3]RCH-1_Maternal Health'!$B$6:$AH$63,8,0)</f>
        <v>74</v>
      </c>
      <c r="G24" s="2580">
        <f>F24*E24</f>
        <v>3.7</v>
      </c>
      <c r="H24" s="2581">
        <f>G24</f>
        <v>3.7</v>
      </c>
      <c r="I24" s="1339"/>
      <c r="J24" s="1339"/>
      <c r="K24" s="1339"/>
      <c r="L24" s="1339"/>
      <c r="M24" s="1339"/>
      <c r="N24" s="1339"/>
      <c r="O24" s="1339"/>
      <c r="P24" s="1339"/>
      <c r="Q24" s="1339"/>
      <c r="R24" s="1339"/>
      <c r="S24" s="1339"/>
      <c r="T24" s="1339"/>
      <c r="U24" s="1339"/>
      <c r="V24" s="1339"/>
      <c r="W24" s="1339"/>
      <c r="X24" s="1339"/>
      <c r="Y24" s="1339"/>
      <c r="Z24" s="1231">
        <f t="shared" si="2"/>
        <v>3.7</v>
      </c>
      <c r="AA24" s="4046"/>
    </row>
    <row r="25" spans="1:27" ht="44.25" customHeight="1">
      <c r="A25" s="1301">
        <v>3.3</v>
      </c>
      <c r="B25" s="2583" t="s">
        <v>406</v>
      </c>
      <c r="C25" s="2605" t="s">
        <v>407</v>
      </c>
      <c r="D25" s="2606">
        <f>((G18+G19)*0.5%)*100000</f>
        <v>246282.5</v>
      </c>
      <c r="E25" s="2607">
        <f>D25/100000</f>
        <v>2.462825</v>
      </c>
      <c r="F25" s="711">
        <v>1</v>
      </c>
      <c r="G25" s="2608">
        <f>E25*F25</f>
        <v>2.462825</v>
      </c>
      <c r="H25" s="1339"/>
      <c r="I25" s="1339"/>
      <c r="J25" s="1339"/>
      <c r="K25" s="1339"/>
      <c r="L25" s="1339"/>
      <c r="M25" s="1339"/>
      <c r="N25" s="1339"/>
      <c r="O25" s="1339"/>
      <c r="P25" s="1339"/>
      <c r="Q25" s="1339"/>
      <c r="R25" s="1339"/>
      <c r="S25" s="1339"/>
      <c r="T25" s="1339"/>
      <c r="U25" s="1339"/>
      <c r="V25" s="2609">
        <f>G25</f>
        <v>2.462825</v>
      </c>
      <c r="W25" s="1339"/>
      <c r="X25" s="1339"/>
      <c r="Y25" s="1339"/>
      <c r="Z25" s="2610">
        <f t="shared" si="2"/>
        <v>2.462825</v>
      </c>
      <c r="AA25" s="573" t="s">
        <v>6497</v>
      </c>
    </row>
    <row r="26" spans="1:27">
      <c r="A26" s="1301">
        <v>3.4</v>
      </c>
      <c r="B26" s="2592" t="s">
        <v>408</v>
      </c>
      <c r="C26" s="2599"/>
      <c r="D26" s="2600"/>
      <c r="E26" s="2603">
        <f t="shared" si="3"/>
        <v>0</v>
      </c>
      <c r="F26" s="1258"/>
      <c r="G26" s="2602">
        <v>0</v>
      </c>
      <c r="H26" s="1339"/>
      <c r="I26" s="1339"/>
      <c r="J26" s="1339"/>
      <c r="K26" s="1339"/>
      <c r="L26" s="1339"/>
      <c r="M26" s="1339"/>
      <c r="N26" s="1339"/>
      <c r="O26" s="1339"/>
      <c r="P26" s="1339"/>
      <c r="Q26" s="1339"/>
      <c r="R26" s="1339"/>
      <c r="S26" s="1339"/>
      <c r="T26" s="1339"/>
      <c r="U26" s="1339"/>
      <c r="V26" s="1339"/>
      <c r="W26" s="1339"/>
      <c r="X26" s="1339"/>
      <c r="Y26" s="1339"/>
      <c r="Z26" s="1339">
        <f t="shared" si="2"/>
        <v>0</v>
      </c>
      <c r="AA26" s="2590" t="s">
        <v>6491</v>
      </c>
    </row>
    <row r="27" spans="1:27" s="13" customFormat="1" ht="30">
      <c r="A27" s="488">
        <v>4</v>
      </c>
      <c r="B27" s="489" t="s">
        <v>10</v>
      </c>
      <c r="C27" s="490"/>
      <c r="D27" s="2571"/>
      <c r="E27" s="489"/>
      <c r="F27" s="2572"/>
      <c r="G27" s="491">
        <f>G28+G31+G32+G33</f>
        <v>101.81450000000001</v>
      </c>
      <c r="H27" s="491">
        <f t="shared" ref="H27:X27" si="5">H28+H31+H32+H33</f>
        <v>0</v>
      </c>
      <c r="I27" s="491"/>
      <c r="J27" s="491">
        <f t="shared" si="5"/>
        <v>0</v>
      </c>
      <c r="K27" s="491">
        <f t="shared" si="5"/>
        <v>0</v>
      </c>
      <c r="L27" s="491">
        <f t="shared" si="5"/>
        <v>0</v>
      </c>
      <c r="M27" s="491"/>
      <c r="N27" s="491">
        <f t="shared" si="5"/>
        <v>0</v>
      </c>
      <c r="O27" s="491"/>
      <c r="P27" s="491">
        <f t="shared" si="5"/>
        <v>0</v>
      </c>
      <c r="Q27" s="491">
        <f t="shared" si="5"/>
        <v>0</v>
      </c>
      <c r="R27" s="491">
        <f t="shared" si="5"/>
        <v>0</v>
      </c>
      <c r="S27" s="491"/>
      <c r="T27" s="491">
        <f t="shared" si="5"/>
        <v>60.46</v>
      </c>
      <c r="U27" s="491"/>
      <c r="V27" s="491">
        <f t="shared" si="5"/>
        <v>41.354500000000009</v>
      </c>
      <c r="W27" s="491"/>
      <c r="X27" s="491">
        <f t="shared" si="5"/>
        <v>0</v>
      </c>
      <c r="Y27" s="491"/>
      <c r="Z27" s="491">
        <f t="shared" si="2"/>
        <v>101.81450000000001</v>
      </c>
      <c r="AA27" s="490"/>
    </row>
    <row r="28" spans="1:27" ht="168.75" customHeight="1">
      <c r="A28" s="1301">
        <v>4.0999999999999996</v>
      </c>
      <c r="B28" s="1262" t="s">
        <v>409</v>
      </c>
      <c r="C28" s="2611" t="s">
        <v>407</v>
      </c>
      <c r="D28" s="2600"/>
      <c r="E28" s="2601"/>
      <c r="F28" s="1258"/>
      <c r="G28" s="2602">
        <f>G29+G30</f>
        <v>41.354500000000009</v>
      </c>
      <c r="H28" s="2603">
        <f t="shared" ref="H28:X28" si="6">H29+H30</f>
        <v>0</v>
      </c>
      <c r="I28" s="2603"/>
      <c r="J28" s="2603">
        <f t="shared" si="6"/>
        <v>0</v>
      </c>
      <c r="K28" s="2603">
        <f t="shared" si="6"/>
        <v>0</v>
      </c>
      <c r="L28" s="2603">
        <f t="shared" si="6"/>
        <v>0</v>
      </c>
      <c r="M28" s="2603"/>
      <c r="N28" s="2603">
        <f t="shared" si="6"/>
        <v>0</v>
      </c>
      <c r="O28" s="2603"/>
      <c r="P28" s="2603">
        <f t="shared" si="6"/>
        <v>0</v>
      </c>
      <c r="Q28" s="2603">
        <f t="shared" si="6"/>
        <v>0</v>
      </c>
      <c r="R28" s="2603">
        <f t="shared" si="6"/>
        <v>0</v>
      </c>
      <c r="S28" s="2603"/>
      <c r="T28" s="2603">
        <f t="shared" si="6"/>
        <v>0</v>
      </c>
      <c r="U28" s="2603"/>
      <c r="V28" s="2603">
        <f t="shared" si="6"/>
        <v>41.354500000000009</v>
      </c>
      <c r="W28" s="2603"/>
      <c r="X28" s="2603">
        <f t="shared" si="6"/>
        <v>0</v>
      </c>
      <c r="Y28" s="2603"/>
      <c r="Z28" s="2603">
        <f t="shared" si="2"/>
        <v>41.354500000000009</v>
      </c>
      <c r="AA28" s="4047" t="s">
        <v>6498</v>
      </c>
    </row>
    <row r="29" spans="1:27" ht="45" customHeight="1">
      <c r="A29" s="1301" t="s">
        <v>410</v>
      </c>
      <c r="B29" s="1368" t="s">
        <v>411</v>
      </c>
      <c r="C29" s="1271" t="s">
        <v>412</v>
      </c>
      <c r="D29" s="2593">
        <v>110</v>
      </c>
      <c r="E29" s="2612">
        <f>D29/100000</f>
        <v>1.1000000000000001E-3</v>
      </c>
      <c r="F29" s="711">
        <f>VLOOKUP($A$1,'[3]RCH-1_Maternal Health'!$B$6:$AH$63,10,0)</f>
        <v>36277</v>
      </c>
      <c r="G29" s="2613">
        <f>F29*E29</f>
        <v>39.904700000000005</v>
      </c>
      <c r="H29" s="1339"/>
      <c r="I29" s="1339"/>
      <c r="J29" s="1339"/>
      <c r="K29" s="1339"/>
      <c r="L29" s="1339"/>
      <c r="M29" s="1339"/>
      <c r="N29" s="1339"/>
      <c r="O29" s="1339"/>
      <c r="P29" s="1339"/>
      <c r="Q29" s="1339"/>
      <c r="R29" s="1339"/>
      <c r="S29" s="1339"/>
      <c r="T29" s="2609"/>
      <c r="U29" s="1339"/>
      <c r="V29" s="2609">
        <f>G29</f>
        <v>39.904700000000005</v>
      </c>
      <c r="W29" s="1339"/>
      <c r="X29" s="1339"/>
      <c r="Y29" s="1339"/>
      <c r="Z29" s="2610">
        <f t="shared" si="2"/>
        <v>39.904700000000005</v>
      </c>
      <c r="AA29" s="4047"/>
    </row>
    <row r="30" spans="1:27" ht="48" customHeight="1">
      <c r="A30" s="1301" t="s">
        <v>413</v>
      </c>
      <c r="B30" s="1368" t="s">
        <v>6499</v>
      </c>
      <c r="C30" s="1271" t="s">
        <v>412</v>
      </c>
      <c r="D30" s="2593">
        <v>110</v>
      </c>
      <c r="E30" s="2612">
        <f>D30/100000</f>
        <v>1.1000000000000001E-3</v>
      </c>
      <c r="F30" s="711">
        <f>VLOOKUP($A$1,'[3]RCH-1_Maternal Health'!$B$6:$AH$63,11,0)</f>
        <v>659</v>
      </c>
      <c r="G30" s="2613">
        <f>F30*E30*2</f>
        <v>1.4498</v>
      </c>
      <c r="H30" s="1339"/>
      <c r="I30" s="1339"/>
      <c r="J30" s="1339"/>
      <c r="K30" s="1339"/>
      <c r="L30" s="1339"/>
      <c r="M30" s="1339"/>
      <c r="N30" s="1339"/>
      <c r="O30" s="1339"/>
      <c r="P30" s="1339"/>
      <c r="Q30" s="1339"/>
      <c r="R30" s="1339"/>
      <c r="S30" s="1339"/>
      <c r="T30" s="2609"/>
      <c r="U30" s="1339"/>
      <c r="V30" s="2609">
        <f>G30</f>
        <v>1.4498</v>
      </c>
      <c r="W30" s="1339"/>
      <c r="X30" s="1339"/>
      <c r="Y30" s="1339"/>
      <c r="Z30" s="2610">
        <f t="shared" si="2"/>
        <v>1.4498</v>
      </c>
      <c r="AA30" s="4047"/>
    </row>
    <row r="31" spans="1:27">
      <c r="A31" s="1301">
        <v>4.2</v>
      </c>
      <c r="B31" s="1368" t="s">
        <v>414</v>
      </c>
      <c r="C31" s="1271"/>
      <c r="D31" s="2593"/>
      <c r="E31" s="2612"/>
      <c r="F31" s="1357"/>
      <c r="G31" s="2613"/>
      <c r="H31" s="1339"/>
      <c r="I31" s="1339"/>
      <c r="J31" s="1339"/>
      <c r="K31" s="1339"/>
      <c r="L31" s="1339"/>
      <c r="M31" s="1339"/>
      <c r="N31" s="1339"/>
      <c r="O31" s="1339"/>
      <c r="P31" s="1339"/>
      <c r="Q31" s="1339"/>
      <c r="R31" s="1339"/>
      <c r="S31" s="1339"/>
      <c r="T31" s="1339"/>
      <c r="U31" s="1339"/>
      <c r="V31" s="1339"/>
      <c r="W31" s="1339"/>
      <c r="X31" s="1339"/>
      <c r="Y31" s="1339"/>
      <c r="Z31" s="1231">
        <f t="shared" si="2"/>
        <v>0</v>
      </c>
      <c r="AA31" s="1361" t="s">
        <v>6500</v>
      </c>
    </row>
    <row r="32" spans="1:27" ht="255">
      <c r="A32" s="1301">
        <v>4.3</v>
      </c>
      <c r="B32" s="733" t="s">
        <v>415</v>
      </c>
      <c r="C32" s="567" t="s">
        <v>403</v>
      </c>
      <c r="D32" s="2614">
        <v>500</v>
      </c>
      <c r="E32" s="1997">
        <f>D32/100000</f>
        <v>5.0000000000000001E-3</v>
      </c>
      <c r="F32" s="2615">
        <f>VLOOKUP($A$1,'[3]RCH-1_Maternal Health'!$B$6:$AH$63,12,0)</f>
        <v>12092</v>
      </c>
      <c r="G32" s="2616">
        <f>F32*E32</f>
        <v>60.46</v>
      </c>
      <c r="H32" s="1231"/>
      <c r="I32" s="1231"/>
      <c r="J32" s="1231"/>
      <c r="K32" s="1231"/>
      <c r="L32" s="1231"/>
      <c r="M32" s="1231"/>
      <c r="N32" s="1231"/>
      <c r="O32" s="1231"/>
      <c r="P32" s="1231"/>
      <c r="Q32" s="1231"/>
      <c r="R32" s="1231"/>
      <c r="S32" s="1231"/>
      <c r="T32" s="2610">
        <f>G32</f>
        <v>60.46</v>
      </c>
      <c r="U32" s="1231"/>
      <c r="V32" s="1231"/>
      <c r="W32" s="1231"/>
      <c r="X32" s="1231"/>
      <c r="Y32" s="1231"/>
      <c r="Z32" s="2610">
        <f t="shared" si="2"/>
        <v>60.46</v>
      </c>
      <c r="AA32" s="2617" t="s">
        <v>6501</v>
      </c>
    </row>
    <row r="33" spans="1:27">
      <c r="A33" s="1301">
        <v>4.4000000000000004</v>
      </c>
      <c r="B33" s="2573" t="s">
        <v>416</v>
      </c>
      <c r="C33" s="2618"/>
      <c r="D33" s="2619"/>
      <c r="E33" s="2613"/>
      <c r="F33" s="2620"/>
      <c r="G33" s="1112">
        <f>SUM(G34:G37)</f>
        <v>0</v>
      </c>
      <c r="H33" s="1112">
        <f t="shared" ref="H33:Z33" si="7">SUM(H34:H37)</f>
        <v>0</v>
      </c>
      <c r="I33" s="1112"/>
      <c r="J33" s="1112">
        <f t="shared" si="7"/>
        <v>0</v>
      </c>
      <c r="K33" s="1112">
        <f t="shared" si="7"/>
        <v>0</v>
      </c>
      <c r="L33" s="1112">
        <f t="shared" si="7"/>
        <v>0</v>
      </c>
      <c r="M33" s="1112"/>
      <c r="N33" s="1112">
        <f t="shared" si="7"/>
        <v>0</v>
      </c>
      <c r="O33" s="1112"/>
      <c r="P33" s="1112">
        <f t="shared" si="7"/>
        <v>0</v>
      </c>
      <c r="Q33" s="1112">
        <f t="shared" si="7"/>
        <v>0</v>
      </c>
      <c r="R33" s="1112">
        <f t="shared" si="7"/>
        <v>0</v>
      </c>
      <c r="S33" s="1112"/>
      <c r="T33" s="1112">
        <f t="shared" si="7"/>
        <v>0</v>
      </c>
      <c r="U33" s="1112"/>
      <c r="V33" s="1112">
        <f t="shared" si="7"/>
        <v>0</v>
      </c>
      <c r="W33" s="1112"/>
      <c r="X33" s="1112">
        <f t="shared" si="7"/>
        <v>0</v>
      </c>
      <c r="Y33" s="1112"/>
      <c r="Z33" s="1112">
        <f t="shared" si="7"/>
        <v>0</v>
      </c>
      <c r="AA33" s="2621" t="s">
        <v>417</v>
      </c>
    </row>
    <row r="34" spans="1:27" ht="337.5" customHeight="1">
      <c r="A34" s="1301" t="s">
        <v>418</v>
      </c>
      <c r="B34" s="2583" t="s">
        <v>419</v>
      </c>
      <c r="C34" s="2618" t="s">
        <v>420</v>
      </c>
      <c r="D34" s="2619">
        <v>0.12</v>
      </c>
      <c r="E34" s="2613">
        <f>D34/100000</f>
        <v>1.1999999999999999E-6</v>
      </c>
      <c r="F34" s="2622"/>
      <c r="G34" s="2623">
        <f>F34*E34</f>
        <v>0</v>
      </c>
      <c r="H34" s="1339"/>
      <c r="I34" s="1339"/>
      <c r="J34" s="1339"/>
      <c r="K34" s="1339"/>
      <c r="L34" s="1339"/>
      <c r="M34" s="1339"/>
      <c r="N34" s="1339"/>
      <c r="O34" s="1339"/>
      <c r="P34" s="1339"/>
      <c r="Q34" s="1339"/>
      <c r="R34" s="1339"/>
      <c r="S34" s="1339"/>
      <c r="T34" s="1339"/>
      <c r="U34" s="1339"/>
      <c r="V34" s="1339"/>
      <c r="W34" s="1339"/>
      <c r="X34" s="1339"/>
      <c r="Y34" s="1339"/>
      <c r="Z34" s="1339"/>
      <c r="AA34" s="702" t="s">
        <v>6502</v>
      </c>
    </row>
    <row r="35" spans="1:27" ht="300">
      <c r="A35" s="1301" t="s">
        <v>421</v>
      </c>
      <c r="B35" s="2583" t="s">
        <v>422</v>
      </c>
      <c r="C35" s="2618" t="s">
        <v>420</v>
      </c>
      <c r="D35" s="2619">
        <v>0.2</v>
      </c>
      <c r="E35" s="2613">
        <f>D35/100000</f>
        <v>1.9999999999999999E-6</v>
      </c>
      <c r="F35" s="2622"/>
      <c r="G35" s="2623">
        <f>F35*E35</f>
        <v>0</v>
      </c>
      <c r="H35" s="1339"/>
      <c r="I35" s="1339"/>
      <c r="J35" s="1339"/>
      <c r="K35" s="1339"/>
      <c r="L35" s="1339"/>
      <c r="M35" s="1339"/>
      <c r="N35" s="1339"/>
      <c r="O35" s="1339"/>
      <c r="P35" s="1339"/>
      <c r="Q35" s="1339"/>
      <c r="R35" s="1339"/>
      <c r="S35" s="1339"/>
      <c r="T35" s="1339"/>
      <c r="U35" s="1339"/>
      <c r="V35" s="1339"/>
      <c r="W35" s="1339"/>
      <c r="X35" s="1339"/>
      <c r="Y35" s="1339"/>
      <c r="Z35" s="1339"/>
      <c r="AA35" s="2624" t="s">
        <v>6503</v>
      </c>
    </row>
    <row r="36" spans="1:27" ht="165">
      <c r="A36" s="1301" t="s">
        <v>423</v>
      </c>
      <c r="B36" s="2583" t="s">
        <v>424</v>
      </c>
      <c r="C36" s="2618" t="s">
        <v>420</v>
      </c>
      <c r="D36" s="2619">
        <v>1.5</v>
      </c>
      <c r="E36" s="2613">
        <f>D36/100000</f>
        <v>1.5E-5</v>
      </c>
      <c r="F36" s="2625"/>
      <c r="G36" s="2623">
        <f>F36*E36</f>
        <v>0</v>
      </c>
      <c r="H36" s="1339"/>
      <c r="I36" s="1339"/>
      <c r="J36" s="1339"/>
      <c r="K36" s="1339"/>
      <c r="L36" s="1339"/>
      <c r="M36" s="1339"/>
      <c r="N36" s="1339"/>
      <c r="O36" s="1339"/>
      <c r="P36" s="1339"/>
      <c r="Q36" s="1339"/>
      <c r="R36" s="1339"/>
      <c r="S36" s="1339"/>
      <c r="T36" s="1339"/>
      <c r="U36" s="1339"/>
      <c r="V36" s="1339"/>
      <c r="W36" s="1339"/>
      <c r="X36" s="1339"/>
      <c r="Y36" s="1339"/>
      <c r="Z36" s="1339"/>
      <c r="AA36" s="2626" t="s">
        <v>425</v>
      </c>
    </row>
    <row r="37" spans="1:27">
      <c r="A37" s="1301" t="s">
        <v>426</v>
      </c>
      <c r="B37" s="2583" t="s">
        <v>427</v>
      </c>
      <c r="C37" s="2618"/>
      <c r="D37" s="2627"/>
      <c r="E37" s="2613">
        <f>D37/100000</f>
        <v>0</v>
      </c>
      <c r="F37" s="2622"/>
      <c r="G37" s="2623">
        <f>F37*E37</f>
        <v>0</v>
      </c>
      <c r="H37" s="1339"/>
      <c r="I37" s="1339"/>
      <c r="J37" s="1339"/>
      <c r="K37" s="1339"/>
      <c r="L37" s="1339"/>
      <c r="M37" s="1339"/>
      <c r="N37" s="1339"/>
      <c r="O37" s="1339"/>
      <c r="P37" s="1339"/>
      <c r="Q37" s="1339"/>
      <c r="R37" s="1339"/>
      <c r="S37" s="1339"/>
      <c r="T37" s="1339"/>
      <c r="U37" s="1339"/>
      <c r="V37" s="1339"/>
      <c r="W37" s="1339"/>
      <c r="X37" s="1339"/>
      <c r="Y37" s="1339"/>
      <c r="Z37" s="1339"/>
      <c r="AA37" s="2621" t="s">
        <v>428</v>
      </c>
    </row>
    <row r="38" spans="1:27" s="13" customFormat="1" ht="30">
      <c r="A38" s="488">
        <v>5</v>
      </c>
      <c r="B38" s="489" t="s">
        <v>318</v>
      </c>
      <c r="C38" s="490"/>
      <c r="D38" s="2571"/>
      <c r="E38" s="489"/>
      <c r="F38" s="2572"/>
      <c r="G38" s="491">
        <f>G39</f>
        <v>0</v>
      </c>
      <c r="H38" s="491">
        <f t="shared" ref="H38:X38" si="8">H39</f>
        <v>0</v>
      </c>
      <c r="I38" s="491"/>
      <c r="J38" s="491">
        <f t="shared" si="8"/>
        <v>0</v>
      </c>
      <c r="K38" s="491">
        <f t="shared" si="8"/>
        <v>0</v>
      </c>
      <c r="L38" s="491">
        <f t="shared" si="8"/>
        <v>0</v>
      </c>
      <c r="M38" s="491"/>
      <c r="N38" s="491">
        <f t="shared" si="8"/>
        <v>0</v>
      </c>
      <c r="O38" s="491"/>
      <c r="P38" s="491">
        <f t="shared" si="8"/>
        <v>0</v>
      </c>
      <c r="Q38" s="491">
        <f t="shared" si="8"/>
        <v>0</v>
      </c>
      <c r="R38" s="491">
        <f t="shared" si="8"/>
        <v>0</v>
      </c>
      <c r="S38" s="491"/>
      <c r="T38" s="491">
        <f t="shared" si="8"/>
        <v>0</v>
      </c>
      <c r="U38" s="491"/>
      <c r="V38" s="491">
        <f t="shared" si="8"/>
        <v>0</v>
      </c>
      <c r="W38" s="491"/>
      <c r="X38" s="491">
        <f t="shared" si="8"/>
        <v>0</v>
      </c>
      <c r="Y38" s="491"/>
      <c r="Z38" s="491">
        <f t="shared" ref="Z38:Z50" si="9">X38+V38+T38+R38+N38+L38+H38</f>
        <v>0</v>
      </c>
      <c r="AA38" s="490"/>
    </row>
    <row r="39" spans="1:27" ht="150">
      <c r="A39" s="1301">
        <v>5.0999999999999996</v>
      </c>
      <c r="B39" s="2583" t="s">
        <v>429</v>
      </c>
      <c r="C39" s="2628" t="s">
        <v>403</v>
      </c>
      <c r="D39" s="2629">
        <v>500</v>
      </c>
      <c r="E39" s="2630">
        <f>D39/100000</f>
        <v>5.0000000000000001E-3</v>
      </c>
      <c r="F39" s="2615">
        <f>VLOOKUP($A$1,'[3]RCH-1_Maternal Health'!$B$6:$AH$63,13,0)</f>
        <v>0</v>
      </c>
      <c r="G39" s="2631">
        <f>E39*F39</f>
        <v>0</v>
      </c>
      <c r="H39" s="1339"/>
      <c r="I39" s="1339"/>
      <c r="J39" s="1339"/>
      <c r="K39" s="1339"/>
      <c r="L39" s="1339"/>
      <c r="M39" s="1339"/>
      <c r="N39" s="1339"/>
      <c r="O39" s="1339"/>
      <c r="P39" s="1339"/>
      <c r="Q39" s="1339"/>
      <c r="R39" s="1339"/>
      <c r="S39" s="1339"/>
      <c r="T39" s="1339"/>
      <c r="U39" s="1339"/>
      <c r="V39" s="2609">
        <f>G39</f>
        <v>0</v>
      </c>
      <c r="W39" s="1339"/>
      <c r="X39" s="1339"/>
      <c r="Y39" s="1339"/>
      <c r="Z39" s="2610">
        <f t="shared" si="9"/>
        <v>0</v>
      </c>
      <c r="AA39" s="769" t="s">
        <v>6504</v>
      </c>
    </row>
    <row r="40" spans="1:27" s="13" customFormat="1" ht="30">
      <c r="A40" s="488">
        <v>6</v>
      </c>
      <c r="B40" s="489" t="s">
        <v>11</v>
      </c>
      <c r="C40" s="490"/>
      <c r="D40" s="2571"/>
      <c r="E40" s="489"/>
      <c r="F40" s="2572"/>
      <c r="G40" s="491">
        <f>G41+G46</f>
        <v>11.673999999999999</v>
      </c>
      <c r="H40" s="491">
        <f t="shared" ref="H40:X40" si="10">H41+H46</f>
        <v>0</v>
      </c>
      <c r="I40" s="491"/>
      <c r="J40" s="491">
        <f t="shared" si="10"/>
        <v>0</v>
      </c>
      <c r="K40" s="491">
        <f t="shared" si="10"/>
        <v>0</v>
      </c>
      <c r="L40" s="491">
        <f t="shared" si="10"/>
        <v>0</v>
      </c>
      <c r="M40" s="491"/>
      <c r="N40" s="491">
        <f t="shared" si="10"/>
        <v>0</v>
      </c>
      <c r="O40" s="491"/>
      <c r="P40" s="491">
        <f t="shared" si="10"/>
        <v>0</v>
      </c>
      <c r="Q40" s="491">
        <f t="shared" si="10"/>
        <v>0</v>
      </c>
      <c r="R40" s="491">
        <f t="shared" si="10"/>
        <v>0</v>
      </c>
      <c r="S40" s="491"/>
      <c r="T40" s="491">
        <f t="shared" si="10"/>
        <v>0</v>
      </c>
      <c r="U40" s="491"/>
      <c r="V40" s="491">
        <f t="shared" si="10"/>
        <v>11.673999999999999</v>
      </c>
      <c r="W40" s="491"/>
      <c r="X40" s="491">
        <f t="shared" si="10"/>
        <v>0</v>
      </c>
      <c r="Y40" s="491"/>
      <c r="Z40" s="491">
        <f t="shared" si="9"/>
        <v>11.673999999999999</v>
      </c>
      <c r="AA40" s="490"/>
    </row>
    <row r="41" spans="1:27" ht="315" customHeight="1">
      <c r="A41" s="1301">
        <v>6.1</v>
      </c>
      <c r="B41" s="1262" t="s">
        <v>430</v>
      </c>
      <c r="C41" s="2574"/>
      <c r="D41" s="2575"/>
      <c r="E41" s="1262"/>
      <c r="F41" s="1302"/>
      <c r="G41" s="2576">
        <f>SUM(G42:G45)</f>
        <v>2</v>
      </c>
      <c r="H41" s="2576">
        <f t="shared" ref="H41:X41" si="11">SUM(H42:H45)</f>
        <v>0</v>
      </c>
      <c r="I41" s="2576"/>
      <c r="J41" s="2576">
        <f t="shared" si="11"/>
        <v>0</v>
      </c>
      <c r="K41" s="2576">
        <f t="shared" si="11"/>
        <v>0</v>
      </c>
      <c r="L41" s="2576">
        <f t="shared" si="11"/>
        <v>0</v>
      </c>
      <c r="M41" s="2576"/>
      <c r="N41" s="2576">
        <f t="shared" si="11"/>
        <v>0</v>
      </c>
      <c r="O41" s="2576"/>
      <c r="P41" s="2576">
        <f t="shared" si="11"/>
        <v>0</v>
      </c>
      <c r="Q41" s="2576">
        <f t="shared" si="11"/>
        <v>0</v>
      </c>
      <c r="R41" s="2576">
        <f t="shared" si="11"/>
        <v>0</v>
      </c>
      <c r="S41" s="2576"/>
      <c r="T41" s="2576">
        <f t="shared" si="11"/>
        <v>0</v>
      </c>
      <c r="U41" s="2576"/>
      <c r="V41" s="2576">
        <f t="shared" si="11"/>
        <v>2</v>
      </c>
      <c r="W41" s="2576"/>
      <c r="X41" s="2576">
        <f t="shared" si="11"/>
        <v>0</v>
      </c>
      <c r="Y41" s="2576"/>
      <c r="Z41" s="2576">
        <f t="shared" si="9"/>
        <v>2</v>
      </c>
      <c r="AA41" s="2632" t="s">
        <v>6505</v>
      </c>
    </row>
    <row r="42" spans="1:27" ht="27" customHeight="1">
      <c r="A42" s="1301" t="s">
        <v>431</v>
      </c>
      <c r="B42" s="1368" t="s">
        <v>432</v>
      </c>
      <c r="C42" s="1271" t="s">
        <v>433</v>
      </c>
      <c r="D42" s="2593">
        <v>50000</v>
      </c>
      <c r="E42" s="2612">
        <f t="shared" ref="E42:E48" si="12">D42/100000</f>
        <v>0.5</v>
      </c>
      <c r="F42" s="2615">
        <f>VLOOKUP($A$1,'[3]RCH-1_Maternal Health'!$B$6:$AH$63,14,0)</f>
        <v>0</v>
      </c>
      <c r="G42" s="2613">
        <f>E42*F42</f>
        <v>0</v>
      </c>
      <c r="H42" s="1339"/>
      <c r="I42" s="1339"/>
      <c r="J42" s="1339"/>
      <c r="K42" s="1339"/>
      <c r="L42" s="1339"/>
      <c r="M42" s="1339"/>
      <c r="N42" s="1339"/>
      <c r="O42" s="1339"/>
      <c r="P42" s="1339"/>
      <c r="Q42" s="1339"/>
      <c r="R42" s="1339"/>
      <c r="S42" s="1339"/>
      <c r="T42" s="1339"/>
      <c r="U42" s="1339"/>
      <c r="V42" s="2609">
        <f>G42</f>
        <v>0</v>
      </c>
      <c r="W42" s="1339"/>
      <c r="X42" s="1339"/>
      <c r="Y42" s="1339"/>
      <c r="Z42" s="1231">
        <f t="shared" si="9"/>
        <v>0</v>
      </c>
      <c r="AA42" s="706" t="s">
        <v>434</v>
      </c>
    </row>
    <row r="43" spans="1:27">
      <c r="A43" s="1301" t="s">
        <v>435</v>
      </c>
      <c r="B43" s="1368" t="s">
        <v>436</v>
      </c>
      <c r="C43" s="1271" t="s">
        <v>433</v>
      </c>
      <c r="D43" s="2593">
        <v>100000</v>
      </c>
      <c r="E43" s="2612">
        <f t="shared" si="12"/>
        <v>1</v>
      </c>
      <c r="F43" s="2615">
        <f>VLOOKUP($A$1,'[3]RCH-1_Maternal Health'!$B$6:$AH$63,15,0)</f>
        <v>0</v>
      </c>
      <c r="G43" s="2613">
        <f>E43*F43</f>
        <v>0</v>
      </c>
      <c r="H43" s="1339"/>
      <c r="I43" s="1339"/>
      <c r="J43" s="1339"/>
      <c r="K43" s="1339"/>
      <c r="L43" s="1339"/>
      <c r="M43" s="1339"/>
      <c r="N43" s="1339"/>
      <c r="O43" s="1339"/>
      <c r="P43" s="1339"/>
      <c r="Q43" s="1339"/>
      <c r="R43" s="1339"/>
      <c r="S43" s="1339"/>
      <c r="T43" s="1339"/>
      <c r="U43" s="1339"/>
      <c r="V43" s="2609">
        <f>G43</f>
        <v>0</v>
      </c>
      <c r="W43" s="1339"/>
      <c r="X43" s="1339"/>
      <c r="Y43" s="1339"/>
      <c r="Z43" s="1231">
        <f t="shared" si="9"/>
        <v>0</v>
      </c>
      <c r="AA43" s="706" t="s">
        <v>434</v>
      </c>
    </row>
    <row r="44" spans="1:27">
      <c r="A44" s="1301" t="s">
        <v>437</v>
      </c>
      <c r="B44" s="1368" t="s">
        <v>438</v>
      </c>
      <c r="C44" s="1271" t="s">
        <v>433</v>
      </c>
      <c r="D44" s="2593">
        <v>150000</v>
      </c>
      <c r="E44" s="2612">
        <f t="shared" si="12"/>
        <v>1.5</v>
      </c>
      <c r="F44" s="2615">
        <f>VLOOKUP($A$1,'[3]RCH-1_Maternal Health'!$B$6:$AH$63,16,0)</f>
        <v>0</v>
      </c>
      <c r="G44" s="2613">
        <f>E44*F44</f>
        <v>0</v>
      </c>
      <c r="H44" s="1339"/>
      <c r="I44" s="1339"/>
      <c r="J44" s="1339"/>
      <c r="K44" s="1339"/>
      <c r="L44" s="1339"/>
      <c r="M44" s="1339"/>
      <c r="N44" s="1339"/>
      <c r="O44" s="1339"/>
      <c r="P44" s="1339"/>
      <c r="Q44" s="1339"/>
      <c r="R44" s="1339"/>
      <c r="S44" s="1339"/>
      <c r="T44" s="1339"/>
      <c r="U44" s="1339"/>
      <c r="V44" s="2609">
        <f>G44</f>
        <v>0</v>
      </c>
      <c r="W44" s="1339"/>
      <c r="X44" s="1339"/>
      <c r="Y44" s="1339"/>
      <c r="Z44" s="1231">
        <f t="shared" si="9"/>
        <v>0</v>
      </c>
      <c r="AA44" s="706" t="s">
        <v>434</v>
      </c>
    </row>
    <row r="45" spans="1:27">
      <c r="A45" s="1301" t="s">
        <v>439</v>
      </c>
      <c r="B45" s="1368" t="s">
        <v>440</v>
      </c>
      <c r="C45" s="1271" t="s">
        <v>433</v>
      </c>
      <c r="D45" s="2593">
        <v>200000</v>
      </c>
      <c r="E45" s="2612">
        <f t="shared" si="12"/>
        <v>2</v>
      </c>
      <c r="F45" s="2615">
        <f>VLOOKUP($A$1,'[3]RCH-1_Maternal Health'!$B$6:$AH$63,17,0)</f>
        <v>1</v>
      </c>
      <c r="G45" s="2613">
        <f>E45*F45</f>
        <v>2</v>
      </c>
      <c r="H45" s="1339"/>
      <c r="I45" s="1339"/>
      <c r="J45" s="1339"/>
      <c r="K45" s="1339"/>
      <c r="L45" s="1339"/>
      <c r="M45" s="1339"/>
      <c r="N45" s="1339"/>
      <c r="O45" s="1339"/>
      <c r="P45" s="1339"/>
      <c r="Q45" s="1339"/>
      <c r="R45" s="1339"/>
      <c r="S45" s="1339"/>
      <c r="T45" s="1339"/>
      <c r="U45" s="1339"/>
      <c r="V45" s="2609">
        <f>G45</f>
        <v>2</v>
      </c>
      <c r="W45" s="1339"/>
      <c r="X45" s="1339"/>
      <c r="Y45" s="1339"/>
      <c r="Z45" s="1231">
        <f t="shared" si="9"/>
        <v>2</v>
      </c>
      <c r="AA45" s="706" t="s">
        <v>434</v>
      </c>
    </row>
    <row r="46" spans="1:27" s="66" customFormat="1">
      <c r="A46" s="1301">
        <v>6.2</v>
      </c>
      <c r="B46" s="1262" t="s">
        <v>441</v>
      </c>
      <c r="C46" s="2574"/>
      <c r="D46" s="2575"/>
      <c r="E46" s="2633"/>
      <c r="F46" s="1302"/>
      <c r="G46" s="2576">
        <f>SUM(G47:G49)</f>
        <v>9.6739999999999995</v>
      </c>
      <c r="H46" s="2576">
        <f>SUM(H47:H49)</f>
        <v>0</v>
      </c>
      <c r="I46" s="2576"/>
      <c r="J46" s="2576">
        <f>SUM(J47:J49)</f>
        <v>0</v>
      </c>
      <c r="K46" s="2576">
        <f>SUM(K47:K49)</f>
        <v>0</v>
      </c>
      <c r="L46" s="2576">
        <f>SUM(L47:L49)</f>
        <v>0</v>
      </c>
      <c r="M46" s="2576"/>
      <c r="N46" s="2576">
        <f>SUM(N47:N49)</f>
        <v>0</v>
      </c>
      <c r="O46" s="2576"/>
      <c r="P46" s="2576">
        <f>SUM(P47:P49)</f>
        <v>0</v>
      </c>
      <c r="Q46" s="2576">
        <f>SUM(Q47:Q49)</f>
        <v>0</v>
      </c>
      <c r="R46" s="2576">
        <f>SUM(R47:R49)</f>
        <v>0</v>
      </c>
      <c r="S46" s="2576"/>
      <c r="T46" s="2576">
        <f>SUM(T47:T49)</f>
        <v>0</v>
      </c>
      <c r="U46" s="2576"/>
      <c r="V46" s="2576">
        <f>SUM(V47:V49)</f>
        <v>9.6739999999999995</v>
      </c>
      <c r="W46" s="2576"/>
      <c r="X46" s="2576">
        <f>SUM(X47:X49)</f>
        <v>0</v>
      </c>
      <c r="Y46" s="2576"/>
      <c r="Z46" s="2576">
        <f t="shared" si="9"/>
        <v>9.6739999999999995</v>
      </c>
      <c r="AA46" s="706"/>
    </row>
    <row r="47" spans="1:27" ht="75">
      <c r="A47" s="1301" t="s">
        <v>442</v>
      </c>
      <c r="B47" s="1368" t="s">
        <v>443</v>
      </c>
      <c r="C47" s="1271" t="s">
        <v>444</v>
      </c>
      <c r="D47" s="2593">
        <v>100</v>
      </c>
      <c r="E47" s="2612">
        <f t="shared" si="12"/>
        <v>1E-3</v>
      </c>
      <c r="F47" s="2615">
        <f>VLOOKUP($A$1,'[3]RCH-1_Maternal Health'!$B$6:$AH$63,18,0)</f>
        <v>9674</v>
      </c>
      <c r="G47" s="2613">
        <f>E47*F47</f>
        <v>9.6739999999999995</v>
      </c>
      <c r="H47" s="1339"/>
      <c r="I47" s="1339"/>
      <c r="J47" s="1339"/>
      <c r="K47" s="1339"/>
      <c r="L47" s="1339"/>
      <c r="M47" s="1339"/>
      <c r="N47" s="1339"/>
      <c r="O47" s="1339"/>
      <c r="P47" s="1339"/>
      <c r="Q47" s="1339"/>
      <c r="R47" s="1339"/>
      <c r="S47" s="1339"/>
      <c r="T47" s="1339"/>
      <c r="U47" s="1339"/>
      <c r="V47" s="2609">
        <f>G47</f>
        <v>9.6739999999999995</v>
      </c>
      <c r="W47" s="1339"/>
      <c r="X47" s="1339"/>
      <c r="Y47" s="1339"/>
      <c r="Z47" s="2610">
        <f t="shared" si="9"/>
        <v>9.6739999999999995</v>
      </c>
      <c r="AA47" s="578" t="s">
        <v>6506</v>
      </c>
    </row>
    <row r="48" spans="1:27" ht="120">
      <c r="A48" s="1301" t="s">
        <v>445</v>
      </c>
      <c r="B48" s="1368" t="s">
        <v>446</v>
      </c>
      <c r="C48" s="1271" t="s">
        <v>407</v>
      </c>
      <c r="D48" s="2593">
        <f>111*2000*12</f>
        <v>2664000</v>
      </c>
      <c r="E48" s="2612">
        <f t="shared" si="12"/>
        <v>26.64</v>
      </c>
      <c r="F48" s="1357"/>
      <c r="G48" s="2613">
        <f>E48*F48</f>
        <v>0</v>
      </c>
      <c r="H48" s="1339"/>
      <c r="I48" s="1339"/>
      <c r="J48" s="1339"/>
      <c r="K48" s="1339"/>
      <c r="L48" s="1339"/>
      <c r="M48" s="1339"/>
      <c r="N48" s="1339"/>
      <c r="O48" s="1339"/>
      <c r="P48" s="1339"/>
      <c r="Q48" s="1339"/>
      <c r="R48" s="1339"/>
      <c r="S48" s="1339"/>
      <c r="T48" s="1339"/>
      <c r="U48" s="1339"/>
      <c r="V48" s="2609">
        <f>G48</f>
        <v>0</v>
      </c>
      <c r="W48" s="1339"/>
      <c r="X48" s="1339"/>
      <c r="Y48" s="1339"/>
      <c r="Z48" s="2610">
        <f t="shared" si="9"/>
        <v>0</v>
      </c>
      <c r="AA48" s="578" t="s">
        <v>6507</v>
      </c>
    </row>
    <row r="49" spans="1:27" s="66" customFormat="1" ht="18.75" customHeight="1">
      <c r="A49" s="1301" t="s">
        <v>447</v>
      </c>
      <c r="B49" s="1262" t="s">
        <v>448</v>
      </c>
      <c r="C49" s="2574"/>
      <c r="D49" s="2575"/>
      <c r="E49" s="2633"/>
      <c r="F49" s="1302"/>
      <c r="G49" s="2576"/>
      <c r="H49" s="2634"/>
      <c r="I49" s="2634"/>
      <c r="J49" s="2634"/>
      <c r="K49" s="2634"/>
      <c r="L49" s="2634"/>
      <c r="M49" s="2634"/>
      <c r="N49" s="2634"/>
      <c r="O49" s="2634"/>
      <c r="P49" s="2634"/>
      <c r="Q49" s="2634"/>
      <c r="R49" s="2634"/>
      <c r="S49" s="2634"/>
      <c r="T49" s="2634"/>
      <c r="U49" s="2634"/>
      <c r="V49" s="2634"/>
      <c r="W49" s="2634"/>
      <c r="X49" s="2634"/>
      <c r="Y49" s="2634"/>
      <c r="Z49" s="2635">
        <f t="shared" si="9"/>
        <v>0</v>
      </c>
      <c r="AA49" s="2590" t="s">
        <v>6491</v>
      </c>
    </row>
    <row r="50" spans="1:27" s="13" customFormat="1" ht="150">
      <c r="A50" s="488">
        <v>7</v>
      </c>
      <c r="B50" s="489" t="s">
        <v>12</v>
      </c>
      <c r="C50" s="490"/>
      <c r="D50" s="2571"/>
      <c r="E50" s="489"/>
      <c r="F50" s="2572"/>
      <c r="G50" s="491">
        <f>G51+G52+G53+G54+G57</f>
        <v>0.52</v>
      </c>
      <c r="H50" s="491">
        <f t="shared" ref="H50:T50" si="13">H51+H52+H53+H54+H57</f>
        <v>0</v>
      </c>
      <c r="I50" s="491"/>
      <c r="J50" s="491">
        <f t="shared" si="13"/>
        <v>0</v>
      </c>
      <c r="K50" s="491">
        <f t="shared" si="13"/>
        <v>0</v>
      </c>
      <c r="L50" s="491">
        <f t="shared" si="13"/>
        <v>0</v>
      </c>
      <c r="M50" s="491"/>
      <c r="N50" s="491">
        <f t="shared" si="13"/>
        <v>0</v>
      </c>
      <c r="O50" s="491"/>
      <c r="P50" s="491">
        <f t="shared" si="13"/>
        <v>0</v>
      </c>
      <c r="Q50" s="491">
        <f t="shared" si="13"/>
        <v>0</v>
      </c>
      <c r="R50" s="491">
        <f t="shared" si="13"/>
        <v>0</v>
      </c>
      <c r="S50" s="491"/>
      <c r="T50" s="491">
        <f t="shared" si="13"/>
        <v>0</v>
      </c>
      <c r="U50" s="491"/>
      <c r="V50" s="491">
        <f>V51+V52+V53+V54+V57</f>
        <v>0.52</v>
      </c>
      <c r="W50" s="491"/>
      <c r="X50" s="491">
        <f>X51+X52+X53+X54+X57</f>
        <v>0</v>
      </c>
      <c r="Y50" s="491"/>
      <c r="Z50" s="491">
        <f t="shared" si="9"/>
        <v>0.52</v>
      </c>
      <c r="AA50" s="490" t="s">
        <v>6508</v>
      </c>
    </row>
    <row r="51" spans="1:27">
      <c r="A51" s="1301">
        <v>7.1</v>
      </c>
      <c r="B51" s="1262" t="s">
        <v>449</v>
      </c>
      <c r="C51" s="2574"/>
      <c r="D51" s="2575"/>
      <c r="E51" s="1262"/>
      <c r="F51" s="1302"/>
      <c r="G51" s="2576"/>
      <c r="H51" s="1339"/>
      <c r="I51" s="1339"/>
      <c r="J51" s="1339"/>
      <c r="K51" s="1339"/>
      <c r="L51" s="1339"/>
      <c r="M51" s="1339"/>
      <c r="N51" s="1339"/>
      <c r="O51" s="1339"/>
      <c r="P51" s="1339"/>
      <c r="Q51" s="1339"/>
      <c r="R51" s="1339"/>
      <c r="S51" s="1339"/>
      <c r="T51" s="1339"/>
      <c r="U51" s="1339"/>
      <c r="V51" s="1339"/>
      <c r="W51" s="1339"/>
      <c r="X51" s="1339"/>
      <c r="Y51" s="1339"/>
      <c r="Z51" s="1339"/>
      <c r="AA51" s="2636" t="s">
        <v>450</v>
      </c>
    </row>
    <row r="52" spans="1:27" ht="21.75" customHeight="1">
      <c r="A52" s="1301">
        <v>7.2</v>
      </c>
      <c r="B52" s="2583" t="s">
        <v>451</v>
      </c>
      <c r="C52" s="1271"/>
      <c r="D52" s="2637"/>
      <c r="E52" s="2613"/>
      <c r="F52" s="2638"/>
      <c r="G52" s="2639"/>
      <c r="H52" s="1339"/>
      <c r="I52" s="1339"/>
      <c r="J52" s="1339"/>
      <c r="K52" s="1339"/>
      <c r="L52" s="1339"/>
      <c r="M52" s="1339"/>
      <c r="N52" s="1339"/>
      <c r="O52" s="1339"/>
      <c r="P52" s="1339"/>
      <c r="Q52" s="1339"/>
      <c r="R52" s="1339"/>
      <c r="S52" s="1339"/>
      <c r="T52" s="1339"/>
      <c r="U52" s="1339"/>
      <c r="V52" s="1339"/>
      <c r="W52" s="1339"/>
      <c r="X52" s="1339"/>
      <c r="Y52" s="1339"/>
      <c r="Z52" s="1339"/>
      <c r="AA52" s="2590" t="s">
        <v>6509</v>
      </c>
    </row>
    <row r="53" spans="1:27" ht="30">
      <c r="A53" s="1301">
        <v>7.3</v>
      </c>
      <c r="B53" s="1368" t="s">
        <v>453</v>
      </c>
      <c r="C53" s="2640"/>
      <c r="D53" s="2641"/>
      <c r="E53" s="2642"/>
      <c r="F53" s="711"/>
      <c r="G53" s="2639"/>
      <c r="H53" s="1339"/>
      <c r="I53" s="1339"/>
      <c r="J53" s="1339"/>
      <c r="K53" s="1339"/>
      <c r="L53" s="1339"/>
      <c r="M53" s="1339"/>
      <c r="N53" s="1339"/>
      <c r="O53" s="1339"/>
      <c r="P53" s="1339"/>
      <c r="Q53" s="1339"/>
      <c r="R53" s="1339"/>
      <c r="S53" s="1339"/>
      <c r="T53" s="1339"/>
      <c r="U53" s="1339"/>
      <c r="V53" s="1339"/>
      <c r="W53" s="1339"/>
      <c r="X53" s="1339"/>
      <c r="Y53" s="1339"/>
      <c r="Z53" s="1339"/>
      <c r="AA53" s="2590" t="s">
        <v>6491</v>
      </c>
    </row>
    <row r="54" spans="1:27" ht="111.75" customHeight="1">
      <c r="A54" s="1301">
        <v>7.4</v>
      </c>
      <c r="B54" s="2573" t="s">
        <v>454</v>
      </c>
      <c r="C54" s="2643"/>
      <c r="D54" s="2644"/>
      <c r="E54" s="2645"/>
      <c r="F54" s="2646"/>
      <c r="G54" s="2647">
        <f>G55+G56</f>
        <v>0</v>
      </c>
      <c r="H54" s="2648">
        <f t="shared" ref="H54:X54" si="14">H55+H56</f>
        <v>0</v>
      </c>
      <c r="I54" s="2648"/>
      <c r="J54" s="2648">
        <f t="shared" si="14"/>
        <v>0</v>
      </c>
      <c r="K54" s="2648">
        <f t="shared" si="14"/>
        <v>0</v>
      </c>
      <c r="L54" s="2648">
        <f t="shared" si="14"/>
        <v>0</v>
      </c>
      <c r="M54" s="2648"/>
      <c r="N54" s="2648">
        <f t="shared" si="14"/>
        <v>0</v>
      </c>
      <c r="O54" s="2648"/>
      <c r="P54" s="2648">
        <f t="shared" si="14"/>
        <v>0</v>
      </c>
      <c r="Q54" s="2648">
        <f t="shared" si="14"/>
        <v>0</v>
      </c>
      <c r="R54" s="2648">
        <f t="shared" si="14"/>
        <v>0</v>
      </c>
      <c r="S54" s="2648"/>
      <c r="T54" s="2648">
        <f t="shared" si="14"/>
        <v>0</v>
      </c>
      <c r="U54" s="2648"/>
      <c r="V54" s="2648">
        <f t="shared" si="14"/>
        <v>0</v>
      </c>
      <c r="W54" s="1339"/>
      <c r="X54" s="2648">
        <f t="shared" si="14"/>
        <v>0</v>
      </c>
      <c r="Y54" s="2648"/>
      <c r="Z54" s="2648">
        <f>X54+V54+T54+R54+N54+L54+H54</f>
        <v>0</v>
      </c>
      <c r="AA54" s="4048" t="s">
        <v>455</v>
      </c>
    </row>
    <row r="55" spans="1:27" ht="62.25" customHeight="1">
      <c r="A55" s="1301" t="s">
        <v>456</v>
      </c>
      <c r="B55" s="2583" t="s">
        <v>457</v>
      </c>
      <c r="C55" s="2584" t="s">
        <v>407</v>
      </c>
      <c r="D55" s="2585">
        <v>1525200</v>
      </c>
      <c r="E55" s="2649">
        <f>D55/100000</f>
        <v>15.252000000000001</v>
      </c>
      <c r="F55" s="2615">
        <f>VLOOKUP($A$1,'[3]RCH-1_Maternal Health'!$B$6:$AH$63,19,0)</f>
        <v>0</v>
      </c>
      <c r="G55" s="2650">
        <f>E55*F55</f>
        <v>0</v>
      </c>
      <c r="H55" s="1339"/>
      <c r="I55" s="1339"/>
      <c r="J55" s="1339"/>
      <c r="K55" s="1339"/>
      <c r="L55" s="1339"/>
      <c r="M55" s="1339"/>
      <c r="N55" s="1339"/>
      <c r="O55" s="1339"/>
      <c r="P55" s="1339"/>
      <c r="Q55" s="1339"/>
      <c r="R55" s="1339"/>
      <c r="S55" s="1339"/>
      <c r="T55" s="1339"/>
      <c r="U55" s="1339"/>
      <c r="V55" s="2651">
        <f>G55</f>
        <v>0</v>
      </c>
      <c r="W55" s="1339"/>
      <c r="X55" s="1339"/>
      <c r="Y55" s="1339"/>
      <c r="Z55" s="1231">
        <f>X55+V55+T55+R55+N55+L55+H55</f>
        <v>0</v>
      </c>
      <c r="AA55" s="4048"/>
    </row>
    <row r="56" spans="1:27" ht="87" customHeight="1">
      <c r="A56" s="1301" t="s">
        <v>458</v>
      </c>
      <c r="B56" s="2583" t="s">
        <v>459</v>
      </c>
      <c r="C56" s="2584" t="s">
        <v>407</v>
      </c>
      <c r="D56" s="2585">
        <v>72000</v>
      </c>
      <c r="E56" s="2649">
        <f>D56/100000</f>
        <v>0.72</v>
      </c>
      <c r="F56" s="2615">
        <f>VLOOKUP($A$1,'[3]RCH-1_Maternal Health'!$B$6:$AH$63,20,0)</f>
        <v>0</v>
      </c>
      <c r="G56" s="2650">
        <f>E56*F56</f>
        <v>0</v>
      </c>
      <c r="H56" s="1339"/>
      <c r="I56" s="1339"/>
      <c r="J56" s="1339"/>
      <c r="K56" s="1339"/>
      <c r="L56" s="1339"/>
      <c r="M56" s="1339"/>
      <c r="N56" s="1339"/>
      <c r="O56" s="1339"/>
      <c r="P56" s="1339"/>
      <c r="Q56" s="1339"/>
      <c r="R56" s="1339"/>
      <c r="S56" s="1339"/>
      <c r="T56" s="1339"/>
      <c r="U56" s="1339"/>
      <c r="V56" s="2651">
        <f>G56</f>
        <v>0</v>
      </c>
      <c r="W56" s="1339"/>
      <c r="X56" s="1339"/>
      <c r="Y56" s="1339"/>
      <c r="Z56" s="1231">
        <f>X56+V56+T56+R56+N56+L56+H56</f>
        <v>0</v>
      </c>
      <c r="AA56" s="4048"/>
    </row>
    <row r="57" spans="1:27" ht="180">
      <c r="A57" s="1301">
        <v>7.5</v>
      </c>
      <c r="B57" s="2583" t="s">
        <v>460</v>
      </c>
      <c r="C57" s="2584" t="s">
        <v>461</v>
      </c>
      <c r="D57" s="2585">
        <v>2000</v>
      </c>
      <c r="E57" s="2649">
        <f>D57/100000</f>
        <v>0.02</v>
      </c>
      <c r="F57" s="2615">
        <f>VLOOKUP($A$1,'[3]RCH-1_Maternal Health'!$B$6:$AH$63,21,0)</f>
        <v>26</v>
      </c>
      <c r="G57" s="2650">
        <f>E57*F57</f>
        <v>0.52</v>
      </c>
      <c r="H57" s="1339"/>
      <c r="I57" s="1339"/>
      <c r="J57" s="1339"/>
      <c r="K57" s="1339"/>
      <c r="L57" s="1339"/>
      <c r="M57" s="1339"/>
      <c r="N57" s="1339"/>
      <c r="O57" s="1339"/>
      <c r="P57" s="1339"/>
      <c r="Q57" s="1339"/>
      <c r="R57" s="1339"/>
      <c r="S57" s="1339"/>
      <c r="T57" s="1339"/>
      <c r="U57" s="1339"/>
      <c r="V57" s="2651">
        <f>G57</f>
        <v>0.52</v>
      </c>
      <c r="W57" s="1339"/>
      <c r="X57" s="1339"/>
      <c r="Y57" s="1339"/>
      <c r="Z57" s="1231">
        <f>X57+V57+T57+R57+N57+L57+H57</f>
        <v>0.52</v>
      </c>
      <c r="AA57" s="2652" t="s">
        <v>6510</v>
      </c>
    </row>
    <row r="58" spans="1:27" s="13" customFormat="1" ht="23.25" customHeight="1">
      <c r="A58" s="488">
        <v>8</v>
      </c>
      <c r="B58" s="489" t="s">
        <v>13</v>
      </c>
      <c r="C58" s="490"/>
      <c r="D58" s="2571"/>
      <c r="E58" s="489"/>
      <c r="F58" s="2572"/>
      <c r="G58" s="491">
        <f>G59+G60</f>
        <v>0</v>
      </c>
      <c r="H58" s="2653">
        <f>H59+H60</f>
        <v>0</v>
      </c>
      <c r="I58" s="2653"/>
      <c r="J58" s="2653"/>
      <c r="K58" s="2653"/>
      <c r="L58" s="2653">
        <f>L59+L60</f>
        <v>0</v>
      </c>
      <c r="M58" s="2653"/>
      <c r="N58" s="2653">
        <f>N59+N60</f>
        <v>0</v>
      </c>
      <c r="O58" s="2653"/>
      <c r="P58" s="2653"/>
      <c r="Q58" s="2653"/>
      <c r="R58" s="2653">
        <f>R59+R60</f>
        <v>0</v>
      </c>
      <c r="S58" s="2653"/>
      <c r="T58" s="2653">
        <f>T59+T60</f>
        <v>0</v>
      </c>
      <c r="U58" s="2653"/>
      <c r="V58" s="2653">
        <f>V59+V60</f>
        <v>0</v>
      </c>
      <c r="W58" s="2653"/>
      <c r="X58" s="2653">
        <f>X59+X60</f>
        <v>0</v>
      </c>
      <c r="Y58" s="2653"/>
      <c r="Z58" s="2653">
        <f>Z59+Z60</f>
        <v>0</v>
      </c>
      <c r="AA58" s="490"/>
    </row>
    <row r="59" spans="1:27" ht="69" customHeight="1">
      <c r="A59" s="1301">
        <v>8.1</v>
      </c>
      <c r="B59" s="1262" t="s">
        <v>462</v>
      </c>
      <c r="C59" s="2574"/>
      <c r="D59" s="2575"/>
      <c r="E59" s="1262"/>
      <c r="F59" s="1302"/>
      <c r="G59" s="2576">
        <v>0</v>
      </c>
      <c r="H59" s="1339"/>
      <c r="I59" s="1339"/>
      <c r="J59" s="1339"/>
      <c r="K59" s="1339"/>
      <c r="L59" s="1339"/>
      <c r="M59" s="1339"/>
      <c r="N59" s="1339"/>
      <c r="O59" s="1339"/>
      <c r="P59" s="1339"/>
      <c r="Q59" s="1339"/>
      <c r="R59" s="1339"/>
      <c r="S59" s="1339"/>
      <c r="T59" s="1339"/>
      <c r="U59" s="1339"/>
      <c r="V59" s="1339"/>
      <c r="W59" s="1339"/>
      <c r="X59" s="1339"/>
      <c r="Y59" s="1339"/>
      <c r="Z59" s="1339">
        <f>X59+V59+T59+R59+N59+L59+H59</f>
        <v>0</v>
      </c>
      <c r="AA59" s="1339" t="s">
        <v>6511</v>
      </c>
    </row>
    <row r="60" spans="1:27" ht="128.25" customHeight="1">
      <c r="A60" s="1301">
        <v>8.1999999999999993</v>
      </c>
      <c r="B60" s="2573" t="s">
        <v>463</v>
      </c>
      <c r="C60" s="2628"/>
      <c r="D60" s="2579"/>
      <c r="E60" s="2613"/>
      <c r="F60" s="711"/>
      <c r="G60" s="2654">
        <v>0</v>
      </c>
      <c r="H60" s="2655"/>
      <c r="I60" s="2655"/>
      <c r="J60" s="2655"/>
      <c r="K60" s="2655"/>
      <c r="L60" s="2655"/>
      <c r="M60" s="2655"/>
      <c r="N60" s="2655"/>
      <c r="O60" s="2655"/>
      <c r="P60" s="2655"/>
      <c r="Q60" s="2655"/>
      <c r="R60" s="2655"/>
      <c r="S60" s="2655"/>
      <c r="T60" s="2655"/>
      <c r="U60" s="2655"/>
      <c r="V60" s="2655"/>
      <c r="W60" s="2655"/>
      <c r="X60" s="2655"/>
      <c r="Y60" s="1339"/>
      <c r="Z60" s="1339">
        <f>X60+V60+T60+R60+N60+L60+H60</f>
        <v>0</v>
      </c>
      <c r="AA60" s="2590" t="s">
        <v>6512</v>
      </c>
    </row>
    <row r="61" spans="1:27" s="13" customFormat="1" ht="23.25" customHeight="1">
      <c r="A61" s="488">
        <v>9</v>
      </c>
      <c r="B61" s="489" t="s">
        <v>14</v>
      </c>
      <c r="C61" s="490"/>
      <c r="D61" s="2571"/>
      <c r="E61" s="489"/>
      <c r="F61" s="2572"/>
      <c r="G61" s="491">
        <f>G62+G63+G69</f>
        <v>1.012</v>
      </c>
      <c r="H61" s="491">
        <f t="shared" ref="H61:X61" si="15">H62+H63+H69</f>
        <v>0</v>
      </c>
      <c r="I61" s="491"/>
      <c r="J61" s="491">
        <f t="shared" si="15"/>
        <v>0</v>
      </c>
      <c r="K61" s="491">
        <f t="shared" si="15"/>
        <v>0</v>
      </c>
      <c r="L61" s="491">
        <f t="shared" si="15"/>
        <v>0</v>
      </c>
      <c r="M61" s="491"/>
      <c r="N61" s="491">
        <f t="shared" si="15"/>
        <v>0</v>
      </c>
      <c r="O61" s="491"/>
      <c r="P61" s="491">
        <f t="shared" si="15"/>
        <v>0</v>
      </c>
      <c r="Q61" s="491">
        <f t="shared" si="15"/>
        <v>0</v>
      </c>
      <c r="R61" s="491">
        <f t="shared" si="15"/>
        <v>0</v>
      </c>
      <c r="S61" s="491"/>
      <c r="T61" s="491">
        <f t="shared" si="15"/>
        <v>0</v>
      </c>
      <c r="U61" s="491"/>
      <c r="V61" s="491">
        <f t="shared" si="15"/>
        <v>0.60000000000000009</v>
      </c>
      <c r="W61" s="491"/>
      <c r="X61" s="491">
        <f t="shared" si="15"/>
        <v>0.41199999999999992</v>
      </c>
      <c r="Y61" s="491"/>
      <c r="Z61" s="491">
        <f t="shared" ref="Z61:Z67" si="16">X61+V61+T61+R61+N61+L61+H61</f>
        <v>1.012</v>
      </c>
      <c r="AA61" s="490"/>
    </row>
    <row r="62" spans="1:27" ht="42" customHeight="1">
      <c r="A62" s="1301">
        <v>9.1</v>
      </c>
      <c r="B62" s="2583" t="s">
        <v>464</v>
      </c>
      <c r="C62" s="2628"/>
      <c r="D62" s="2579"/>
      <c r="E62" s="2613">
        <f t="shared" ref="E62:E67" si="17">D62/100000</f>
        <v>0</v>
      </c>
      <c r="F62" s="711"/>
      <c r="G62" s="2631">
        <f>E62*F62</f>
        <v>0</v>
      </c>
      <c r="H62" s="1339"/>
      <c r="I62" s="1339"/>
      <c r="J62" s="1339"/>
      <c r="K62" s="1339"/>
      <c r="L62" s="1339"/>
      <c r="M62" s="1339"/>
      <c r="N62" s="1339"/>
      <c r="O62" s="1339"/>
      <c r="P62" s="1339"/>
      <c r="Q62" s="1339"/>
      <c r="R62" s="1339"/>
      <c r="S62" s="1339"/>
      <c r="T62" s="1339"/>
      <c r="U62" s="1339"/>
      <c r="V62" s="1339"/>
      <c r="W62" s="1339"/>
      <c r="X62" s="1339"/>
      <c r="Y62" s="1339"/>
      <c r="Z62" s="1339"/>
      <c r="AA62" s="573" t="s">
        <v>6513</v>
      </c>
    </row>
    <row r="63" spans="1:27" ht="30">
      <c r="A63" s="1301">
        <v>9.1999999999999993</v>
      </c>
      <c r="B63" s="1262" t="s">
        <v>465</v>
      </c>
      <c r="C63" s="2640" t="s">
        <v>407</v>
      </c>
      <c r="D63" s="2579"/>
      <c r="E63" s="1666">
        <f t="shared" si="17"/>
        <v>0</v>
      </c>
      <c r="F63" s="711"/>
      <c r="G63" s="2602">
        <f>SUM(G64:G68)</f>
        <v>1.012</v>
      </c>
      <c r="H63" s="2603">
        <f t="shared" ref="H63:X63" si="18">SUM(H64:H68)</f>
        <v>0</v>
      </c>
      <c r="I63" s="2603"/>
      <c r="J63" s="2603">
        <f t="shared" si="18"/>
        <v>0</v>
      </c>
      <c r="K63" s="2603">
        <f t="shared" si="18"/>
        <v>0</v>
      </c>
      <c r="L63" s="2603">
        <f t="shared" si="18"/>
        <v>0</v>
      </c>
      <c r="M63" s="2603"/>
      <c r="N63" s="2603">
        <f t="shared" si="18"/>
        <v>0</v>
      </c>
      <c r="O63" s="2603"/>
      <c r="P63" s="2603">
        <f t="shared" si="18"/>
        <v>0</v>
      </c>
      <c r="Q63" s="2603">
        <f t="shared" si="18"/>
        <v>0</v>
      </c>
      <c r="R63" s="2603">
        <f t="shared" si="18"/>
        <v>0</v>
      </c>
      <c r="S63" s="2603"/>
      <c r="T63" s="2603">
        <f t="shared" si="18"/>
        <v>0</v>
      </c>
      <c r="U63" s="2603"/>
      <c r="V63" s="2603">
        <f t="shared" si="18"/>
        <v>0.60000000000000009</v>
      </c>
      <c r="W63" s="2603"/>
      <c r="X63" s="2603">
        <f t="shared" si="18"/>
        <v>0.41199999999999992</v>
      </c>
      <c r="Y63" s="2603"/>
      <c r="Z63" s="2609">
        <f t="shared" si="16"/>
        <v>1.012</v>
      </c>
      <c r="AA63" s="2656"/>
    </row>
    <row r="64" spans="1:27" ht="285" customHeight="1">
      <c r="A64" s="1301" t="s">
        <v>466</v>
      </c>
      <c r="B64" s="1368" t="s">
        <v>467</v>
      </c>
      <c r="C64" s="2640" t="s">
        <v>403</v>
      </c>
      <c r="D64" s="2641">
        <v>450</v>
      </c>
      <c r="E64" s="2657">
        <f t="shared" si="17"/>
        <v>4.4999999999999997E-3</v>
      </c>
      <c r="F64" s="2615">
        <f>VLOOKUP($A$1,'[3]RCH-1_Maternal Health'!$B$6:$AH$63,22,0)</f>
        <v>48</v>
      </c>
      <c r="G64" s="2658">
        <f>E64*F64</f>
        <v>0.21599999999999997</v>
      </c>
      <c r="H64" s="1339"/>
      <c r="I64" s="1339"/>
      <c r="J64" s="1339"/>
      <c r="K64" s="1339"/>
      <c r="L64" s="1339"/>
      <c r="M64" s="1339"/>
      <c r="N64" s="1339"/>
      <c r="O64" s="1339"/>
      <c r="P64" s="1339"/>
      <c r="Q64" s="1339"/>
      <c r="R64" s="1339"/>
      <c r="S64" s="1339"/>
      <c r="T64" s="1339"/>
      <c r="U64" s="1339"/>
      <c r="V64" s="1339"/>
      <c r="W64" s="1339"/>
      <c r="X64" s="2651">
        <f>G64</f>
        <v>0.21599999999999997</v>
      </c>
      <c r="Y64" s="1339"/>
      <c r="Z64" s="2610">
        <f t="shared" si="16"/>
        <v>0.21599999999999997</v>
      </c>
      <c r="AA64" s="2589" t="s">
        <v>6514</v>
      </c>
    </row>
    <row r="65" spans="1:27" s="13" customFormat="1" ht="174" customHeight="1">
      <c r="A65" s="1301" t="s">
        <v>468</v>
      </c>
      <c r="B65" s="1368" t="s">
        <v>469</v>
      </c>
      <c r="C65" s="2640" t="s">
        <v>407</v>
      </c>
      <c r="D65" s="2615">
        <f>VLOOKUP($A$1,'[3]RCH-1_Maternal Health'!$B$6:$AH$63,23,0)</f>
        <v>10000</v>
      </c>
      <c r="E65" s="2657">
        <f t="shared" si="17"/>
        <v>0.1</v>
      </c>
      <c r="F65" s="2615">
        <v>1</v>
      </c>
      <c r="G65" s="2658">
        <f>E65*F65</f>
        <v>0.1</v>
      </c>
      <c r="H65" s="1368"/>
      <c r="I65" s="1368"/>
      <c r="J65" s="1368"/>
      <c r="K65" s="1368"/>
      <c r="L65" s="1368"/>
      <c r="M65" s="1368"/>
      <c r="N65" s="1368"/>
      <c r="O65" s="1368"/>
      <c r="P65" s="1368"/>
      <c r="Q65" s="1368"/>
      <c r="R65" s="1368"/>
      <c r="S65" s="1368"/>
      <c r="T65" s="1368"/>
      <c r="U65" s="1368"/>
      <c r="V65" s="1368"/>
      <c r="W65" s="1368"/>
      <c r="X65" s="2651">
        <f>G65</f>
        <v>0.1</v>
      </c>
      <c r="Y65" s="1368"/>
      <c r="Z65" s="2659">
        <f t="shared" si="16"/>
        <v>0.1</v>
      </c>
      <c r="AA65" s="2589" t="s">
        <v>6515</v>
      </c>
    </row>
    <row r="66" spans="1:27" ht="192" customHeight="1">
      <c r="A66" s="1301" t="s">
        <v>470</v>
      </c>
      <c r="B66" s="1368" t="s">
        <v>471</v>
      </c>
      <c r="C66" s="2660" t="s">
        <v>472</v>
      </c>
      <c r="D66" s="2641">
        <v>400</v>
      </c>
      <c r="E66" s="2657">
        <f t="shared" si="17"/>
        <v>4.0000000000000001E-3</v>
      </c>
      <c r="F66" s="2615">
        <f>VLOOKUP($A$1,'[3]RCH-1_Maternal Health'!$B$6:$AH$63,24,0)</f>
        <v>24</v>
      </c>
      <c r="G66" s="2658">
        <f>E66*F66</f>
        <v>9.6000000000000002E-2</v>
      </c>
      <c r="H66" s="1339"/>
      <c r="I66" s="1339"/>
      <c r="J66" s="1339"/>
      <c r="K66" s="1339"/>
      <c r="L66" s="1339"/>
      <c r="M66" s="1339"/>
      <c r="N66" s="1339"/>
      <c r="O66" s="1339"/>
      <c r="P66" s="1339"/>
      <c r="Q66" s="1339"/>
      <c r="R66" s="1339"/>
      <c r="S66" s="1339"/>
      <c r="T66" s="1339"/>
      <c r="U66" s="1339"/>
      <c r="V66" s="1339"/>
      <c r="W66" s="1339"/>
      <c r="X66" s="2651">
        <f>G66</f>
        <v>9.6000000000000002E-2</v>
      </c>
      <c r="Y66" s="1339"/>
      <c r="Z66" s="2610">
        <f t="shared" si="16"/>
        <v>9.6000000000000002E-2</v>
      </c>
      <c r="AA66" s="2589" t="s">
        <v>6516</v>
      </c>
    </row>
    <row r="67" spans="1:27" ht="192.75" customHeight="1">
      <c r="A67" s="1301" t="s">
        <v>473</v>
      </c>
      <c r="B67" s="1265" t="s">
        <v>474</v>
      </c>
      <c r="C67" s="2640" t="s">
        <v>475</v>
      </c>
      <c r="D67" s="2641">
        <v>10000</v>
      </c>
      <c r="E67" s="2642">
        <f t="shared" si="17"/>
        <v>0.1</v>
      </c>
      <c r="F67" s="2615">
        <f>VLOOKUP($A$1,'[3]RCH-1_Maternal Health'!$B$6:$AH$63,25,0)</f>
        <v>6</v>
      </c>
      <c r="G67" s="2658">
        <f>E67*F67</f>
        <v>0.60000000000000009</v>
      </c>
      <c r="H67" s="1339"/>
      <c r="I67" s="1339"/>
      <c r="J67" s="1339"/>
      <c r="K67" s="1339"/>
      <c r="L67" s="1339"/>
      <c r="M67" s="1339"/>
      <c r="N67" s="1339"/>
      <c r="O67" s="1339"/>
      <c r="P67" s="1339"/>
      <c r="Q67" s="1339"/>
      <c r="R67" s="1339"/>
      <c r="S67" s="1339"/>
      <c r="T67" s="1339"/>
      <c r="U67" s="1339"/>
      <c r="V67" s="2651">
        <f>G67</f>
        <v>0.60000000000000009</v>
      </c>
      <c r="W67" s="1339"/>
      <c r="X67" s="1339"/>
      <c r="Y67" s="1339"/>
      <c r="Z67" s="2610">
        <f t="shared" si="16"/>
        <v>0.60000000000000009</v>
      </c>
      <c r="AA67" s="2589" t="s">
        <v>6517</v>
      </c>
    </row>
    <row r="68" spans="1:27" ht="30">
      <c r="A68" s="2588" t="s">
        <v>476</v>
      </c>
      <c r="B68" s="2589" t="s">
        <v>477</v>
      </c>
      <c r="C68" s="2640"/>
      <c r="D68" s="2641"/>
      <c r="E68" s="2642"/>
      <c r="F68" s="711"/>
      <c r="G68" s="2658"/>
      <c r="H68" s="1339"/>
      <c r="I68" s="1339"/>
      <c r="J68" s="1339"/>
      <c r="K68" s="1339"/>
      <c r="L68" s="1339"/>
      <c r="M68" s="1339"/>
      <c r="N68" s="1339"/>
      <c r="O68" s="1339"/>
      <c r="P68" s="1339"/>
      <c r="Q68" s="1339"/>
      <c r="R68" s="1339"/>
      <c r="S68" s="1339"/>
      <c r="T68" s="1339"/>
      <c r="U68" s="1339"/>
      <c r="V68" s="1339"/>
      <c r="W68" s="1339"/>
      <c r="X68" s="1339"/>
      <c r="Y68" s="1339"/>
      <c r="Z68" s="1339"/>
      <c r="AA68" s="2590" t="s">
        <v>6491</v>
      </c>
    </row>
    <row r="69" spans="1:27" ht="52.5" customHeight="1">
      <c r="A69" s="1301">
        <v>9.3000000000000007</v>
      </c>
      <c r="B69" s="2573" t="s">
        <v>478</v>
      </c>
      <c r="C69" s="2584"/>
      <c r="D69" s="2585"/>
      <c r="E69" s="498"/>
      <c r="F69" s="2661"/>
      <c r="G69" s="523"/>
      <c r="H69" s="1339"/>
      <c r="I69" s="1339"/>
      <c r="J69" s="1339"/>
      <c r="K69" s="1339"/>
      <c r="L69" s="1339"/>
      <c r="M69" s="1339"/>
      <c r="N69" s="1339"/>
      <c r="O69" s="1339"/>
      <c r="P69" s="1339"/>
      <c r="Q69" s="1339"/>
      <c r="R69" s="1339"/>
      <c r="S69" s="1339"/>
      <c r="T69" s="1339"/>
      <c r="U69" s="1339"/>
      <c r="V69" s="1339"/>
      <c r="W69" s="1339"/>
      <c r="X69" s="1339"/>
      <c r="Y69" s="1339"/>
      <c r="Z69" s="1339"/>
      <c r="AA69" s="2662" t="s">
        <v>479</v>
      </c>
    </row>
    <row r="70" spans="1:27" s="13" customFormat="1" ht="34.5" customHeight="1">
      <c r="A70" s="488">
        <v>10</v>
      </c>
      <c r="B70" s="489" t="s">
        <v>15</v>
      </c>
      <c r="C70" s="490"/>
      <c r="D70" s="2571"/>
      <c r="E70" s="489"/>
      <c r="F70" s="2572"/>
      <c r="G70" s="491">
        <f>SUM(G71:G75)</f>
        <v>0.3548</v>
      </c>
      <c r="H70" s="491">
        <f>SUM(H71:H75)</f>
        <v>0</v>
      </c>
      <c r="I70" s="491"/>
      <c r="J70" s="491">
        <f>SUM(J71:J75)</f>
        <v>0</v>
      </c>
      <c r="K70" s="491">
        <f>SUM(K71:K75)</f>
        <v>0</v>
      </c>
      <c r="L70" s="491">
        <f>SUM(L71:L75)</f>
        <v>0</v>
      </c>
      <c r="M70" s="491"/>
      <c r="N70" s="491">
        <f>SUM(N71:N75)</f>
        <v>0</v>
      </c>
      <c r="O70" s="491"/>
      <c r="P70" s="491">
        <f>SUM(P71:P75)</f>
        <v>0</v>
      </c>
      <c r="Q70" s="491">
        <f>SUM(Q71:Q75)</f>
        <v>0.3548</v>
      </c>
      <c r="R70" s="491">
        <f>SUM(R71:R75)</f>
        <v>0.3548</v>
      </c>
      <c r="S70" s="491"/>
      <c r="T70" s="491">
        <f>SUM(T71:T75)</f>
        <v>0</v>
      </c>
      <c r="U70" s="491"/>
      <c r="V70" s="491">
        <f>SUM(V71:V75)</f>
        <v>0</v>
      </c>
      <c r="W70" s="491"/>
      <c r="X70" s="491">
        <f>SUM(X71:X75)</f>
        <v>0</v>
      </c>
      <c r="Y70" s="491"/>
      <c r="Z70" s="491">
        <f>X70+V70+T70+R70+N70+L70+H70</f>
        <v>0.3548</v>
      </c>
      <c r="AA70" s="490" t="s">
        <v>480</v>
      </c>
    </row>
    <row r="71" spans="1:27" ht="85.5" customHeight="1">
      <c r="A71" s="1301">
        <v>10.1</v>
      </c>
      <c r="B71" s="2583" t="s">
        <v>481</v>
      </c>
      <c r="C71" s="1271" t="s">
        <v>482</v>
      </c>
      <c r="D71" s="2593">
        <v>3200</v>
      </c>
      <c r="E71" s="2613">
        <f>D71/100000</f>
        <v>3.2000000000000001E-2</v>
      </c>
      <c r="F71" s="2615">
        <f>VLOOKUP($A$1,'[3]RCH-1_Maternal Health'!$B$6:$AH$63,26,0)</f>
        <v>0</v>
      </c>
      <c r="G71" s="2623">
        <f>F71*E71</f>
        <v>0</v>
      </c>
      <c r="H71" s="1339"/>
      <c r="I71" s="1339"/>
      <c r="J71" s="1339"/>
      <c r="K71" s="1339"/>
      <c r="L71" s="1339"/>
      <c r="M71" s="1339"/>
      <c r="N71" s="2609">
        <f>G71</f>
        <v>0</v>
      </c>
      <c r="O71" s="1339"/>
      <c r="P71" s="1339"/>
      <c r="Q71" s="1339"/>
      <c r="R71" s="1339"/>
      <c r="S71" s="1339"/>
      <c r="T71" s="1339"/>
      <c r="U71" s="1339"/>
      <c r="V71" s="1339"/>
      <c r="W71" s="1339"/>
      <c r="X71" s="1339"/>
      <c r="Y71" s="1339"/>
      <c r="Z71" s="2610">
        <f>X71+V71+T71+R71+N71+L71+H71</f>
        <v>0</v>
      </c>
      <c r="AA71" s="702" t="s">
        <v>6518</v>
      </c>
    </row>
    <row r="72" spans="1:27" ht="150">
      <c r="A72" s="1301">
        <v>10.199999999999999</v>
      </c>
      <c r="B72" s="2583" t="s">
        <v>483</v>
      </c>
      <c r="C72" s="2618" t="s">
        <v>484</v>
      </c>
      <c r="D72" s="2619">
        <v>40</v>
      </c>
      <c r="E72" s="2613">
        <f>D72/100000</f>
        <v>4.0000000000000002E-4</v>
      </c>
      <c r="F72" s="2615">
        <f>VLOOKUP($A$1,'[3]RCH-1_Maternal Health'!$B$6:$AH$63,27,0)</f>
        <v>887</v>
      </c>
      <c r="G72" s="2623">
        <f>F72*E72</f>
        <v>0.3548</v>
      </c>
      <c r="H72" s="1339"/>
      <c r="I72" s="1339"/>
      <c r="J72" s="1339"/>
      <c r="K72" s="1339"/>
      <c r="L72" s="1339"/>
      <c r="M72" s="1339"/>
      <c r="N72" s="1339"/>
      <c r="O72" s="1339"/>
      <c r="P72" s="1339"/>
      <c r="Q72" s="2609">
        <f>G72</f>
        <v>0.3548</v>
      </c>
      <c r="R72" s="2609">
        <f>P72+Q72</f>
        <v>0.3548</v>
      </c>
      <c r="S72" s="1339"/>
      <c r="T72" s="1339"/>
      <c r="U72" s="1339"/>
      <c r="V72" s="1339"/>
      <c r="W72" s="1339"/>
      <c r="X72" s="1339"/>
      <c r="Y72" s="1339"/>
      <c r="Z72" s="2610">
        <f>X72+V72+T72+R72+N72+L72+H72</f>
        <v>0.3548</v>
      </c>
      <c r="AA72" s="702" t="s">
        <v>6519</v>
      </c>
    </row>
    <row r="73" spans="1:27" s="66" customFormat="1">
      <c r="A73" s="1301">
        <v>10.3</v>
      </c>
      <c r="B73" s="2573" t="s">
        <v>485</v>
      </c>
      <c r="C73" s="2663"/>
      <c r="D73" s="2664"/>
      <c r="E73" s="2576"/>
      <c r="F73" s="2665"/>
      <c r="G73" s="1112"/>
      <c r="H73" s="2634"/>
      <c r="I73" s="2634"/>
      <c r="J73" s="2634"/>
      <c r="K73" s="2634"/>
      <c r="L73" s="2634"/>
      <c r="M73" s="2634"/>
      <c r="N73" s="2634"/>
      <c r="O73" s="2634"/>
      <c r="P73" s="2634"/>
      <c r="Q73" s="2634"/>
      <c r="R73" s="2634"/>
      <c r="S73" s="2634"/>
      <c r="T73" s="2634"/>
      <c r="U73" s="2634"/>
      <c r="V73" s="2634"/>
      <c r="W73" s="2634"/>
      <c r="X73" s="2634"/>
      <c r="Y73" s="2634"/>
      <c r="Z73" s="2634"/>
      <c r="AA73" s="2590" t="s">
        <v>6509</v>
      </c>
    </row>
    <row r="74" spans="1:27" ht="30">
      <c r="A74" s="2588">
        <v>10.4</v>
      </c>
      <c r="B74" s="2589" t="s">
        <v>486</v>
      </c>
      <c r="C74" s="2666"/>
      <c r="D74" s="2667"/>
      <c r="E74" s="2642"/>
      <c r="F74" s="711"/>
      <c r="G74" s="2650"/>
      <c r="H74" s="1339"/>
      <c r="I74" s="1339"/>
      <c r="J74" s="1339"/>
      <c r="K74" s="1339"/>
      <c r="L74" s="1339"/>
      <c r="M74" s="1339"/>
      <c r="N74" s="1339"/>
      <c r="O74" s="1339"/>
      <c r="P74" s="1339"/>
      <c r="Q74" s="1339"/>
      <c r="R74" s="1339"/>
      <c r="S74" s="1339"/>
      <c r="T74" s="1339"/>
      <c r="U74" s="1339"/>
      <c r="V74" s="1339"/>
      <c r="W74" s="1339"/>
      <c r="X74" s="1339"/>
      <c r="Y74" s="1339"/>
      <c r="Z74" s="1339"/>
      <c r="AA74" s="2590" t="s">
        <v>6491</v>
      </c>
    </row>
    <row r="75" spans="1:27" ht="30">
      <c r="A75" s="1301">
        <v>10.5</v>
      </c>
      <c r="B75" s="2573" t="s">
        <v>487</v>
      </c>
      <c r="C75" s="2584"/>
      <c r="D75" s="2585"/>
      <c r="E75" s="498">
        <f>D75/100000</f>
        <v>0</v>
      </c>
      <c r="F75" s="2661"/>
      <c r="G75" s="2586">
        <f>E75*F75</f>
        <v>0</v>
      </c>
      <c r="H75" s="1339"/>
      <c r="I75" s="1339"/>
      <c r="J75" s="1339"/>
      <c r="K75" s="1339"/>
      <c r="L75" s="1339"/>
      <c r="M75" s="1339"/>
      <c r="N75" s="1339"/>
      <c r="O75" s="1339"/>
      <c r="P75" s="1339"/>
      <c r="Q75" s="1339"/>
      <c r="R75" s="1339"/>
      <c r="S75" s="1339"/>
      <c r="T75" s="1339"/>
      <c r="U75" s="1339"/>
      <c r="V75" s="1339"/>
      <c r="W75" s="1339"/>
      <c r="X75" s="1339"/>
      <c r="Y75" s="1339"/>
      <c r="Z75" s="1339"/>
      <c r="AA75" s="2596" t="s">
        <v>488</v>
      </c>
    </row>
    <row r="76" spans="1:27" s="13" customFormat="1">
      <c r="A76" s="488">
        <v>11</v>
      </c>
      <c r="B76" s="489" t="s">
        <v>317</v>
      </c>
      <c r="C76" s="490"/>
      <c r="D76" s="2571"/>
      <c r="E76" s="489"/>
      <c r="F76" s="2572"/>
      <c r="G76" s="491"/>
      <c r="H76" s="491"/>
      <c r="I76" s="491"/>
      <c r="J76" s="491"/>
      <c r="K76" s="491"/>
      <c r="L76" s="491"/>
      <c r="M76" s="491"/>
      <c r="N76" s="491"/>
      <c r="O76" s="491"/>
      <c r="P76" s="491"/>
      <c r="Q76" s="491"/>
      <c r="R76" s="491"/>
      <c r="S76" s="491"/>
      <c r="T76" s="491"/>
      <c r="U76" s="491"/>
      <c r="V76" s="491"/>
      <c r="W76" s="491"/>
      <c r="X76" s="491"/>
      <c r="Y76" s="491"/>
      <c r="Z76" s="491"/>
      <c r="AA76" s="490"/>
    </row>
    <row r="77" spans="1:27" s="13" customFormat="1" ht="18.75" customHeight="1">
      <c r="A77" s="488">
        <v>12</v>
      </c>
      <c r="B77" s="489" t="s">
        <v>16</v>
      </c>
      <c r="C77" s="490"/>
      <c r="D77" s="2571"/>
      <c r="E77" s="489"/>
      <c r="F77" s="2572"/>
      <c r="G77" s="491">
        <f>SUM(G78:G79)</f>
        <v>0</v>
      </c>
      <c r="H77" s="491"/>
      <c r="I77" s="491"/>
      <c r="J77" s="491"/>
      <c r="K77" s="491"/>
      <c r="L77" s="491"/>
      <c r="M77" s="491"/>
      <c r="N77" s="491"/>
      <c r="O77" s="491"/>
      <c r="P77" s="491"/>
      <c r="Q77" s="491"/>
      <c r="R77" s="491"/>
      <c r="S77" s="491"/>
      <c r="T77" s="491"/>
      <c r="U77" s="491"/>
      <c r="V77" s="491"/>
      <c r="W77" s="491"/>
      <c r="X77" s="491"/>
      <c r="Y77" s="491"/>
      <c r="Z77" s="491"/>
      <c r="AA77" s="490"/>
    </row>
    <row r="78" spans="1:27" s="66" customFormat="1">
      <c r="A78" s="1301">
        <v>12.1</v>
      </c>
      <c r="B78" s="2573" t="s">
        <v>490</v>
      </c>
      <c r="C78" s="1249"/>
      <c r="D78" s="2668"/>
      <c r="E78" s="2576"/>
      <c r="F78" s="1248"/>
      <c r="G78" s="2669"/>
      <c r="H78" s="2634"/>
      <c r="I78" s="2634"/>
      <c r="J78" s="2634"/>
      <c r="K78" s="2634"/>
      <c r="L78" s="2634"/>
      <c r="M78" s="2634"/>
      <c r="N78" s="2634"/>
      <c r="O78" s="2634"/>
      <c r="P78" s="2634"/>
      <c r="Q78" s="2634"/>
      <c r="R78" s="2634"/>
      <c r="S78" s="2634"/>
      <c r="T78" s="2634"/>
      <c r="U78" s="2634"/>
      <c r="V78" s="2634"/>
      <c r="W78" s="2634"/>
      <c r="X78" s="2634"/>
      <c r="Y78" s="2634"/>
      <c r="Z78" s="2634"/>
      <c r="AA78" s="2590" t="s">
        <v>6509</v>
      </c>
    </row>
    <row r="79" spans="1:27" ht="30">
      <c r="A79" s="1354">
        <v>12.2</v>
      </c>
      <c r="B79" s="2583" t="s">
        <v>491</v>
      </c>
      <c r="C79" s="1271"/>
      <c r="D79" s="2637"/>
      <c r="E79" s="2670"/>
      <c r="F79" s="2638"/>
      <c r="G79" s="2671"/>
      <c r="H79" s="1339"/>
      <c r="I79" s="1339"/>
      <c r="J79" s="1339"/>
      <c r="K79" s="1339"/>
      <c r="L79" s="1339"/>
      <c r="M79" s="1339"/>
      <c r="N79" s="1339"/>
      <c r="O79" s="1339"/>
      <c r="P79" s="1339"/>
      <c r="Q79" s="1339"/>
      <c r="R79" s="1339"/>
      <c r="S79" s="1339"/>
      <c r="T79" s="1339"/>
      <c r="U79" s="1339"/>
      <c r="V79" s="1339"/>
      <c r="W79" s="1339"/>
      <c r="X79" s="1339"/>
      <c r="Y79" s="1339"/>
      <c r="Z79" s="1339"/>
      <c r="AA79" s="2590" t="s">
        <v>6509</v>
      </c>
    </row>
    <row r="80" spans="1:27" s="13" customFormat="1" ht="23.25" customHeight="1">
      <c r="A80" s="488">
        <v>13</v>
      </c>
      <c r="B80" s="489" t="s">
        <v>17</v>
      </c>
      <c r="C80" s="490"/>
      <c r="D80" s="2571"/>
      <c r="E80" s="489"/>
      <c r="F80" s="2572"/>
      <c r="G80" s="491">
        <f>SUM(G81:G82)</f>
        <v>0</v>
      </c>
      <c r="H80" s="491"/>
      <c r="I80" s="491"/>
      <c r="J80" s="491"/>
      <c r="K80" s="491"/>
      <c r="L80" s="491"/>
      <c r="M80" s="491"/>
      <c r="N80" s="491"/>
      <c r="O80" s="491"/>
      <c r="P80" s="491"/>
      <c r="Q80" s="491"/>
      <c r="R80" s="491"/>
      <c r="S80" s="491"/>
      <c r="T80" s="491"/>
      <c r="U80" s="491"/>
      <c r="V80" s="491"/>
      <c r="W80" s="491"/>
      <c r="X80" s="491"/>
      <c r="Y80" s="491"/>
      <c r="Z80" s="491"/>
      <c r="AA80" s="490"/>
    </row>
    <row r="81" spans="1:27" ht="105">
      <c r="A81" s="1301">
        <v>13.1</v>
      </c>
      <c r="B81" s="2583" t="s">
        <v>6520</v>
      </c>
      <c r="C81" s="2618"/>
      <c r="D81" s="2627"/>
      <c r="E81" s="2613"/>
      <c r="F81" s="711"/>
      <c r="G81" s="2623"/>
      <c r="H81" s="1339"/>
      <c r="I81" s="1339"/>
      <c r="J81" s="1339"/>
      <c r="K81" s="1339"/>
      <c r="L81" s="1339"/>
      <c r="M81" s="1339"/>
      <c r="N81" s="1339"/>
      <c r="O81" s="1339"/>
      <c r="P81" s="1339"/>
      <c r="Q81" s="1339"/>
      <c r="R81" s="1339"/>
      <c r="S81" s="1339"/>
      <c r="T81" s="1339"/>
      <c r="U81" s="1339"/>
      <c r="V81" s="1339"/>
      <c r="W81" s="1339"/>
      <c r="X81" s="1339"/>
      <c r="Y81" s="1339"/>
      <c r="Z81" s="1339"/>
      <c r="AA81" s="702" t="s">
        <v>492</v>
      </c>
    </row>
    <row r="82" spans="1:27" ht="75">
      <c r="A82" s="1301">
        <v>13.2</v>
      </c>
      <c r="B82" s="2583" t="s">
        <v>6521</v>
      </c>
      <c r="C82" s="2618"/>
      <c r="D82" s="2627"/>
      <c r="E82" s="2613"/>
      <c r="F82" s="711"/>
      <c r="G82" s="2623"/>
      <c r="H82" s="1339"/>
      <c r="I82" s="1339"/>
      <c r="J82" s="1339"/>
      <c r="K82" s="1339"/>
      <c r="L82" s="1339"/>
      <c r="M82" s="1339"/>
      <c r="N82" s="1339"/>
      <c r="O82" s="1339"/>
      <c r="P82" s="1339"/>
      <c r="Q82" s="1339"/>
      <c r="R82" s="1339"/>
      <c r="S82" s="1339"/>
      <c r="T82" s="1339"/>
      <c r="U82" s="1339"/>
      <c r="V82" s="1339"/>
      <c r="W82" s="1339"/>
      <c r="X82" s="1339"/>
      <c r="Y82" s="1339"/>
      <c r="Z82" s="1339"/>
      <c r="AA82" s="702" t="s">
        <v>493</v>
      </c>
    </row>
    <row r="83" spans="1:27" s="13" customFormat="1" ht="23.25" customHeight="1">
      <c r="A83" s="488">
        <v>14</v>
      </c>
      <c r="B83" s="489" t="s">
        <v>18</v>
      </c>
      <c r="C83" s="490"/>
      <c r="D83" s="2571"/>
      <c r="E83" s="489"/>
      <c r="F83" s="2572"/>
      <c r="G83" s="491">
        <f>SUM(G84:G97)</f>
        <v>3.141</v>
      </c>
      <c r="H83" s="491">
        <f t="shared" ref="H83:X83" si="19">SUM(H84:H97)</f>
        <v>0</v>
      </c>
      <c r="I83" s="491"/>
      <c r="J83" s="491">
        <f t="shared" si="19"/>
        <v>0</v>
      </c>
      <c r="K83" s="491">
        <f t="shared" si="19"/>
        <v>0</v>
      </c>
      <c r="L83" s="491">
        <f t="shared" si="19"/>
        <v>0</v>
      </c>
      <c r="M83" s="491"/>
      <c r="N83" s="491">
        <f t="shared" si="19"/>
        <v>1</v>
      </c>
      <c r="O83" s="491"/>
      <c r="P83" s="491">
        <f t="shared" si="19"/>
        <v>0</v>
      </c>
      <c r="Q83" s="491">
        <f t="shared" si="19"/>
        <v>0</v>
      </c>
      <c r="R83" s="491">
        <f t="shared" si="19"/>
        <v>0</v>
      </c>
      <c r="S83" s="491"/>
      <c r="T83" s="491">
        <f t="shared" si="19"/>
        <v>1.101</v>
      </c>
      <c r="U83" s="491"/>
      <c r="V83" s="491">
        <f t="shared" si="19"/>
        <v>1.04</v>
      </c>
      <c r="W83" s="491"/>
      <c r="X83" s="491">
        <f t="shared" si="19"/>
        <v>0</v>
      </c>
      <c r="Y83" s="491"/>
      <c r="Z83" s="491">
        <f>X83+V83+T83+R83+N83+L83+H83</f>
        <v>3.141</v>
      </c>
      <c r="AA83" s="490"/>
    </row>
    <row r="84" spans="1:27" s="66" customFormat="1">
      <c r="A84" s="1301">
        <v>14.1</v>
      </c>
      <c r="B84" s="2573" t="s">
        <v>494</v>
      </c>
      <c r="C84" s="1249"/>
      <c r="D84" s="2668"/>
      <c r="E84" s="2576"/>
      <c r="F84" s="1248"/>
      <c r="G84" s="2669"/>
      <c r="H84" s="2634"/>
      <c r="I84" s="2634"/>
      <c r="J84" s="2634"/>
      <c r="K84" s="2634"/>
      <c r="L84" s="2634"/>
      <c r="M84" s="2634"/>
      <c r="N84" s="2634"/>
      <c r="O84" s="2634"/>
      <c r="P84" s="2634"/>
      <c r="Q84" s="2634"/>
      <c r="R84" s="2634"/>
      <c r="S84" s="2634"/>
      <c r="T84" s="2634"/>
      <c r="U84" s="2634"/>
      <c r="V84" s="2634"/>
      <c r="W84" s="2634"/>
      <c r="X84" s="2634"/>
      <c r="Y84" s="2634"/>
      <c r="Z84" s="2634"/>
      <c r="AA84" s="2590" t="s">
        <v>6509</v>
      </c>
    </row>
    <row r="85" spans="1:27" s="66" customFormat="1">
      <c r="A85" s="1301">
        <v>14.2</v>
      </c>
      <c r="B85" s="2573" t="s">
        <v>495</v>
      </c>
      <c r="C85" s="2574"/>
      <c r="D85" s="2672"/>
      <c r="E85" s="2673"/>
      <c r="F85" s="2646"/>
      <c r="G85" s="2674"/>
      <c r="H85" s="2634"/>
      <c r="I85" s="2634"/>
      <c r="J85" s="2634"/>
      <c r="K85" s="2634"/>
      <c r="L85" s="2634"/>
      <c r="M85" s="2634"/>
      <c r="N85" s="2634"/>
      <c r="O85" s="2634"/>
      <c r="P85" s="2634"/>
      <c r="Q85" s="2634"/>
      <c r="R85" s="2634"/>
      <c r="S85" s="2634"/>
      <c r="T85" s="2634"/>
      <c r="U85" s="2634"/>
      <c r="V85" s="2634"/>
      <c r="W85" s="2634"/>
      <c r="X85" s="2634"/>
      <c r="Y85" s="2634"/>
      <c r="Z85" s="2634"/>
      <c r="AA85" s="2590" t="s">
        <v>6509</v>
      </c>
    </row>
    <row r="86" spans="1:27" s="66" customFormat="1">
      <c r="A86" s="1301">
        <v>14.3</v>
      </c>
      <c r="B86" s="2573" t="s">
        <v>496</v>
      </c>
      <c r="C86" s="2574"/>
      <c r="D86" s="2672"/>
      <c r="E86" s="2673"/>
      <c r="F86" s="2646"/>
      <c r="G86" s="2674"/>
      <c r="H86" s="2634"/>
      <c r="I86" s="2634"/>
      <c r="J86" s="2634"/>
      <c r="K86" s="2634"/>
      <c r="L86" s="2634"/>
      <c r="M86" s="2634"/>
      <c r="N86" s="2634"/>
      <c r="O86" s="2634"/>
      <c r="P86" s="2634"/>
      <c r="Q86" s="2634"/>
      <c r="R86" s="2634"/>
      <c r="S86" s="2634"/>
      <c r="T86" s="2634"/>
      <c r="U86" s="2634"/>
      <c r="V86" s="2634"/>
      <c r="W86" s="2634"/>
      <c r="X86" s="2634"/>
      <c r="Y86" s="2634"/>
      <c r="Z86" s="2634"/>
      <c r="AA86" s="2590" t="s">
        <v>6509</v>
      </c>
    </row>
    <row r="87" spans="1:27" ht="90">
      <c r="A87" s="1354" t="s">
        <v>497</v>
      </c>
      <c r="B87" s="1271" t="s">
        <v>498</v>
      </c>
      <c r="C87" s="2675" t="s">
        <v>444</v>
      </c>
      <c r="D87" s="2676">
        <v>2000</v>
      </c>
      <c r="E87" s="2613">
        <f>D87/100000</f>
        <v>0.02</v>
      </c>
      <c r="F87" s="2615">
        <f>VLOOKUP($A$1,'[3]RCH-1_Maternal Health'!$B$6:$AH$63,28,0)</f>
        <v>52</v>
      </c>
      <c r="G87" s="2631">
        <f>E87*F87</f>
        <v>1.04</v>
      </c>
      <c r="H87" s="1339"/>
      <c r="I87" s="1339"/>
      <c r="J87" s="1339"/>
      <c r="K87" s="1339"/>
      <c r="L87" s="1339"/>
      <c r="M87" s="1339"/>
      <c r="N87" s="1339"/>
      <c r="O87" s="1339"/>
      <c r="P87" s="1339"/>
      <c r="Q87" s="1339"/>
      <c r="R87" s="1339"/>
      <c r="S87" s="1339"/>
      <c r="T87" s="1339"/>
      <c r="U87" s="1339"/>
      <c r="V87" s="2609">
        <f>G87</f>
        <v>1.04</v>
      </c>
      <c r="W87" s="1339"/>
      <c r="X87" s="1339"/>
      <c r="Y87" s="1339"/>
      <c r="Z87" s="1231">
        <f>X87+V87+T87+R87+N87+L87+H87</f>
        <v>1.04</v>
      </c>
      <c r="AA87" s="1265" t="s">
        <v>6522</v>
      </c>
    </row>
    <row r="88" spans="1:27" ht="45">
      <c r="A88" s="2677">
        <v>14.4</v>
      </c>
      <c r="B88" s="2583" t="s">
        <v>499</v>
      </c>
      <c r="C88" s="2678"/>
      <c r="D88" s="2676"/>
      <c r="E88" s="2679"/>
      <c r="F88" s="1288"/>
      <c r="G88" s="2658"/>
      <c r="H88" s="1339"/>
      <c r="I88" s="1339"/>
      <c r="J88" s="1339"/>
      <c r="K88" s="1339"/>
      <c r="L88" s="1339"/>
      <c r="M88" s="1339"/>
      <c r="N88" s="1339"/>
      <c r="O88" s="1339"/>
      <c r="P88" s="1339"/>
      <c r="Q88" s="1339"/>
      <c r="R88" s="1339"/>
      <c r="S88" s="1339"/>
      <c r="T88" s="1339"/>
      <c r="U88" s="1339"/>
      <c r="V88" s="1339"/>
      <c r="W88" s="1339"/>
      <c r="X88" s="1339"/>
      <c r="Y88" s="1339"/>
      <c r="Z88" s="1231"/>
      <c r="AA88" s="2680" t="s">
        <v>500</v>
      </c>
    </row>
    <row r="89" spans="1:27" ht="135">
      <c r="A89" s="1354">
        <v>14.5</v>
      </c>
      <c r="B89" s="2583" t="s">
        <v>501</v>
      </c>
      <c r="C89" s="2678" t="s">
        <v>502</v>
      </c>
      <c r="D89" s="2676">
        <v>300</v>
      </c>
      <c r="E89" s="2679">
        <f>D89/100000</f>
        <v>3.0000000000000001E-3</v>
      </c>
      <c r="F89" s="2615">
        <f>VLOOKUP($A$1,'[3]RCH-1_Maternal Health'!$B$6:$AH$63,29,0)</f>
        <v>367</v>
      </c>
      <c r="G89" s="2658">
        <f>F89*E89</f>
        <v>1.101</v>
      </c>
      <c r="H89" s="1339"/>
      <c r="I89" s="1339"/>
      <c r="J89" s="1339"/>
      <c r="K89" s="1339"/>
      <c r="L89" s="1339"/>
      <c r="M89" s="1339"/>
      <c r="N89" s="1339"/>
      <c r="O89" s="1339"/>
      <c r="P89" s="1339"/>
      <c r="Q89" s="2651"/>
      <c r="R89" s="2581"/>
      <c r="S89" s="1339"/>
      <c r="T89" s="2651">
        <f>G89</f>
        <v>1.101</v>
      </c>
      <c r="U89" s="1339"/>
      <c r="V89" s="1339"/>
      <c r="W89" s="1339"/>
      <c r="X89" s="1339"/>
      <c r="Y89" s="1339"/>
      <c r="Z89" s="2610">
        <f>X89+V89+T89+R89+N89+L89+H89</f>
        <v>1.101</v>
      </c>
      <c r="AA89" s="702" t="s">
        <v>6523</v>
      </c>
    </row>
    <row r="90" spans="1:27" s="66" customFormat="1" ht="34.5" customHeight="1">
      <c r="A90" s="2681">
        <v>14.6</v>
      </c>
      <c r="B90" s="2573" t="s">
        <v>503</v>
      </c>
      <c r="C90" s="2682"/>
      <c r="D90" s="2683"/>
      <c r="E90" s="2684"/>
      <c r="F90" s="2685"/>
      <c r="G90" s="2686"/>
      <c r="H90" s="2634"/>
      <c r="I90" s="2634"/>
      <c r="J90" s="2634"/>
      <c r="K90" s="2634"/>
      <c r="L90" s="2634"/>
      <c r="M90" s="2634"/>
      <c r="N90" s="2634"/>
      <c r="O90" s="2634"/>
      <c r="P90" s="2634"/>
      <c r="Q90" s="2634"/>
      <c r="R90" s="2634"/>
      <c r="S90" s="2634"/>
      <c r="T90" s="2634"/>
      <c r="U90" s="2634"/>
      <c r="V90" s="2634"/>
      <c r="W90" s="2634"/>
      <c r="X90" s="2634"/>
      <c r="Y90" s="2634"/>
      <c r="Z90" s="2634"/>
      <c r="AA90" s="4049" t="s">
        <v>504</v>
      </c>
    </row>
    <row r="91" spans="1:27" ht="34.5" customHeight="1">
      <c r="A91" s="2687" t="s">
        <v>505</v>
      </c>
      <c r="B91" s="2583" t="s">
        <v>506</v>
      </c>
      <c r="C91" s="2678"/>
      <c r="D91" s="2676"/>
      <c r="E91" s="2679"/>
      <c r="F91" s="1288"/>
      <c r="G91" s="2658"/>
      <c r="H91" s="1339"/>
      <c r="I91" s="1339"/>
      <c r="J91" s="1339"/>
      <c r="K91" s="1339"/>
      <c r="L91" s="1339"/>
      <c r="M91" s="1339"/>
      <c r="N91" s="1339"/>
      <c r="O91" s="1339"/>
      <c r="P91" s="1339"/>
      <c r="Q91" s="1339"/>
      <c r="R91" s="1339"/>
      <c r="S91" s="1339"/>
      <c r="T91" s="1339"/>
      <c r="U91" s="1339"/>
      <c r="V91" s="1339"/>
      <c r="W91" s="1339"/>
      <c r="X91" s="1339"/>
      <c r="Y91" s="1339"/>
      <c r="Z91" s="1339"/>
      <c r="AA91" s="4049"/>
    </row>
    <row r="92" spans="1:27" ht="34.5" customHeight="1">
      <c r="A92" s="2687" t="s">
        <v>507</v>
      </c>
      <c r="B92" s="2583" t="s">
        <v>508</v>
      </c>
      <c r="C92" s="2678"/>
      <c r="D92" s="2676"/>
      <c r="E92" s="2679"/>
      <c r="F92" s="1288"/>
      <c r="G92" s="2658"/>
      <c r="H92" s="1339"/>
      <c r="I92" s="1339"/>
      <c r="J92" s="1339"/>
      <c r="K92" s="1339"/>
      <c r="L92" s="1339"/>
      <c r="M92" s="1339"/>
      <c r="N92" s="1339"/>
      <c r="O92" s="1339"/>
      <c r="P92" s="1339"/>
      <c r="Q92" s="1339"/>
      <c r="R92" s="1339"/>
      <c r="S92" s="1339"/>
      <c r="T92" s="1339"/>
      <c r="U92" s="1339"/>
      <c r="V92" s="1339"/>
      <c r="W92" s="1339"/>
      <c r="X92" s="1339"/>
      <c r="Y92" s="1339"/>
      <c r="Z92" s="1339"/>
      <c r="AA92" s="4049"/>
    </row>
    <row r="93" spans="1:27" ht="34.5" customHeight="1">
      <c r="A93" s="2687" t="s">
        <v>509</v>
      </c>
      <c r="B93" s="2583" t="s">
        <v>510</v>
      </c>
      <c r="C93" s="2678"/>
      <c r="D93" s="2676"/>
      <c r="E93" s="2679"/>
      <c r="F93" s="1288"/>
      <c r="G93" s="2658"/>
      <c r="H93" s="1339"/>
      <c r="I93" s="1339"/>
      <c r="J93" s="1339"/>
      <c r="K93" s="1339"/>
      <c r="L93" s="1339"/>
      <c r="M93" s="1339"/>
      <c r="N93" s="1339"/>
      <c r="O93" s="1339"/>
      <c r="P93" s="1339"/>
      <c r="Q93" s="1339"/>
      <c r="R93" s="1339"/>
      <c r="S93" s="1339"/>
      <c r="T93" s="1339"/>
      <c r="U93" s="1339"/>
      <c r="V93" s="1339"/>
      <c r="W93" s="1339"/>
      <c r="X93" s="1339"/>
      <c r="Y93" s="1339"/>
      <c r="Z93" s="1339"/>
      <c r="AA93" s="4049"/>
    </row>
    <row r="94" spans="1:27" s="66" customFormat="1" ht="30">
      <c r="A94" s="2681">
        <v>14.7</v>
      </c>
      <c r="B94" s="2573" t="s">
        <v>511</v>
      </c>
      <c r="C94" s="2643"/>
      <c r="D94" s="2644"/>
      <c r="E94" s="502"/>
      <c r="F94" s="2688"/>
      <c r="G94" s="523"/>
      <c r="H94" s="2634"/>
      <c r="I94" s="2634"/>
      <c r="J94" s="2634"/>
      <c r="K94" s="2634"/>
      <c r="L94" s="2634"/>
      <c r="M94" s="2634"/>
      <c r="N94" s="2634"/>
      <c r="O94" s="2634"/>
      <c r="P94" s="2634"/>
      <c r="Q94" s="2634"/>
      <c r="R94" s="2634"/>
      <c r="S94" s="2634"/>
      <c r="T94" s="2634"/>
      <c r="U94" s="2634"/>
      <c r="V94" s="2634"/>
      <c r="W94" s="2634"/>
      <c r="X94" s="2634"/>
      <c r="Y94" s="2634"/>
      <c r="Z94" s="2634"/>
      <c r="AA94" s="2596" t="s">
        <v>488</v>
      </c>
    </row>
    <row r="95" spans="1:27" s="66" customFormat="1" ht="30">
      <c r="A95" s="2681">
        <v>14.8</v>
      </c>
      <c r="B95" s="2573" t="s">
        <v>512</v>
      </c>
      <c r="C95" s="2643"/>
      <c r="D95" s="2644"/>
      <c r="E95" s="502"/>
      <c r="F95" s="2688"/>
      <c r="G95" s="523"/>
      <c r="H95" s="2634"/>
      <c r="I95" s="2634"/>
      <c r="J95" s="2634"/>
      <c r="K95" s="2634"/>
      <c r="L95" s="2634"/>
      <c r="M95" s="2634"/>
      <c r="N95" s="2634"/>
      <c r="O95" s="2634"/>
      <c r="P95" s="2634"/>
      <c r="Q95" s="2634"/>
      <c r="R95" s="2634"/>
      <c r="S95" s="2634"/>
      <c r="T95" s="2634"/>
      <c r="U95" s="2634"/>
      <c r="V95" s="2634"/>
      <c r="W95" s="2634"/>
      <c r="X95" s="2634"/>
      <c r="Y95" s="2634"/>
      <c r="Z95" s="2634"/>
      <c r="AA95" s="2596" t="s">
        <v>488</v>
      </c>
    </row>
    <row r="96" spans="1:27" ht="135">
      <c r="A96" s="1354">
        <v>14.9</v>
      </c>
      <c r="B96" s="2583" t="s">
        <v>513</v>
      </c>
      <c r="C96" s="2584"/>
      <c r="D96" s="2585"/>
      <c r="E96" s="498"/>
      <c r="F96" s="2661"/>
      <c r="G96" s="2586"/>
      <c r="H96" s="1339"/>
      <c r="I96" s="1339"/>
      <c r="J96" s="1339"/>
      <c r="K96" s="1339"/>
      <c r="L96" s="1339"/>
      <c r="M96" s="1339"/>
      <c r="N96" s="1339"/>
      <c r="O96" s="1339"/>
      <c r="P96" s="1339"/>
      <c r="Q96" s="1339"/>
      <c r="R96" s="1339"/>
      <c r="S96" s="1339"/>
      <c r="T96" s="1339"/>
      <c r="U96" s="1339"/>
      <c r="V96" s="1339"/>
      <c r="W96" s="1339"/>
      <c r="X96" s="1339"/>
      <c r="Y96" s="1339"/>
      <c r="Z96" s="1339"/>
      <c r="AA96" s="2652" t="s">
        <v>6524</v>
      </c>
    </row>
    <row r="97" spans="1:27" ht="285">
      <c r="A97" s="2687">
        <v>14.1</v>
      </c>
      <c r="B97" s="733" t="s">
        <v>514</v>
      </c>
      <c r="C97" s="1528" t="s">
        <v>482</v>
      </c>
      <c r="D97" s="2689">
        <v>100000</v>
      </c>
      <c r="E97" s="498">
        <f>D97/100000</f>
        <v>1</v>
      </c>
      <c r="F97" s="972">
        <f>VLOOKUP($A$1,'[3]RCH-1_Maternal Health'!$B$6:$AH$63,30,0)</f>
        <v>1</v>
      </c>
      <c r="G97" s="2586">
        <f>E97*F97</f>
        <v>1</v>
      </c>
      <c r="H97" s="1231"/>
      <c r="I97" s="1231"/>
      <c r="J97" s="1231"/>
      <c r="K97" s="1231"/>
      <c r="L97" s="1231"/>
      <c r="M97" s="1231"/>
      <c r="N97" s="2690">
        <f>G97</f>
        <v>1</v>
      </c>
      <c r="O97" s="1231"/>
      <c r="P97" s="1231"/>
      <c r="Q97" s="1231"/>
      <c r="R97" s="1231"/>
      <c r="S97" s="1231"/>
      <c r="T97" s="1231"/>
      <c r="U97" s="1231"/>
      <c r="V97" s="1231"/>
      <c r="W97" s="1231"/>
      <c r="X97" s="1231"/>
      <c r="Y97" s="1231"/>
      <c r="Z97" s="2610">
        <f t="shared" ref="Z97:Z110" si="20">X97+V97+T97+R97+N97+L97+H97</f>
        <v>1</v>
      </c>
      <c r="AA97" s="730" t="s">
        <v>6525</v>
      </c>
    </row>
    <row r="98" spans="1:27" s="13" customFormat="1" ht="75">
      <c r="A98" s="488">
        <v>15</v>
      </c>
      <c r="B98" s="489" t="s">
        <v>19</v>
      </c>
      <c r="C98" s="490"/>
      <c r="D98" s="2571"/>
      <c r="E98" s="489"/>
      <c r="F98" s="2572"/>
      <c r="G98" s="491">
        <f>G99+G100+G109+G101+G106</f>
        <v>0</v>
      </c>
      <c r="H98" s="491">
        <f t="shared" ref="H98:X98" si="21">H99+H100+H109+H101+H106</f>
        <v>0</v>
      </c>
      <c r="I98" s="491"/>
      <c r="J98" s="491">
        <f t="shared" si="21"/>
        <v>0</v>
      </c>
      <c r="K98" s="491">
        <f t="shared" si="21"/>
        <v>0</v>
      </c>
      <c r="L98" s="491">
        <f t="shared" si="21"/>
        <v>0</v>
      </c>
      <c r="M98" s="491"/>
      <c r="N98" s="491">
        <f t="shared" si="21"/>
        <v>0</v>
      </c>
      <c r="O98" s="491"/>
      <c r="P98" s="491">
        <f t="shared" si="21"/>
        <v>0</v>
      </c>
      <c r="Q98" s="491">
        <f t="shared" si="21"/>
        <v>0</v>
      </c>
      <c r="R98" s="491">
        <f t="shared" si="21"/>
        <v>0</v>
      </c>
      <c r="S98" s="491"/>
      <c r="T98" s="491">
        <f t="shared" si="21"/>
        <v>0</v>
      </c>
      <c r="U98" s="491"/>
      <c r="V98" s="491">
        <f t="shared" si="21"/>
        <v>0</v>
      </c>
      <c r="W98" s="491"/>
      <c r="X98" s="491">
        <f t="shared" si="21"/>
        <v>0</v>
      </c>
      <c r="Y98" s="491"/>
      <c r="Z98" s="491">
        <f t="shared" si="20"/>
        <v>0</v>
      </c>
      <c r="AA98" s="490" t="s">
        <v>6526</v>
      </c>
    </row>
    <row r="99" spans="1:27" ht="30">
      <c r="A99" s="1354">
        <v>15.1</v>
      </c>
      <c r="B99" s="1368" t="s">
        <v>515</v>
      </c>
      <c r="C99" s="2597"/>
      <c r="D99" s="2593"/>
      <c r="E99" s="2613"/>
      <c r="F99" s="2691"/>
      <c r="G99" s="2613"/>
      <c r="H99" s="1339"/>
      <c r="I99" s="1339"/>
      <c r="J99" s="1339"/>
      <c r="K99" s="1339"/>
      <c r="L99" s="1339"/>
      <c r="M99" s="1339"/>
      <c r="N99" s="1339"/>
      <c r="O99" s="1339"/>
      <c r="P99" s="1339"/>
      <c r="Q99" s="1339"/>
      <c r="R99" s="1339"/>
      <c r="S99" s="1339"/>
      <c r="T99" s="1339"/>
      <c r="U99" s="1339"/>
      <c r="V99" s="1339"/>
      <c r="W99" s="1339"/>
      <c r="X99" s="1339"/>
      <c r="Y99" s="1339"/>
      <c r="Z99" s="1339">
        <f t="shared" si="20"/>
        <v>0</v>
      </c>
      <c r="AA99" s="1361" t="s">
        <v>516</v>
      </c>
    </row>
    <row r="100" spans="1:27" ht="27.75" customHeight="1">
      <c r="A100" s="1354">
        <v>15.2</v>
      </c>
      <c r="B100" s="572" t="s">
        <v>517</v>
      </c>
      <c r="C100" s="517" t="s">
        <v>518</v>
      </c>
      <c r="D100" s="2692">
        <v>2700</v>
      </c>
      <c r="E100" s="1997">
        <f>D100/100000</f>
        <v>2.7E-2</v>
      </c>
      <c r="F100" s="1527"/>
      <c r="G100" s="1997">
        <f>F100*E100</f>
        <v>0</v>
      </c>
      <c r="H100" s="1231"/>
      <c r="I100" s="1231"/>
      <c r="J100" s="1231"/>
      <c r="K100" s="1231"/>
      <c r="L100" s="1231"/>
      <c r="M100" s="1231"/>
      <c r="N100" s="1231"/>
      <c r="O100" s="1231"/>
      <c r="P100" s="1231"/>
      <c r="Q100" s="1231"/>
      <c r="R100" s="1231"/>
      <c r="S100" s="1231"/>
      <c r="T100" s="1231"/>
      <c r="U100" s="1231"/>
      <c r="V100" s="2610">
        <f>G100</f>
        <v>0</v>
      </c>
      <c r="W100" s="1231"/>
      <c r="X100" s="1231"/>
      <c r="Y100" s="1231"/>
      <c r="Z100" s="1231">
        <f t="shared" si="20"/>
        <v>0</v>
      </c>
      <c r="AA100" s="4050" t="s">
        <v>6527</v>
      </c>
    </row>
    <row r="101" spans="1:27" ht="30" customHeight="1">
      <c r="A101" s="1354">
        <v>15.3</v>
      </c>
      <c r="B101" s="557" t="s">
        <v>519</v>
      </c>
      <c r="C101" s="557"/>
      <c r="D101" s="557"/>
      <c r="E101" s="557"/>
      <c r="F101" s="2693"/>
      <c r="G101" s="559">
        <f>SUM(G102:G105)</f>
        <v>0</v>
      </c>
      <c r="H101" s="1231"/>
      <c r="I101" s="1231"/>
      <c r="J101" s="1231"/>
      <c r="K101" s="1231"/>
      <c r="L101" s="1231"/>
      <c r="M101" s="1231"/>
      <c r="N101" s="1231"/>
      <c r="O101" s="1231"/>
      <c r="P101" s="1231"/>
      <c r="Q101" s="1231"/>
      <c r="R101" s="1231"/>
      <c r="S101" s="1231"/>
      <c r="T101" s="1231"/>
      <c r="U101" s="1231"/>
      <c r="V101" s="559">
        <f>SUM(V102:V105)</f>
        <v>0</v>
      </c>
      <c r="W101" s="1231"/>
      <c r="X101" s="1231"/>
      <c r="Y101" s="1231"/>
      <c r="Z101" s="1231">
        <f t="shared" si="20"/>
        <v>0</v>
      </c>
      <c r="AA101" s="4050"/>
    </row>
    <row r="102" spans="1:27" ht="33" customHeight="1">
      <c r="A102" s="1354" t="s">
        <v>520</v>
      </c>
      <c r="B102" s="572" t="s">
        <v>521</v>
      </c>
      <c r="C102" s="537" t="s">
        <v>522</v>
      </c>
      <c r="D102" s="2692">
        <v>89500</v>
      </c>
      <c r="E102" s="1997">
        <f>D102/100000</f>
        <v>0.89500000000000002</v>
      </c>
      <c r="F102" s="2694"/>
      <c r="G102" s="1997">
        <f>F102*E102</f>
        <v>0</v>
      </c>
      <c r="H102" s="1231"/>
      <c r="I102" s="1231"/>
      <c r="J102" s="1231"/>
      <c r="K102" s="1231"/>
      <c r="L102" s="1231"/>
      <c r="M102" s="1231"/>
      <c r="N102" s="1231"/>
      <c r="O102" s="1231"/>
      <c r="P102" s="1231"/>
      <c r="Q102" s="1231"/>
      <c r="R102" s="1231"/>
      <c r="S102" s="1231"/>
      <c r="T102" s="1231"/>
      <c r="U102" s="1231"/>
      <c r="V102" s="2610">
        <f t="shared" ref="V102:V107" si="22">G102</f>
        <v>0</v>
      </c>
      <c r="W102" s="1231"/>
      <c r="X102" s="1231"/>
      <c r="Y102" s="1231"/>
      <c r="Z102" s="1231">
        <f t="shared" si="20"/>
        <v>0</v>
      </c>
      <c r="AA102" s="4050"/>
    </row>
    <row r="103" spans="1:27" ht="33" customHeight="1">
      <c r="A103" s="1354" t="s">
        <v>523</v>
      </c>
      <c r="B103" s="572" t="s">
        <v>524</v>
      </c>
      <c r="C103" s="537" t="s">
        <v>525</v>
      </c>
      <c r="D103" s="2692">
        <v>63000</v>
      </c>
      <c r="E103" s="1997">
        <f>D103/100000</f>
        <v>0.63</v>
      </c>
      <c r="F103" s="2694"/>
      <c r="G103" s="1997">
        <f>F103*E103</f>
        <v>0</v>
      </c>
      <c r="H103" s="1231"/>
      <c r="I103" s="1231"/>
      <c r="J103" s="1231"/>
      <c r="K103" s="1231"/>
      <c r="L103" s="1231"/>
      <c r="M103" s="1231"/>
      <c r="N103" s="1231"/>
      <c r="O103" s="1231"/>
      <c r="P103" s="1231"/>
      <c r="Q103" s="1231"/>
      <c r="R103" s="1231"/>
      <c r="S103" s="1231"/>
      <c r="T103" s="1231"/>
      <c r="U103" s="1231"/>
      <c r="V103" s="2610">
        <f t="shared" si="22"/>
        <v>0</v>
      </c>
      <c r="W103" s="1231"/>
      <c r="X103" s="1231"/>
      <c r="Y103" s="1231"/>
      <c r="Z103" s="1231">
        <f t="shared" si="20"/>
        <v>0</v>
      </c>
      <c r="AA103" s="4050"/>
    </row>
    <row r="104" spans="1:27" ht="33" customHeight="1">
      <c r="A104" s="1354" t="s">
        <v>526</v>
      </c>
      <c r="B104" s="572" t="s">
        <v>527</v>
      </c>
      <c r="C104" s="537" t="s">
        <v>528</v>
      </c>
      <c r="D104" s="2692">
        <v>210000</v>
      </c>
      <c r="E104" s="1997">
        <f>D104/100000</f>
        <v>2.1</v>
      </c>
      <c r="F104" s="2694"/>
      <c r="G104" s="1997">
        <f>F104*E104</f>
        <v>0</v>
      </c>
      <c r="H104" s="1231"/>
      <c r="I104" s="1231"/>
      <c r="J104" s="1231"/>
      <c r="K104" s="1231"/>
      <c r="L104" s="1231"/>
      <c r="M104" s="1231"/>
      <c r="N104" s="1231"/>
      <c r="O104" s="1231"/>
      <c r="P104" s="1231"/>
      <c r="Q104" s="1231"/>
      <c r="R104" s="1231"/>
      <c r="S104" s="1231"/>
      <c r="T104" s="1231"/>
      <c r="U104" s="1231"/>
      <c r="V104" s="2610">
        <f t="shared" si="22"/>
        <v>0</v>
      </c>
      <c r="W104" s="1231"/>
      <c r="X104" s="1231"/>
      <c r="Y104" s="1231"/>
      <c r="Z104" s="1231">
        <f t="shared" si="20"/>
        <v>0</v>
      </c>
      <c r="AA104" s="4050"/>
    </row>
    <row r="105" spans="1:27" ht="33" customHeight="1">
      <c r="A105" s="1354" t="s">
        <v>529</v>
      </c>
      <c r="B105" s="572" t="s">
        <v>530</v>
      </c>
      <c r="C105" s="537" t="s">
        <v>531</v>
      </c>
      <c r="D105" s="2692">
        <v>146000</v>
      </c>
      <c r="E105" s="1997">
        <f>D105/100000</f>
        <v>1.46</v>
      </c>
      <c r="F105" s="2694"/>
      <c r="G105" s="1997">
        <f>F105*E105</f>
        <v>0</v>
      </c>
      <c r="H105" s="1231"/>
      <c r="I105" s="1231"/>
      <c r="J105" s="1231"/>
      <c r="K105" s="1231"/>
      <c r="L105" s="1231"/>
      <c r="M105" s="1231"/>
      <c r="N105" s="1231"/>
      <c r="O105" s="1231"/>
      <c r="P105" s="1231"/>
      <c r="Q105" s="1231"/>
      <c r="R105" s="1231"/>
      <c r="S105" s="1231"/>
      <c r="T105" s="1231"/>
      <c r="U105" s="1231"/>
      <c r="V105" s="2610">
        <f t="shared" si="22"/>
        <v>0</v>
      </c>
      <c r="W105" s="1231"/>
      <c r="X105" s="1231"/>
      <c r="Y105" s="1231"/>
      <c r="Z105" s="1231">
        <f t="shared" si="20"/>
        <v>0</v>
      </c>
      <c r="AA105" s="4050"/>
    </row>
    <row r="106" spans="1:27" s="66" customFormat="1">
      <c r="A106" s="1301">
        <v>15.4</v>
      </c>
      <c r="B106" s="557" t="s">
        <v>6528</v>
      </c>
      <c r="C106" s="557"/>
      <c r="D106" s="557"/>
      <c r="E106" s="557"/>
      <c r="F106" s="2695"/>
      <c r="G106" s="559">
        <f>SUM(G107:G108)</f>
        <v>0</v>
      </c>
      <c r="H106" s="2635"/>
      <c r="I106" s="2635"/>
      <c r="J106" s="2635"/>
      <c r="K106" s="2635"/>
      <c r="L106" s="2635"/>
      <c r="M106" s="2635"/>
      <c r="N106" s="2635"/>
      <c r="O106" s="2635"/>
      <c r="P106" s="2635"/>
      <c r="Q106" s="2635"/>
      <c r="R106" s="2635"/>
      <c r="S106" s="2635"/>
      <c r="T106" s="2635"/>
      <c r="U106" s="2635"/>
      <c r="V106" s="559">
        <f>SUM(V107:V108)</f>
        <v>0</v>
      </c>
      <c r="W106" s="2635"/>
      <c r="X106" s="2635"/>
      <c r="Y106" s="2635"/>
      <c r="Z106" s="2635">
        <f t="shared" si="20"/>
        <v>0</v>
      </c>
      <c r="AA106" s="557"/>
    </row>
    <row r="107" spans="1:27" ht="45">
      <c r="A107" s="1354" t="s">
        <v>532</v>
      </c>
      <c r="B107" s="572" t="s">
        <v>4511</v>
      </c>
      <c r="C107" s="537" t="s">
        <v>528</v>
      </c>
      <c r="D107" s="2692">
        <v>45000</v>
      </c>
      <c r="E107" s="1997">
        <f>D107/100000</f>
        <v>0.45</v>
      </c>
      <c r="F107" s="2694">
        <f>VLOOKUP($A$1,'[3]RCH-1_Maternal Health'!$B$6:$AH$63,31,0)</f>
        <v>0</v>
      </c>
      <c r="G107" s="1997">
        <f>F107*E107</f>
        <v>0</v>
      </c>
      <c r="H107" s="1231"/>
      <c r="I107" s="1231"/>
      <c r="J107" s="1231"/>
      <c r="K107" s="1231"/>
      <c r="L107" s="1231"/>
      <c r="M107" s="1231"/>
      <c r="N107" s="1231"/>
      <c r="O107" s="1231"/>
      <c r="P107" s="1231"/>
      <c r="Q107" s="1231"/>
      <c r="R107" s="1231"/>
      <c r="S107" s="1231"/>
      <c r="T107" s="1231"/>
      <c r="U107" s="1231"/>
      <c r="V107" s="2610">
        <f t="shared" si="22"/>
        <v>0</v>
      </c>
      <c r="W107" s="1231"/>
      <c r="X107" s="1231"/>
      <c r="Y107" s="1231"/>
      <c r="Z107" s="1231">
        <f t="shared" si="20"/>
        <v>0</v>
      </c>
      <c r="AA107" s="2696" t="s">
        <v>4510</v>
      </c>
    </row>
    <row r="108" spans="1:27">
      <c r="A108" s="1354" t="s">
        <v>533</v>
      </c>
      <c r="B108" s="572"/>
      <c r="C108" s="537"/>
      <c r="D108" s="2692"/>
      <c r="E108" s="1997"/>
      <c r="F108" s="2694"/>
      <c r="G108" s="1997"/>
      <c r="H108" s="1231"/>
      <c r="I108" s="1231"/>
      <c r="J108" s="1231"/>
      <c r="K108" s="1231"/>
      <c r="L108" s="1231"/>
      <c r="M108" s="1231"/>
      <c r="N108" s="1231"/>
      <c r="O108" s="1231"/>
      <c r="P108" s="1231"/>
      <c r="Q108" s="1231"/>
      <c r="R108" s="1231"/>
      <c r="S108" s="1231"/>
      <c r="T108" s="1231"/>
      <c r="U108" s="1231"/>
      <c r="V108" s="2610"/>
      <c r="W108" s="1231"/>
      <c r="X108" s="1231"/>
      <c r="Y108" s="1231"/>
      <c r="Z108" s="1231"/>
      <c r="AA108" s="572"/>
    </row>
    <row r="109" spans="1:27" ht="178.5" customHeight="1">
      <c r="A109" s="1354">
        <v>15.5</v>
      </c>
      <c r="B109" s="1368" t="s">
        <v>534</v>
      </c>
      <c r="C109" s="2597"/>
      <c r="D109" s="2593"/>
      <c r="E109" s="2613"/>
      <c r="F109" s="2691"/>
      <c r="G109" s="2613">
        <f>SUM(G110:G111)</f>
        <v>0</v>
      </c>
      <c r="H109" s="1339"/>
      <c r="I109" s="1339"/>
      <c r="J109" s="1339"/>
      <c r="K109" s="1339"/>
      <c r="L109" s="1339"/>
      <c r="M109" s="1339"/>
      <c r="N109" s="1339"/>
      <c r="O109" s="1339"/>
      <c r="P109" s="1339"/>
      <c r="Q109" s="1339"/>
      <c r="R109" s="1339"/>
      <c r="S109" s="1339"/>
      <c r="T109" s="1339"/>
      <c r="U109" s="1339"/>
      <c r="V109" s="2576">
        <f>SUM(V110:V111)</f>
        <v>0</v>
      </c>
      <c r="W109" s="1339"/>
      <c r="X109" s="1339"/>
      <c r="Y109" s="1339"/>
      <c r="Z109" s="2610">
        <f t="shared" si="20"/>
        <v>0</v>
      </c>
      <c r="AA109" s="578" t="s">
        <v>535</v>
      </c>
    </row>
    <row r="110" spans="1:27" ht="53.25" customHeight="1">
      <c r="A110" s="2061" t="s">
        <v>536</v>
      </c>
      <c r="B110" s="2697" t="s">
        <v>537</v>
      </c>
      <c r="C110" s="2698" t="s">
        <v>407</v>
      </c>
      <c r="D110" s="2061">
        <f>E110*100000</f>
        <v>0</v>
      </c>
      <c r="E110" s="2699">
        <f>VLOOKUP($A$1,'[3]RCH-1_Maternal Health'!$B$6:$AH$63,32,0)</f>
        <v>0</v>
      </c>
      <c r="F110" s="2700">
        <v>1</v>
      </c>
      <c r="G110" s="2699">
        <f>E110*F110</f>
        <v>0</v>
      </c>
      <c r="H110" s="2701"/>
      <c r="I110" s="2701"/>
      <c r="J110" s="2701"/>
      <c r="K110" s="2701"/>
      <c r="L110" s="2701"/>
      <c r="M110" s="2701"/>
      <c r="N110" s="2701"/>
      <c r="O110" s="2701"/>
      <c r="P110" s="2701"/>
      <c r="Q110" s="2701"/>
      <c r="R110" s="2701"/>
      <c r="S110" s="2701"/>
      <c r="T110" s="2701"/>
      <c r="U110" s="2701"/>
      <c r="V110" s="2702">
        <f>G110</f>
        <v>0</v>
      </c>
      <c r="W110" s="2701"/>
      <c r="X110" s="2701"/>
      <c r="Y110" s="2701"/>
      <c r="Z110" s="2702">
        <f t="shared" si="20"/>
        <v>0</v>
      </c>
      <c r="AA110" s="1627" t="s">
        <v>6529</v>
      </c>
    </row>
    <row r="111" spans="1:27" ht="67.5" customHeight="1">
      <c r="A111" s="1354" t="s">
        <v>538</v>
      </c>
      <c r="B111" s="1262" t="s">
        <v>539</v>
      </c>
      <c r="C111" s="2597" t="s">
        <v>407</v>
      </c>
      <c r="D111" s="1354"/>
      <c r="E111" s="2613">
        <f t="shared" ref="E111" si="23">D111/100000</f>
        <v>0</v>
      </c>
      <c r="F111" s="2691"/>
      <c r="G111" s="2613"/>
      <c r="H111" s="1339"/>
      <c r="I111" s="1339"/>
      <c r="J111" s="1339"/>
      <c r="K111" s="1339"/>
      <c r="L111" s="1339"/>
      <c r="M111" s="1339"/>
      <c r="N111" s="1339"/>
      <c r="O111" s="1339"/>
      <c r="P111" s="1339"/>
      <c r="Q111" s="1339"/>
      <c r="R111" s="1339"/>
      <c r="S111" s="1339"/>
      <c r="T111" s="1339"/>
      <c r="U111" s="1339"/>
      <c r="V111" s="1339"/>
      <c r="W111" s="1339"/>
      <c r="X111" s="1339"/>
      <c r="Y111" s="1339"/>
      <c r="Z111" s="1231"/>
      <c r="AA111" s="578" t="s">
        <v>6530</v>
      </c>
    </row>
    <row r="112" spans="1:27" s="13" customFormat="1" ht="24" customHeight="1">
      <c r="A112" s="488">
        <v>16</v>
      </c>
      <c r="B112" s="489" t="s">
        <v>540</v>
      </c>
      <c r="C112" s="490"/>
      <c r="D112" s="2571"/>
      <c r="E112" s="489"/>
      <c r="F112" s="2572"/>
      <c r="G112" s="491"/>
      <c r="H112" s="491"/>
      <c r="I112" s="491"/>
      <c r="J112" s="491"/>
      <c r="K112" s="491"/>
      <c r="L112" s="491"/>
      <c r="M112" s="491"/>
      <c r="N112" s="491"/>
      <c r="O112" s="491"/>
      <c r="P112" s="491"/>
      <c r="Q112" s="491"/>
      <c r="R112" s="491"/>
      <c r="S112" s="491"/>
      <c r="T112" s="491"/>
      <c r="U112" s="491"/>
      <c r="V112" s="491"/>
      <c r="W112" s="491"/>
      <c r="X112" s="491"/>
      <c r="Y112" s="491"/>
      <c r="Z112" s="491"/>
      <c r="AA112" s="489" t="s">
        <v>541</v>
      </c>
    </row>
    <row r="113" spans="1:27" s="13" customFormat="1" ht="24.75" customHeight="1">
      <c r="A113" s="488">
        <v>17</v>
      </c>
      <c r="B113" s="489" t="s">
        <v>21</v>
      </c>
      <c r="C113" s="490"/>
      <c r="D113" s="2571"/>
      <c r="E113" s="489"/>
      <c r="F113" s="2572"/>
      <c r="G113" s="491">
        <f>+G114+G117+G122+G123+G124+G125</f>
        <v>0</v>
      </c>
      <c r="H113" s="491">
        <f>+H114+H117+H122+H123+H124+H125</f>
        <v>0</v>
      </c>
      <c r="I113" s="491"/>
      <c r="J113" s="491"/>
      <c r="K113" s="491"/>
      <c r="L113" s="491">
        <f>+L114+L117+L122+L123+L124+L125</f>
        <v>0</v>
      </c>
      <c r="M113" s="491"/>
      <c r="N113" s="491">
        <f>+N114+N117+N122+N123+N124+N125</f>
        <v>0</v>
      </c>
      <c r="O113" s="491"/>
      <c r="P113" s="491"/>
      <c r="Q113" s="491"/>
      <c r="R113" s="491">
        <f>+R114+R117+R122+R123+R124+R125</f>
        <v>0</v>
      </c>
      <c r="S113" s="491"/>
      <c r="T113" s="491">
        <f>+T114+T117+T122+T123+T124+T125</f>
        <v>0</v>
      </c>
      <c r="U113" s="491"/>
      <c r="V113" s="491">
        <f>+V114+V117+V122+V123+V124+V125</f>
        <v>0</v>
      </c>
      <c r="W113" s="491"/>
      <c r="X113" s="491">
        <f>+X114+X117+X122+X123+X124+X125</f>
        <v>0</v>
      </c>
      <c r="Y113" s="491"/>
      <c r="Z113" s="491">
        <f>+Z114+Z117+Z122+Z123+Z124+Z125</f>
        <v>0</v>
      </c>
      <c r="AA113" s="490"/>
    </row>
    <row r="114" spans="1:27">
      <c r="A114" s="1301">
        <v>17.100000000000001</v>
      </c>
      <c r="B114" s="1262" t="s">
        <v>542</v>
      </c>
      <c r="C114" s="2618"/>
      <c r="D114" s="2619"/>
      <c r="E114" s="2703"/>
      <c r="F114" s="2620"/>
      <c r="G114" s="2686">
        <f>SUM(G115:G116)</f>
        <v>0</v>
      </c>
      <c r="H114" s="1339"/>
      <c r="I114" s="1339"/>
      <c r="J114" s="1339"/>
      <c r="K114" s="1339"/>
      <c r="L114" s="1339"/>
      <c r="M114" s="1339"/>
      <c r="N114" s="1339"/>
      <c r="O114" s="1339"/>
      <c r="P114" s="1339"/>
      <c r="Q114" s="1339"/>
      <c r="R114" s="1339"/>
      <c r="S114" s="1339"/>
      <c r="T114" s="1339"/>
      <c r="U114" s="1339"/>
      <c r="V114" s="2609">
        <f>SUM(V115:V116)</f>
        <v>0</v>
      </c>
      <c r="W114" s="1339"/>
      <c r="X114" s="1339"/>
      <c r="Y114" s="1339"/>
      <c r="Z114" s="2581">
        <f>X114+V114+T114+R114+N114+L114+H114</f>
        <v>0</v>
      </c>
      <c r="AA114" s="2704"/>
    </row>
    <row r="115" spans="1:27" ht="250.5" customHeight="1">
      <c r="A115" s="1354" t="s">
        <v>543</v>
      </c>
      <c r="B115" s="1368" t="s">
        <v>544</v>
      </c>
      <c r="C115" s="1259" t="s">
        <v>403</v>
      </c>
      <c r="D115" s="2579">
        <v>75</v>
      </c>
      <c r="E115" s="2607">
        <f>D115/100000</f>
        <v>7.5000000000000002E-4</v>
      </c>
      <c r="F115" s="711"/>
      <c r="G115" s="2705">
        <f>E115*F115</f>
        <v>0</v>
      </c>
      <c r="H115" s="1339"/>
      <c r="I115" s="1339"/>
      <c r="J115" s="1339"/>
      <c r="K115" s="1339"/>
      <c r="L115" s="1339"/>
      <c r="M115" s="1339"/>
      <c r="N115" s="1339"/>
      <c r="O115" s="1339"/>
      <c r="P115" s="1339"/>
      <c r="Q115" s="1339"/>
      <c r="R115" s="1339"/>
      <c r="S115" s="1339"/>
      <c r="T115" s="1339"/>
      <c r="U115" s="1339"/>
      <c r="V115" s="2581">
        <f>G115</f>
        <v>0</v>
      </c>
      <c r="W115" s="1339"/>
      <c r="X115" s="1339"/>
      <c r="Y115" s="1339"/>
      <c r="Z115" s="2581">
        <f>X115+V115+T115+R115+N115+L115+H115</f>
        <v>0</v>
      </c>
      <c r="AA115" s="2706" t="s">
        <v>6531</v>
      </c>
    </row>
    <row r="116" spans="1:27" s="66" customFormat="1" ht="19.5" customHeight="1">
      <c r="A116" s="1301" t="s">
        <v>545</v>
      </c>
      <c r="B116" s="1262" t="s">
        <v>546</v>
      </c>
      <c r="C116" s="2599"/>
      <c r="D116" s="2600"/>
      <c r="E116" s="2707"/>
      <c r="F116" s="1258"/>
      <c r="G116" s="2708"/>
      <c r="H116" s="2634"/>
      <c r="I116" s="2634"/>
      <c r="J116" s="2634"/>
      <c r="K116" s="2634"/>
      <c r="L116" s="2634"/>
      <c r="M116" s="2634"/>
      <c r="N116" s="2634"/>
      <c r="O116" s="2634"/>
      <c r="P116" s="2634"/>
      <c r="Q116" s="2634"/>
      <c r="R116" s="2634"/>
      <c r="S116" s="2634"/>
      <c r="T116" s="2634"/>
      <c r="U116" s="2634"/>
      <c r="V116" s="2634"/>
      <c r="W116" s="2634"/>
      <c r="X116" s="2634"/>
      <c r="Y116" s="2634"/>
      <c r="Z116" s="2634"/>
      <c r="AA116" s="2590" t="s">
        <v>6491</v>
      </c>
    </row>
    <row r="117" spans="1:27" ht="19.5" customHeight="1">
      <c r="A117" s="1301">
        <v>17.2</v>
      </c>
      <c r="B117" s="1262" t="s">
        <v>547</v>
      </c>
      <c r="C117" s="2618"/>
      <c r="D117" s="2619"/>
      <c r="E117" s="2703"/>
      <c r="F117" s="2620"/>
      <c r="G117" s="2686">
        <f>SUM(G118:G121)</f>
        <v>0</v>
      </c>
      <c r="H117" s="1339"/>
      <c r="I117" s="1339"/>
      <c r="J117" s="1339"/>
      <c r="K117" s="1339"/>
      <c r="L117" s="1339"/>
      <c r="M117" s="1339"/>
      <c r="N117" s="1339"/>
      <c r="O117" s="1339"/>
      <c r="P117" s="1339"/>
      <c r="Q117" s="1339"/>
      <c r="R117" s="1339"/>
      <c r="S117" s="1339"/>
      <c r="T117" s="2709">
        <f>SUM(T118:T121)</f>
        <v>0</v>
      </c>
      <c r="U117" s="1339"/>
      <c r="V117" s="1339"/>
      <c r="W117" s="1339"/>
      <c r="X117" s="1339"/>
      <c r="Y117" s="1339"/>
      <c r="Z117" s="2581">
        <f>X117+V117+T117+R117+N117+L117+H117</f>
        <v>0</v>
      </c>
      <c r="AA117" s="2704"/>
    </row>
    <row r="118" spans="1:27" ht="19.5" customHeight="1">
      <c r="A118" s="1354" t="s">
        <v>548</v>
      </c>
      <c r="B118" s="1368" t="s">
        <v>549</v>
      </c>
      <c r="C118" s="2618" t="s">
        <v>550</v>
      </c>
      <c r="D118" s="2627"/>
      <c r="E118" s="2613">
        <f>D118/100000</f>
        <v>0</v>
      </c>
      <c r="F118" s="711"/>
      <c r="G118" s="2623">
        <f>F118*E118</f>
        <v>0</v>
      </c>
      <c r="H118" s="1339"/>
      <c r="I118" s="1339"/>
      <c r="J118" s="1339"/>
      <c r="K118" s="1339"/>
      <c r="L118" s="1339"/>
      <c r="M118" s="1339"/>
      <c r="N118" s="1339"/>
      <c r="O118" s="1339"/>
      <c r="P118" s="1339"/>
      <c r="Q118" s="1339"/>
      <c r="R118" s="1339"/>
      <c r="S118" s="1339"/>
      <c r="T118" s="1339"/>
      <c r="U118" s="1339"/>
      <c r="V118" s="1339"/>
      <c r="W118" s="1339"/>
      <c r="X118" s="1339"/>
      <c r="Y118" s="1339"/>
      <c r="Z118" s="1339"/>
      <c r="AA118" s="2624" t="s">
        <v>551</v>
      </c>
    </row>
    <row r="119" spans="1:27" ht="276.75" customHeight="1">
      <c r="A119" s="1354" t="s">
        <v>552</v>
      </c>
      <c r="B119" s="2583" t="s">
        <v>553</v>
      </c>
      <c r="C119" s="2618" t="s">
        <v>554</v>
      </c>
      <c r="D119" s="2619">
        <v>10</v>
      </c>
      <c r="E119" s="2703">
        <f>D119/100000</f>
        <v>1E-4</v>
      </c>
      <c r="F119" s="1288"/>
      <c r="G119" s="2658">
        <f>F119*E119</f>
        <v>0</v>
      </c>
      <c r="H119" s="1339"/>
      <c r="I119" s="1339"/>
      <c r="J119" s="1339"/>
      <c r="K119" s="1339"/>
      <c r="L119" s="1339"/>
      <c r="M119" s="1339"/>
      <c r="N119" s="1339"/>
      <c r="O119" s="1339"/>
      <c r="P119" s="1339"/>
      <c r="Q119" s="1339"/>
      <c r="R119" s="1339"/>
      <c r="S119" s="1339"/>
      <c r="T119" s="2651">
        <f>G119</f>
        <v>0</v>
      </c>
      <c r="U119" s="1339"/>
      <c r="V119" s="1339"/>
      <c r="W119" s="1339"/>
      <c r="X119" s="1339"/>
      <c r="Y119" s="1339"/>
      <c r="Z119" s="2581">
        <f>X119+V119+T119+R119+N119+L119+H119</f>
        <v>0</v>
      </c>
      <c r="AA119" s="2710" t="s">
        <v>6111</v>
      </c>
    </row>
    <row r="120" spans="1:27" ht="179.25" customHeight="1">
      <c r="A120" s="1354" t="s">
        <v>555</v>
      </c>
      <c r="B120" s="2583" t="s">
        <v>556</v>
      </c>
      <c r="C120" s="2618" t="s">
        <v>557</v>
      </c>
      <c r="D120" s="2619">
        <v>600</v>
      </c>
      <c r="E120" s="2703">
        <f>D120/100000</f>
        <v>6.0000000000000001E-3</v>
      </c>
      <c r="F120" s="2620">
        <f>VLOOKUP($A$1,'[3]RCH-1_Maternal Health'!$B$6:$AH$63,33,0)</f>
        <v>0</v>
      </c>
      <c r="G120" s="2658">
        <f>F120*E120</f>
        <v>0</v>
      </c>
      <c r="H120" s="1339"/>
      <c r="I120" s="1339"/>
      <c r="J120" s="1339"/>
      <c r="K120" s="1339"/>
      <c r="L120" s="1339"/>
      <c r="M120" s="1339"/>
      <c r="N120" s="1339"/>
      <c r="O120" s="1339"/>
      <c r="P120" s="1339"/>
      <c r="Q120" s="1339"/>
      <c r="R120" s="1339"/>
      <c r="S120" s="1339"/>
      <c r="T120" s="2651">
        <f>G120</f>
        <v>0</v>
      </c>
      <c r="U120" s="1339"/>
      <c r="V120" s="1339"/>
      <c r="W120" s="1339"/>
      <c r="X120" s="1339"/>
      <c r="Y120" s="1339"/>
      <c r="Z120" s="2690">
        <f>X120+V120+T120+R120+N120+L120+H120</f>
        <v>0</v>
      </c>
      <c r="AA120" s="2710" t="s">
        <v>558</v>
      </c>
    </row>
    <row r="121" spans="1:27" ht="23.25" customHeight="1">
      <c r="A121" s="1354" t="s">
        <v>559</v>
      </c>
      <c r="B121" s="2583" t="s">
        <v>560</v>
      </c>
      <c r="C121" s="2618" t="s">
        <v>561</v>
      </c>
      <c r="D121" s="2619"/>
      <c r="E121" s="2703">
        <f>D121/100000</f>
        <v>0</v>
      </c>
      <c r="F121" s="1288"/>
      <c r="G121" s="2658">
        <f>F121*E121</f>
        <v>0</v>
      </c>
      <c r="H121" s="1339"/>
      <c r="I121" s="1339"/>
      <c r="J121" s="1339"/>
      <c r="K121" s="1339"/>
      <c r="L121" s="1339"/>
      <c r="M121" s="1339"/>
      <c r="N121" s="1339"/>
      <c r="O121" s="1339"/>
      <c r="P121" s="1339"/>
      <c r="Q121" s="1339"/>
      <c r="R121" s="1339"/>
      <c r="S121" s="1339"/>
      <c r="T121" s="1339"/>
      <c r="U121" s="1339"/>
      <c r="V121" s="1339"/>
      <c r="W121" s="1339"/>
      <c r="X121" s="1339"/>
      <c r="Y121" s="1339"/>
      <c r="Z121" s="1339"/>
      <c r="AA121" s="2680" t="s">
        <v>562</v>
      </c>
    </row>
    <row r="122" spans="1:27" ht="26.25" customHeight="1">
      <c r="A122" s="1301">
        <v>17.3</v>
      </c>
      <c r="B122" s="2573" t="s">
        <v>485</v>
      </c>
      <c r="C122" s="1259"/>
      <c r="D122" s="2579"/>
      <c r="E122" s="2711"/>
      <c r="F122" s="1258"/>
      <c r="G122" s="2712">
        <v>0</v>
      </c>
      <c r="H122" s="1339"/>
      <c r="I122" s="1339"/>
      <c r="J122" s="1339"/>
      <c r="K122" s="1339"/>
      <c r="L122" s="1339"/>
      <c r="M122" s="1339"/>
      <c r="N122" s="1339"/>
      <c r="O122" s="1339"/>
      <c r="P122" s="1339"/>
      <c r="Q122" s="1339"/>
      <c r="R122" s="1339"/>
      <c r="S122" s="1339"/>
      <c r="T122" s="1339"/>
      <c r="U122" s="1339"/>
      <c r="V122" s="1339"/>
      <c r="W122" s="1339"/>
      <c r="X122" s="1339"/>
      <c r="Y122" s="1339"/>
      <c r="Z122" s="1339"/>
      <c r="AA122" s="2590" t="s">
        <v>6509</v>
      </c>
    </row>
    <row r="123" spans="1:27" ht="21" customHeight="1">
      <c r="A123" s="1301">
        <v>17.399999999999999</v>
      </c>
      <c r="B123" s="2573" t="s">
        <v>563</v>
      </c>
      <c r="C123" s="2713" t="s">
        <v>407</v>
      </c>
      <c r="D123" s="2714"/>
      <c r="E123" s="2576">
        <f>D123/100000</f>
        <v>0</v>
      </c>
      <c r="F123" s="2715"/>
      <c r="G123" s="2654">
        <f>E123*F123</f>
        <v>0</v>
      </c>
      <c r="H123" s="1339"/>
      <c r="I123" s="1339"/>
      <c r="J123" s="1339"/>
      <c r="K123" s="1339"/>
      <c r="L123" s="1339"/>
      <c r="M123" s="1339"/>
      <c r="N123" s="1339"/>
      <c r="O123" s="1339"/>
      <c r="P123" s="1339"/>
      <c r="Q123" s="1339"/>
      <c r="R123" s="1339"/>
      <c r="S123" s="1339"/>
      <c r="T123" s="1339"/>
      <c r="U123" s="1339"/>
      <c r="V123" s="1339"/>
      <c r="W123" s="1339"/>
      <c r="X123" s="1339"/>
      <c r="Y123" s="1339"/>
      <c r="Z123" s="1339"/>
      <c r="AA123" s="2590" t="s">
        <v>6532</v>
      </c>
    </row>
    <row r="124" spans="1:27" ht="39.75" customHeight="1">
      <c r="A124" s="1301">
        <v>17.5</v>
      </c>
      <c r="B124" s="2573" t="s">
        <v>564</v>
      </c>
      <c r="C124" s="2584"/>
      <c r="D124" s="2585"/>
      <c r="E124" s="498"/>
      <c r="F124" s="2661"/>
      <c r="G124" s="523">
        <v>0</v>
      </c>
      <c r="H124" s="1339"/>
      <c r="I124" s="1339"/>
      <c r="J124" s="1339"/>
      <c r="K124" s="1339"/>
      <c r="L124" s="1339"/>
      <c r="M124" s="1339"/>
      <c r="N124" s="1339"/>
      <c r="O124" s="1339"/>
      <c r="P124" s="1339"/>
      <c r="Q124" s="1339"/>
      <c r="R124" s="1339"/>
      <c r="S124" s="1339"/>
      <c r="T124" s="1339"/>
      <c r="U124" s="1339"/>
      <c r="V124" s="1339"/>
      <c r="W124" s="1339"/>
      <c r="X124" s="1339"/>
      <c r="Y124" s="1339"/>
      <c r="Z124" s="1339"/>
      <c r="AA124" s="2716" t="s">
        <v>488</v>
      </c>
    </row>
    <row r="125" spans="1:27" ht="270">
      <c r="A125" s="1354">
        <v>17.600000000000001</v>
      </c>
      <c r="B125" s="2573" t="s">
        <v>565</v>
      </c>
      <c r="C125" s="2584"/>
      <c r="D125" s="2585"/>
      <c r="E125" s="498"/>
      <c r="F125" s="1263"/>
      <c r="G125" s="2586"/>
      <c r="H125" s="1339"/>
      <c r="I125" s="1339"/>
      <c r="J125" s="1339"/>
      <c r="K125" s="1339"/>
      <c r="L125" s="1339"/>
      <c r="M125" s="1339"/>
      <c r="N125" s="1339"/>
      <c r="O125" s="1339"/>
      <c r="P125" s="1339"/>
      <c r="Q125" s="1339"/>
      <c r="R125" s="1339"/>
      <c r="S125" s="1339"/>
      <c r="T125" s="1339"/>
      <c r="U125" s="1339"/>
      <c r="V125" s="1339"/>
      <c r="W125" s="1339"/>
      <c r="X125" s="1339"/>
      <c r="Y125" s="1339"/>
      <c r="Z125" s="1339"/>
      <c r="AA125" s="2717" t="s">
        <v>566</v>
      </c>
    </row>
    <row r="126" spans="1:27" ht="45">
      <c r="A126" s="1354" t="s">
        <v>567</v>
      </c>
      <c r="B126" s="2583" t="s">
        <v>568</v>
      </c>
      <c r="C126" s="2718"/>
      <c r="D126" s="2719"/>
      <c r="E126" s="2720"/>
      <c r="F126" s="1263"/>
      <c r="G126" s="2586"/>
      <c r="H126" s="1339"/>
      <c r="I126" s="1339"/>
      <c r="J126" s="1339"/>
      <c r="K126" s="1339"/>
      <c r="L126" s="1339"/>
      <c r="M126" s="1339"/>
      <c r="N126" s="1339"/>
      <c r="O126" s="1339"/>
      <c r="P126" s="1339"/>
      <c r="Q126" s="1339"/>
      <c r="R126" s="1339"/>
      <c r="S126" s="1339"/>
      <c r="T126" s="1339"/>
      <c r="U126" s="1339"/>
      <c r="V126" s="1339"/>
      <c r="W126" s="1339"/>
      <c r="X126" s="1339"/>
      <c r="Y126" s="1339"/>
      <c r="Z126" s="1339"/>
      <c r="AA126" s="2721" t="s">
        <v>6533</v>
      </c>
    </row>
    <row r="127" spans="1:27" ht="40.5" customHeight="1">
      <c r="A127" s="1354" t="s">
        <v>569</v>
      </c>
      <c r="B127" s="2583" t="s">
        <v>6534</v>
      </c>
      <c r="C127" s="2718"/>
      <c r="D127" s="2719"/>
      <c r="E127" s="2722"/>
      <c r="F127" s="1263"/>
      <c r="G127" s="2586"/>
      <c r="H127" s="1339"/>
      <c r="I127" s="1339"/>
      <c r="J127" s="1339"/>
      <c r="K127" s="1339"/>
      <c r="L127" s="1339"/>
      <c r="M127" s="1339"/>
      <c r="N127" s="1339"/>
      <c r="O127" s="1339"/>
      <c r="P127" s="1339"/>
      <c r="Q127" s="1339"/>
      <c r="R127" s="1339"/>
      <c r="S127" s="1339"/>
      <c r="T127" s="1339"/>
      <c r="U127" s="1339"/>
      <c r="V127" s="1339"/>
      <c r="W127" s="1339"/>
      <c r="X127" s="1339"/>
      <c r="Y127" s="1339"/>
      <c r="Z127" s="1339"/>
      <c r="AA127" s="2721" t="s">
        <v>6533</v>
      </c>
    </row>
    <row r="128" spans="1:27" ht="54" customHeight="1">
      <c r="A128" s="1354" t="s">
        <v>571</v>
      </c>
      <c r="B128" s="2723" t="s">
        <v>572</v>
      </c>
      <c r="C128" s="2584"/>
      <c r="D128" s="2585"/>
      <c r="E128" s="2724"/>
      <c r="F128" s="1263"/>
      <c r="G128" s="2586"/>
      <c r="H128" s="1339"/>
      <c r="I128" s="1339"/>
      <c r="J128" s="1339"/>
      <c r="K128" s="1339"/>
      <c r="L128" s="1339"/>
      <c r="M128" s="1339"/>
      <c r="N128" s="1339"/>
      <c r="O128" s="1339"/>
      <c r="P128" s="1339"/>
      <c r="Q128" s="1339"/>
      <c r="R128" s="1339"/>
      <c r="S128" s="1339"/>
      <c r="T128" s="1339"/>
      <c r="U128" s="1339"/>
      <c r="V128" s="1339"/>
      <c r="W128" s="1339"/>
      <c r="X128" s="1339"/>
      <c r="Y128" s="1339"/>
      <c r="Z128" s="1339"/>
      <c r="AA128" s="1352" t="s">
        <v>573</v>
      </c>
    </row>
    <row r="129" spans="1:27">
      <c r="A129" s="1301">
        <v>17.7</v>
      </c>
      <c r="B129" s="2713" t="s">
        <v>574</v>
      </c>
      <c r="C129" s="2584"/>
      <c r="D129" s="2585"/>
      <c r="E129" s="498"/>
      <c r="F129" s="1263"/>
      <c r="G129" s="2586"/>
      <c r="H129" s="1339"/>
      <c r="I129" s="1339"/>
      <c r="J129" s="1339"/>
      <c r="K129" s="1339"/>
      <c r="L129" s="1339"/>
      <c r="M129" s="1339"/>
      <c r="N129" s="1339"/>
      <c r="O129" s="1339"/>
      <c r="P129" s="1339"/>
      <c r="Q129" s="1339"/>
      <c r="R129" s="1339"/>
      <c r="S129" s="1339"/>
      <c r="T129" s="1339"/>
      <c r="U129" s="1339"/>
      <c r="V129" s="1339"/>
      <c r="W129" s="1339"/>
      <c r="X129" s="1339"/>
      <c r="Y129" s="1339"/>
      <c r="Z129" s="1339"/>
      <c r="AA129" s="2590" t="s">
        <v>6535</v>
      </c>
    </row>
    <row r="130" spans="1:27" ht="97.5" customHeight="1">
      <c r="A130" s="1301">
        <v>17.8</v>
      </c>
      <c r="B130" s="2725" t="s">
        <v>575</v>
      </c>
      <c r="C130" s="2584"/>
      <c r="D130" s="2585"/>
      <c r="E130" s="498"/>
      <c r="F130" s="1263"/>
      <c r="G130" s="2586"/>
      <c r="H130" s="1339"/>
      <c r="I130" s="1339"/>
      <c r="J130" s="1339"/>
      <c r="K130" s="1339"/>
      <c r="L130" s="1339"/>
      <c r="M130" s="1339"/>
      <c r="N130" s="1339"/>
      <c r="O130" s="1339"/>
      <c r="P130" s="1339"/>
      <c r="Q130" s="1339"/>
      <c r="R130" s="1339"/>
      <c r="S130" s="1339"/>
      <c r="T130" s="1339"/>
      <c r="U130" s="1339"/>
      <c r="V130" s="1339"/>
      <c r="W130" s="1339"/>
      <c r="X130" s="1339"/>
      <c r="Y130" s="1339"/>
      <c r="Z130" s="1339"/>
      <c r="AA130" s="2726" t="s">
        <v>6536</v>
      </c>
    </row>
    <row r="131" spans="1:27" s="13" customFormat="1" ht="24" customHeight="1">
      <c r="A131" s="488">
        <v>18</v>
      </c>
      <c r="B131" s="489" t="s">
        <v>22</v>
      </c>
      <c r="C131" s="490"/>
      <c r="D131" s="2571"/>
      <c r="E131" s="489"/>
      <c r="F131" s="2572"/>
      <c r="G131" s="491"/>
      <c r="H131" s="491"/>
      <c r="I131" s="491"/>
      <c r="J131" s="491"/>
      <c r="K131" s="491"/>
      <c r="L131" s="491"/>
      <c r="M131" s="491"/>
      <c r="N131" s="491"/>
      <c r="O131" s="491"/>
      <c r="P131" s="491"/>
      <c r="Q131" s="491"/>
      <c r="R131" s="491"/>
      <c r="S131" s="491"/>
      <c r="T131" s="491"/>
      <c r="U131" s="491"/>
      <c r="V131" s="491"/>
      <c r="W131" s="491"/>
      <c r="X131" s="491"/>
      <c r="Y131" s="491"/>
      <c r="Z131" s="491"/>
      <c r="AA131" s="2727" t="s">
        <v>576</v>
      </c>
    </row>
    <row r="132" spans="1:27">
      <c r="A132" s="2563"/>
      <c r="B132" s="2563" t="s">
        <v>373</v>
      </c>
      <c r="C132" s="2728"/>
      <c r="D132" s="2729"/>
      <c r="E132" s="2730"/>
      <c r="F132" s="2731"/>
      <c r="G132" s="2732">
        <f>G6</f>
        <v>673.76112499999977</v>
      </c>
      <c r="H132" s="2732">
        <f t="shared" ref="H132:AA132" si="24">H6</f>
        <v>492.565</v>
      </c>
      <c r="I132" s="2732">
        <f t="shared" si="24"/>
        <v>0</v>
      </c>
      <c r="J132" s="2732">
        <f t="shared" si="24"/>
        <v>0</v>
      </c>
      <c r="K132" s="2732">
        <f t="shared" si="24"/>
        <v>0</v>
      </c>
      <c r="L132" s="2732">
        <f t="shared" si="24"/>
        <v>0</v>
      </c>
      <c r="M132" s="2732">
        <f t="shared" si="24"/>
        <v>0</v>
      </c>
      <c r="N132" s="2732">
        <f t="shared" si="24"/>
        <v>1</v>
      </c>
      <c r="O132" s="2732">
        <f t="shared" si="24"/>
        <v>0</v>
      </c>
      <c r="P132" s="2732">
        <f t="shared" si="24"/>
        <v>0</v>
      </c>
      <c r="Q132" s="2732">
        <f t="shared" si="24"/>
        <v>0.3548</v>
      </c>
      <c r="R132" s="2732">
        <f t="shared" si="24"/>
        <v>0.3548</v>
      </c>
      <c r="S132" s="2732">
        <f t="shared" si="24"/>
        <v>0</v>
      </c>
      <c r="T132" s="2732">
        <f t="shared" si="24"/>
        <v>61.561</v>
      </c>
      <c r="U132" s="2732">
        <f t="shared" si="24"/>
        <v>0</v>
      </c>
      <c r="V132" s="2732">
        <f t="shared" si="24"/>
        <v>117.868325</v>
      </c>
      <c r="W132" s="2732">
        <f t="shared" si="24"/>
        <v>0</v>
      </c>
      <c r="X132" s="2732">
        <f t="shared" si="24"/>
        <v>0.41199999999999992</v>
      </c>
      <c r="Y132" s="2732">
        <f t="shared" si="24"/>
        <v>0</v>
      </c>
      <c r="Z132" s="2732">
        <f t="shared" si="24"/>
        <v>673.76112499999977</v>
      </c>
      <c r="AA132" s="2732">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5" t="s">
        <v>6537</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ht="19.5" customHeight="1">
      <c r="A3" s="4054"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63" t="s">
        <v>364</v>
      </c>
    </row>
    <row r="4" spans="1:27" ht="18.75" customHeight="1">
      <c r="A4" s="4054"/>
      <c r="B4" s="4067"/>
      <c r="C4" s="4058"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64"/>
    </row>
    <row r="5" spans="1:27" ht="34.5" customHeight="1">
      <c r="A5" s="4054"/>
      <c r="B5" s="4068"/>
      <c r="C5" s="4058"/>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65"/>
    </row>
    <row r="6" spans="1:27" ht="15" customHeight="1">
      <c r="A6" s="2733"/>
      <c r="B6" s="2734" t="s">
        <v>584</v>
      </c>
      <c r="C6" s="2735"/>
      <c r="D6" s="2736"/>
      <c r="E6" s="2736"/>
      <c r="F6" s="2736"/>
      <c r="G6" s="2737">
        <f>+G7+G24</f>
        <v>0.2</v>
      </c>
      <c r="H6" s="2737">
        <f>+H7+H24</f>
        <v>0</v>
      </c>
      <c r="I6" s="2737"/>
      <c r="J6" s="2737">
        <f>+J7+J24</f>
        <v>0</v>
      </c>
      <c r="K6" s="2737">
        <f>+K7+K24</f>
        <v>0</v>
      </c>
      <c r="L6" s="2737">
        <f>+L7+L24</f>
        <v>0</v>
      </c>
      <c r="M6" s="2737"/>
      <c r="N6" s="2737">
        <f>+N7+N24</f>
        <v>0</v>
      </c>
      <c r="O6" s="2737"/>
      <c r="P6" s="2737">
        <f>+P7+P24</f>
        <v>0</v>
      </c>
      <c r="Q6" s="2737">
        <f>+Q7+Q24</f>
        <v>0</v>
      </c>
      <c r="R6" s="2737">
        <f>+R7+R24</f>
        <v>0</v>
      </c>
      <c r="S6" s="2737"/>
      <c r="T6" s="2737">
        <f>+T7+T24</f>
        <v>0</v>
      </c>
      <c r="U6" s="2737"/>
      <c r="V6" s="2737">
        <f>+V7+V24</f>
        <v>0.2</v>
      </c>
      <c r="W6" s="2737"/>
      <c r="X6" s="2737">
        <f>+X7+X24</f>
        <v>0</v>
      </c>
      <c r="Y6" s="2737"/>
      <c r="Z6" s="2737">
        <f>H6+L6+N6+R6+T6+V6+X6</f>
        <v>0.2</v>
      </c>
      <c r="AA6" s="2738"/>
    </row>
    <row r="7" spans="1:27" ht="326.25" customHeight="1">
      <c r="A7" s="488">
        <v>19</v>
      </c>
      <c r="B7" s="489" t="s">
        <v>24</v>
      </c>
      <c r="C7" s="490"/>
      <c r="D7" s="2571"/>
      <c r="E7" s="489"/>
      <c r="F7" s="2572"/>
      <c r="G7" s="491">
        <f>SUM(G8:G23)</f>
        <v>0.2</v>
      </c>
      <c r="H7" s="492">
        <f>SUM(H8:H23)</f>
        <v>0</v>
      </c>
      <c r="I7" s="492"/>
      <c r="J7" s="492">
        <f>SUM(J8:J23)</f>
        <v>0</v>
      </c>
      <c r="K7" s="492">
        <f>SUM(K8:K23)</f>
        <v>0</v>
      </c>
      <c r="L7" s="492">
        <f>SUM(L8:L23)</f>
        <v>0</v>
      </c>
      <c r="M7" s="492"/>
      <c r="N7" s="492">
        <f>SUM(N8:N23)</f>
        <v>0</v>
      </c>
      <c r="O7" s="492"/>
      <c r="P7" s="492">
        <f>SUM(P8:P23)</f>
        <v>0</v>
      </c>
      <c r="Q7" s="492">
        <f>SUM(Q8:Q23)</f>
        <v>0</v>
      </c>
      <c r="R7" s="492">
        <f>SUM(R8:R23)</f>
        <v>0</v>
      </c>
      <c r="S7" s="492"/>
      <c r="T7" s="492">
        <f>SUM(T8:T23)</f>
        <v>0</v>
      </c>
      <c r="U7" s="492"/>
      <c r="V7" s="492">
        <f>SUM(V8:V23)</f>
        <v>0.2</v>
      </c>
      <c r="W7" s="492"/>
      <c r="X7" s="492">
        <f>SUM(X8:X23)</f>
        <v>0</v>
      </c>
      <c r="Y7" s="492"/>
      <c r="Z7" s="492">
        <f>H7+L7+N7+R7+T7+V7+X7</f>
        <v>0.2</v>
      </c>
      <c r="AA7" s="1887" t="s">
        <v>6538</v>
      </c>
    </row>
    <row r="8" spans="1:27" ht="18" customHeight="1">
      <c r="A8" s="1301">
        <v>19.100000000000001</v>
      </c>
      <c r="B8" s="2574" t="s">
        <v>6539</v>
      </c>
      <c r="C8" s="2739"/>
      <c r="D8" s="2739"/>
      <c r="E8" s="2740"/>
      <c r="F8" s="2741"/>
      <c r="G8" s="2742"/>
      <c r="H8" s="2743"/>
      <c r="I8" s="2743"/>
      <c r="J8" s="2743"/>
      <c r="K8" s="2743"/>
      <c r="L8" s="2743"/>
      <c r="M8" s="2743"/>
      <c r="N8" s="2743"/>
      <c r="O8" s="2743"/>
      <c r="P8" s="2743"/>
      <c r="Q8" s="2743"/>
      <c r="R8" s="2743"/>
      <c r="S8" s="2743"/>
      <c r="T8" s="2743"/>
      <c r="U8" s="2743"/>
      <c r="V8" s="2743"/>
      <c r="W8" s="2743"/>
      <c r="X8" s="2743"/>
      <c r="Y8" s="2743"/>
      <c r="Z8" s="2743"/>
      <c r="AA8" s="2743"/>
    </row>
    <row r="9" spans="1:27" ht="18" customHeight="1">
      <c r="A9" s="2744" t="s">
        <v>585</v>
      </c>
      <c r="B9" s="1262" t="s">
        <v>586</v>
      </c>
      <c r="C9" s="2745"/>
      <c r="D9" s="2719"/>
      <c r="E9" s="2746"/>
      <c r="F9" s="2747"/>
      <c r="G9" s="2748"/>
      <c r="H9" s="2749"/>
      <c r="I9" s="2749"/>
      <c r="J9" s="2749"/>
      <c r="K9" s="2749"/>
      <c r="L9" s="2749"/>
      <c r="M9" s="2749"/>
      <c r="N9" s="2749"/>
      <c r="O9" s="2749"/>
      <c r="P9" s="2749"/>
      <c r="Q9" s="2749"/>
      <c r="R9" s="2749"/>
      <c r="S9" s="2749"/>
      <c r="T9" s="2749"/>
      <c r="U9" s="2749"/>
      <c r="V9" s="2750"/>
      <c r="W9" s="2749"/>
      <c r="X9" s="2749"/>
      <c r="Y9" s="2749"/>
      <c r="Z9" s="2751">
        <f>X9+V9+T9+R9+N9+L9+H9</f>
        <v>0</v>
      </c>
      <c r="AA9" s="2752" t="s">
        <v>434</v>
      </c>
    </row>
    <row r="10" spans="1:27" ht="81.75" customHeight="1">
      <c r="A10" s="2753" t="s">
        <v>6540</v>
      </c>
      <c r="B10" s="1368" t="s">
        <v>6541</v>
      </c>
      <c r="C10" s="2745" t="s">
        <v>518</v>
      </c>
      <c r="D10" s="2719">
        <v>5000</v>
      </c>
      <c r="E10" s="2746">
        <f t="shared" ref="E10:E11" si="0">D10/100000</f>
        <v>0.05</v>
      </c>
      <c r="F10" s="2747">
        <f>VLOOKUP($A$1,'[3]RCH-2_PC &amp; PNDT Act'!$B$6:$G$63,2,0)</f>
        <v>4</v>
      </c>
      <c r="G10" s="2748">
        <f>E10*F10</f>
        <v>0.2</v>
      </c>
      <c r="H10" s="2749"/>
      <c r="I10" s="2749"/>
      <c r="J10" s="2749"/>
      <c r="K10" s="2749"/>
      <c r="L10" s="2749"/>
      <c r="M10" s="2749"/>
      <c r="N10" s="2749"/>
      <c r="O10" s="2749"/>
      <c r="P10" s="2749"/>
      <c r="Q10" s="2749"/>
      <c r="R10" s="2749"/>
      <c r="S10" s="2749"/>
      <c r="T10" s="2749"/>
      <c r="U10" s="2749"/>
      <c r="V10" s="2750">
        <f t="shared" ref="V10:V11" si="1">G10</f>
        <v>0.2</v>
      </c>
      <c r="W10" s="2749"/>
      <c r="X10" s="2749"/>
      <c r="Y10" s="2749"/>
      <c r="Z10" s="2751">
        <f t="shared" ref="Z10:Z11" si="2">X10+V10+T10+R10+N10+L10+H10</f>
        <v>0.2</v>
      </c>
      <c r="AA10" s="2749" t="s">
        <v>6542</v>
      </c>
    </row>
    <row r="11" spans="1:27" ht="135">
      <c r="A11" s="2753" t="s">
        <v>6543</v>
      </c>
      <c r="B11" s="1368" t="s">
        <v>6544</v>
      </c>
      <c r="C11" s="2745" t="s">
        <v>407</v>
      </c>
      <c r="D11" s="2719">
        <v>250000</v>
      </c>
      <c r="E11" s="2746">
        <f t="shared" si="0"/>
        <v>2.5</v>
      </c>
      <c r="F11" s="2747">
        <f>VLOOKUP($A$1,'[3]RCH-2_PC &amp; PNDT Act'!$B$6:$G$63,3,0)</f>
        <v>0</v>
      </c>
      <c r="G11" s="2748">
        <f>E11*F11</f>
        <v>0</v>
      </c>
      <c r="H11" s="2749"/>
      <c r="I11" s="2749"/>
      <c r="J11" s="2749"/>
      <c r="K11" s="2749"/>
      <c r="L11" s="2749"/>
      <c r="M11" s="2749"/>
      <c r="N11" s="2749"/>
      <c r="O11" s="2749"/>
      <c r="P11" s="2749"/>
      <c r="Q11" s="2749"/>
      <c r="R11" s="2749"/>
      <c r="S11" s="2749"/>
      <c r="T11" s="2749"/>
      <c r="U11" s="2749"/>
      <c r="V11" s="2750">
        <f t="shared" si="1"/>
        <v>0</v>
      </c>
      <c r="W11" s="2749"/>
      <c r="X11" s="2749"/>
      <c r="Y11" s="2749"/>
      <c r="Z11" s="2751">
        <f t="shared" si="2"/>
        <v>0</v>
      </c>
      <c r="AA11" s="2749" t="s">
        <v>6545</v>
      </c>
    </row>
    <row r="12" spans="1:27" ht="81.75" customHeight="1">
      <c r="A12" s="2744" t="s">
        <v>587</v>
      </c>
      <c r="B12" s="1262" t="s">
        <v>588</v>
      </c>
      <c r="C12" s="1267"/>
      <c r="D12" s="1267"/>
      <c r="E12" s="2746"/>
      <c r="F12" s="1255"/>
      <c r="G12" s="2754"/>
      <c r="H12" s="713"/>
      <c r="I12" s="713"/>
      <c r="J12" s="713"/>
      <c r="K12" s="713"/>
      <c r="L12" s="713"/>
      <c r="M12" s="713"/>
      <c r="N12" s="713"/>
      <c r="O12" s="713"/>
      <c r="P12" s="713"/>
      <c r="Q12" s="713"/>
      <c r="R12" s="713"/>
      <c r="S12" s="713"/>
      <c r="T12" s="713"/>
      <c r="U12" s="713"/>
      <c r="V12" s="713"/>
      <c r="W12" s="713"/>
      <c r="X12" s="713"/>
      <c r="Y12" s="713"/>
      <c r="Z12" s="2755"/>
      <c r="AA12" s="713" t="s">
        <v>589</v>
      </c>
    </row>
    <row r="13" spans="1:27" ht="52.5" customHeight="1">
      <c r="A13" s="2753" t="s">
        <v>590</v>
      </c>
      <c r="B13" s="1368" t="s">
        <v>591</v>
      </c>
      <c r="C13" s="1267" t="s">
        <v>592</v>
      </c>
      <c r="D13" s="1267">
        <v>100000</v>
      </c>
      <c r="E13" s="2746">
        <f>D13/100000</f>
        <v>1</v>
      </c>
      <c r="F13" s="2747">
        <f>VLOOKUP($A$1,'[3]RCH-2_PC &amp; PNDT Act'!$B$6:$G$63,4,0)</f>
        <v>0</v>
      </c>
      <c r="G13" s="2720">
        <f>F13*E13</f>
        <v>0</v>
      </c>
      <c r="H13" s="713"/>
      <c r="I13" s="713"/>
      <c r="J13" s="713"/>
      <c r="K13" s="713"/>
      <c r="L13" s="713"/>
      <c r="M13" s="713"/>
      <c r="N13" s="713"/>
      <c r="O13" s="713"/>
      <c r="P13" s="713"/>
      <c r="Q13" s="713"/>
      <c r="R13" s="713"/>
      <c r="S13" s="713"/>
      <c r="T13" s="713"/>
      <c r="U13" s="713"/>
      <c r="V13" s="2750">
        <f>G13</f>
        <v>0</v>
      </c>
      <c r="W13" s="713"/>
      <c r="X13" s="713"/>
      <c r="Y13" s="713"/>
      <c r="Z13" s="2751">
        <f>X13+V13+T13+R13+N13+L13+H13</f>
        <v>0</v>
      </c>
      <c r="AA13" s="713" t="s">
        <v>593</v>
      </c>
    </row>
    <row r="14" spans="1:27" ht="36.75" customHeight="1">
      <c r="A14" s="2753" t="s">
        <v>594</v>
      </c>
      <c r="B14" s="1368" t="s">
        <v>595</v>
      </c>
      <c r="C14" s="1267"/>
      <c r="D14" s="1267"/>
      <c r="E14" s="2746">
        <f>D14/100000</f>
        <v>0</v>
      </c>
      <c r="F14" s="1255"/>
      <c r="G14" s="2720">
        <f>F14*E14</f>
        <v>0</v>
      </c>
      <c r="H14" s="713"/>
      <c r="I14" s="713"/>
      <c r="J14" s="713"/>
      <c r="K14" s="713"/>
      <c r="L14" s="713"/>
      <c r="M14" s="713"/>
      <c r="N14" s="713"/>
      <c r="O14" s="713"/>
      <c r="P14" s="713"/>
      <c r="Q14" s="713"/>
      <c r="R14" s="713"/>
      <c r="S14" s="713"/>
      <c r="T14" s="713"/>
      <c r="U14" s="713"/>
      <c r="V14" s="713"/>
      <c r="W14" s="713"/>
      <c r="X14" s="713"/>
      <c r="Y14" s="713"/>
      <c r="Z14" s="2755">
        <f>X14+V14+T14+R14+N14+L14+H14</f>
        <v>0</v>
      </c>
      <c r="AA14" s="713" t="s">
        <v>596</v>
      </c>
    </row>
    <row r="15" spans="1:27">
      <c r="A15" s="1354" t="s">
        <v>597</v>
      </c>
      <c r="B15" s="1114" t="s">
        <v>598</v>
      </c>
      <c r="C15" s="1267"/>
      <c r="D15" s="2756"/>
      <c r="E15" s="2613"/>
      <c r="F15" s="1255"/>
      <c r="G15" s="2639"/>
      <c r="H15" s="1268"/>
      <c r="I15" s="1268"/>
      <c r="J15" s="1268"/>
      <c r="K15" s="1268"/>
      <c r="L15" s="1268"/>
      <c r="M15" s="1268"/>
      <c r="N15" s="1268"/>
      <c r="O15" s="1268"/>
      <c r="P15" s="1268"/>
      <c r="Q15" s="1268"/>
      <c r="R15" s="1268"/>
      <c r="S15" s="1268"/>
      <c r="T15" s="1268"/>
      <c r="U15" s="1268"/>
      <c r="V15" s="1268"/>
      <c r="W15" s="1268"/>
      <c r="X15" s="1268"/>
      <c r="Y15" s="1268"/>
      <c r="Z15" s="2755">
        <f>X15+V15+T15+R15+N15+L15+H15</f>
        <v>0</v>
      </c>
      <c r="AA15" s="1289" t="s">
        <v>6533</v>
      </c>
    </row>
    <row r="16" spans="1:27">
      <c r="A16" s="1301">
        <v>19.2</v>
      </c>
      <c r="B16" s="2574" t="s">
        <v>599</v>
      </c>
      <c r="C16" s="2739"/>
      <c r="D16" s="2739"/>
      <c r="E16" s="2740"/>
      <c r="F16" s="2741"/>
      <c r="G16" s="2742"/>
      <c r="H16" s="2743"/>
      <c r="I16" s="2743"/>
      <c r="J16" s="2743"/>
      <c r="K16" s="2743"/>
      <c r="L16" s="2743"/>
      <c r="M16" s="2743"/>
      <c r="N16" s="2743"/>
      <c r="O16" s="2743"/>
      <c r="P16" s="2743"/>
      <c r="Q16" s="2743"/>
      <c r="R16" s="2743"/>
      <c r="S16" s="2743"/>
      <c r="T16" s="2743"/>
      <c r="U16" s="2743"/>
      <c r="V16" s="2743"/>
      <c r="W16" s="2743"/>
      <c r="X16" s="2743"/>
      <c r="Y16" s="2743"/>
      <c r="Z16" s="2743"/>
      <c r="AA16" s="2743"/>
    </row>
    <row r="17" spans="1:27" ht="189" customHeight="1">
      <c r="A17" s="1354" t="s">
        <v>600</v>
      </c>
      <c r="B17" s="1271" t="s">
        <v>601</v>
      </c>
      <c r="C17" s="1368" t="s">
        <v>407</v>
      </c>
      <c r="D17" s="2638">
        <v>25000</v>
      </c>
      <c r="E17" s="2649">
        <f t="shared" ref="E17:E18" si="3">D17/100000</f>
        <v>0.25</v>
      </c>
      <c r="F17" s="2747">
        <f>VLOOKUP($A$1,'[3]RCH-2_PC &amp; PNDT Act'!$B$6:$G$63,5,0)</f>
        <v>0</v>
      </c>
      <c r="G17" s="2757">
        <f t="shared" ref="G17" si="4">E17*F17</f>
        <v>0</v>
      </c>
      <c r="H17" s="578"/>
      <c r="I17" s="578"/>
      <c r="J17" s="578"/>
      <c r="K17" s="578"/>
      <c r="L17" s="578"/>
      <c r="M17" s="578"/>
      <c r="N17" s="578"/>
      <c r="O17" s="578"/>
      <c r="P17" s="578"/>
      <c r="Q17" s="578"/>
      <c r="R17" s="578"/>
      <c r="S17" s="578"/>
      <c r="T17" s="578"/>
      <c r="U17" s="578"/>
      <c r="V17" s="2758">
        <f>G17</f>
        <v>0</v>
      </c>
      <c r="W17" s="578"/>
      <c r="X17" s="578"/>
      <c r="Y17" s="578"/>
      <c r="Z17" s="2751">
        <f>X17+V17+T17+R17+N17+L17+H17</f>
        <v>0</v>
      </c>
      <c r="AA17" s="578" t="s">
        <v>6546</v>
      </c>
    </row>
    <row r="18" spans="1:27" ht="189.75" customHeight="1">
      <c r="A18" s="1354" t="s">
        <v>602</v>
      </c>
      <c r="B18" s="537" t="s">
        <v>603</v>
      </c>
      <c r="C18" s="572" t="s">
        <v>604</v>
      </c>
      <c r="D18" s="540"/>
      <c r="E18" s="2649">
        <f t="shared" si="3"/>
        <v>0</v>
      </c>
      <c r="F18" s="1739"/>
      <c r="G18" s="2759">
        <f>E18*F18</f>
        <v>0</v>
      </c>
      <c r="H18" s="510"/>
      <c r="I18" s="510"/>
      <c r="J18" s="510"/>
      <c r="K18" s="510"/>
      <c r="L18" s="510"/>
      <c r="M18" s="510"/>
      <c r="N18" s="510"/>
      <c r="O18" s="510"/>
      <c r="P18" s="510"/>
      <c r="Q18" s="510"/>
      <c r="R18" s="510"/>
      <c r="S18" s="510"/>
      <c r="T18" s="510"/>
      <c r="U18" s="510"/>
      <c r="V18" s="2760">
        <f>G18</f>
        <v>0</v>
      </c>
      <c r="W18" s="510"/>
      <c r="X18" s="510"/>
      <c r="Y18" s="510"/>
      <c r="Z18" s="2761">
        <f>X18+V18+T18+R18+N18+L18+H18</f>
        <v>0</v>
      </c>
      <c r="AA18" s="510" t="s">
        <v>6547</v>
      </c>
    </row>
    <row r="19" spans="1:27" ht="18.75" customHeight="1">
      <c r="A19" s="1301">
        <v>19.3</v>
      </c>
      <c r="B19" s="2574" t="s">
        <v>605</v>
      </c>
      <c r="C19" s="1368"/>
      <c r="D19" s="2638"/>
      <c r="E19" s="2649"/>
      <c r="F19" s="2762"/>
      <c r="G19" s="2639"/>
      <c r="H19" s="706"/>
      <c r="I19" s="706"/>
      <c r="J19" s="706"/>
      <c r="K19" s="706"/>
      <c r="L19" s="706"/>
      <c r="M19" s="706"/>
      <c r="N19" s="706"/>
      <c r="O19" s="706"/>
      <c r="P19" s="706"/>
      <c r="Q19" s="706"/>
      <c r="R19" s="706"/>
      <c r="S19" s="706"/>
      <c r="T19" s="706"/>
      <c r="U19" s="706"/>
      <c r="V19" s="706"/>
      <c r="W19" s="706"/>
      <c r="X19" s="706"/>
      <c r="Y19" s="706"/>
      <c r="Z19" s="706"/>
      <c r="AA19" s="706"/>
    </row>
    <row r="20" spans="1:27" ht="18.75" customHeight="1">
      <c r="A20" s="2753" t="s">
        <v>606</v>
      </c>
      <c r="B20" s="1368" t="s">
        <v>607</v>
      </c>
      <c r="C20" s="2745"/>
      <c r="D20" s="2719"/>
      <c r="E20" s="2746"/>
      <c r="F20" s="2747"/>
      <c r="G20" s="2748"/>
      <c r="H20" s="713"/>
      <c r="I20" s="713"/>
      <c r="J20" s="713"/>
      <c r="K20" s="713"/>
      <c r="L20" s="713"/>
      <c r="M20" s="713"/>
      <c r="N20" s="713"/>
      <c r="O20" s="713"/>
      <c r="P20" s="713"/>
      <c r="Q20" s="713"/>
      <c r="R20" s="713"/>
      <c r="S20" s="713"/>
      <c r="T20" s="713"/>
      <c r="U20" s="713"/>
      <c r="V20" s="713"/>
      <c r="W20" s="713"/>
      <c r="X20" s="713"/>
      <c r="Y20" s="713"/>
      <c r="Z20" s="2755">
        <f>X20+V20+T20+R20+N20+L20+H20</f>
        <v>0</v>
      </c>
      <c r="AA20" s="1361" t="s">
        <v>608</v>
      </c>
    </row>
    <row r="21" spans="1:27" ht="18.75" customHeight="1">
      <c r="A21" s="1301">
        <v>19.399999999999999</v>
      </c>
      <c r="B21" s="2574" t="s">
        <v>609</v>
      </c>
      <c r="C21" s="2739"/>
      <c r="D21" s="2739"/>
      <c r="E21" s="2740"/>
      <c r="F21" s="2741"/>
      <c r="G21" s="2742"/>
      <c r="H21" s="706"/>
      <c r="I21" s="706"/>
      <c r="J21" s="706"/>
      <c r="K21" s="706"/>
      <c r="L21" s="706"/>
      <c r="M21" s="706"/>
      <c r="N21" s="706"/>
      <c r="O21" s="706"/>
      <c r="P21" s="706"/>
      <c r="Q21" s="706"/>
      <c r="R21" s="706"/>
      <c r="S21" s="706"/>
      <c r="T21" s="706"/>
      <c r="U21" s="706"/>
      <c r="V21" s="706"/>
      <c r="W21" s="706"/>
      <c r="X21" s="706"/>
      <c r="Y21" s="706"/>
      <c r="Z21" s="706"/>
      <c r="AA21" s="706" t="s">
        <v>450</v>
      </c>
    </row>
    <row r="22" spans="1:27" ht="18.75" customHeight="1">
      <c r="A22" s="2763">
        <v>19.5</v>
      </c>
      <c r="B22" s="1114" t="s">
        <v>610</v>
      </c>
      <c r="C22" s="2764"/>
      <c r="D22" s="2765"/>
      <c r="E22" s="2766"/>
      <c r="F22" s="2767"/>
      <c r="G22" s="2766"/>
      <c r="H22" s="2768"/>
      <c r="I22" s="2768"/>
      <c r="J22" s="2768"/>
      <c r="K22" s="2768"/>
      <c r="L22" s="2768"/>
      <c r="M22" s="2768"/>
      <c r="N22" s="2768"/>
      <c r="O22" s="2768"/>
      <c r="P22" s="2768"/>
      <c r="Q22" s="2768"/>
      <c r="R22" s="2768"/>
      <c r="S22" s="2768"/>
      <c r="T22" s="2768"/>
      <c r="U22" s="2768"/>
      <c r="V22" s="2768"/>
      <c r="W22" s="2768"/>
      <c r="X22" s="2768"/>
      <c r="Y22" s="2768"/>
      <c r="Z22" s="2755">
        <f>X22+V22+T22+R22+N22+L22+H22</f>
        <v>0</v>
      </c>
      <c r="AA22" s="2769" t="s">
        <v>6532</v>
      </c>
    </row>
    <row r="23" spans="1:27" ht="124.5" customHeight="1">
      <c r="A23" s="2770" t="s">
        <v>611</v>
      </c>
      <c r="B23" s="706" t="s">
        <v>612</v>
      </c>
      <c r="C23" s="2771"/>
      <c r="D23" s="2772"/>
      <c r="E23" s="420"/>
      <c r="F23" s="2773"/>
      <c r="G23" s="1086"/>
      <c r="H23" s="2596"/>
      <c r="I23" s="2596"/>
      <c r="J23" s="2596"/>
      <c r="K23" s="2596"/>
      <c r="L23" s="2596"/>
      <c r="M23" s="2596"/>
      <c r="N23" s="2596"/>
      <c r="O23" s="2596"/>
      <c r="P23" s="2596"/>
      <c r="Q23" s="2596"/>
      <c r="R23" s="2596"/>
      <c r="S23" s="2596"/>
      <c r="T23" s="2596"/>
      <c r="U23" s="2596"/>
      <c r="V23" s="2596"/>
      <c r="W23" s="2596"/>
      <c r="X23" s="2596"/>
      <c r="Y23" s="2596"/>
      <c r="Z23" s="2755">
        <f>X23+V23+T23+R23+N23+L23+H23</f>
        <v>0</v>
      </c>
      <c r="AA23" s="2774" t="s">
        <v>6548</v>
      </c>
    </row>
    <row r="24" spans="1:27" ht="34.5" customHeight="1">
      <c r="A24" s="488">
        <v>20</v>
      </c>
      <c r="B24" s="489" t="s">
        <v>25</v>
      </c>
      <c r="C24" s="490"/>
      <c r="D24" s="2571"/>
      <c r="E24" s="489"/>
      <c r="F24" s="2572"/>
      <c r="G24" s="491">
        <f>SUM(G25:G26)</f>
        <v>0</v>
      </c>
      <c r="H24" s="492">
        <f>SUM(H25:H26)</f>
        <v>0</v>
      </c>
      <c r="I24" s="1887"/>
      <c r="J24" s="492">
        <f>SUM(J25:J26)</f>
        <v>0</v>
      </c>
      <c r="K24" s="492">
        <f>SUM(K25:K26)</f>
        <v>0</v>
      </c>
      <c r="L24" s="492">
        <f>SUM(L25:L26)</f>
        <v>0</v>
      </c>
      <c r="M24" s="1887"/>
      <c r="N24" s="492">
        <f>SUM(N25:N26)</f>
        <v>0</v>
      </c>
      <c r="O24" s="1887"/>
      <c r="P24" s="492">
        <f>SUM(P25:P26)</f>
        <v>0</v>
      </c>
      <c r="Q24" s="492">
        <f>SUM(Q25:Q26)</f>
        <v>0</v>
      </c>
      <c r="R24" s="492">
        <f>SUM(R25:R26)</f>
        <v>0</v>
      </c>
      <c r="S24" s="1887"/>
      <c r="T24" s="492">
        <f>SUM(T25:T26)</f>
        <v>0</v>
      </c>
      <c r="U24" s="1887"/>
      <c r="V24" s="492">
        <f>SUM(V25:V26)</f>
        <v>0</v>
      </c>
      <c r="W24" s="1887"/>
      <c r="X24" s="492">
        <f>SUM(X25:X26)</f>
        <v>0</v>
      </c>
      <c r="Y24" s="1887"/>
      <c r="Z24" s="492">
        <f>H24+L24+N24+R24+T24+V24+X24</f>
        <v>0</v>
      </c>
      <c r="AA24" s="1887"/>
    </row>
    <row r="25" spans="1:27" ht="195">
      <c r="A25" s="2775">
        <v>20.100000000000001</v>
      </c>
      <c r="B25" s="834" t="s">
        <v>613</v>
      </c>
      <c r="C25" s="2578" t="s">
        <v>614</v>
      </c>
      <c r="D25" s="1339">
        <v>6800</v>
      </c>
      <c r="E25" s="2746">
        <f t="shared" ref="E25" si="5">D25/100000</f>
        <v>6.8000000000000005E-2</v>
      </c>
      <c r="F25" s="831">
        <f>VLOOKUP($A$1,'[3]RCH-2_PC &amp; PNDT Act'!$B$6:$G$63,6,0)</f>
        <v>0</v>
      </c>
      <c r="G25" s="2720">
        <f>E25*F25</f>
        <v>0</v>
      </c>
      <c r="H25" s="573"/>
      <c r="I25" s="573"/>
      <c r="J25" s="573"/>
      <c r="K25" s="573"/>
      <c r="L25" s="573"/>
      <c r="M25" s="573"/>
      <c r="N25" s="573"/>
      <c r="O25" s="573"/>
      <c r="P25" s="573"/>
      <c r="Q25" s="573"/>
      <c r="R25" s="573"/>
      <c r="S25" s="573"/>
      <c r="T25" s="2755">
        <f>G25</f>
        <v>0</v>
      </c>
      <c r="U25" s="573"/>
      <c r="V25" s="573"/>
      <c r="W25" s="573"/>
      <c r="X25" s="573"/>
      <c r="Y25" s="573"/>
      <c r="Z25" s="2751">
        <f>X25+V25+T25+R25+N25+L25+H25</f>
        <v>0</v>
      </c>
      <c r="AA25" s="573" t="s">
        <v>6549</v>
      </c>
    </row>
    <row r="26" spans="1:27" ht="21" customHeight="1">
      <c r="A26" s="1354">
        <v>20.2</v>
      </c>
      <c r="B26" s="1114" t="s">
        <v>598</v>
      </c>
      <c r="C26" s="2776"/>
      <c r="D26" s="576"/>
      <c r="E26" s="2613"/>
      <c r="F26" s="576"/>
      <c r="G26" s="2777"/>
      <c r="H26" s="777"/>
      <c r="I26" s="777"/>
      <c r="J26" s="777"/>
      <c r="K26" s="777"/>
      <c r="L26" s="777"/>
      <c r="M26" s="777"/>
      <c r="N26" s="777"/>
      <c r="O26" s="777"/>
      <c r="P26" s="777"/>
      <c r="Q26" s="777"/>
      <c r="R26" s="777"/>
      <c r="S26" s="777"/>
      <c r="T26" s="777"/>
      <c r="U26" s="777"/>
      <c r="V26" s="777"/>
      <c r="W26" s="777"/>
      <c r="X26" s="777"/>
      <c r="Y26" s="777"/>
      <c r="Z26" s="2755">
        <f>X26+V26+T26+R26+N26+L26+H26</f>
        <v>0</v>
      </c>
      <c r="AA26" s="1289" t="s">
        <v>6550</v>
      </c>
    </row>
    <row r="27" spans="1:27" ht="19.5" customHeight="1">
      <c r="A27" s="2778"/>
      <c r="B27" s="2778" t="s">
        <v>584</v>
      </c>
      <c r="C27" s="2779"/>
      <c r="D27" s="2780"/>
      <c r="E27" s="2780"/>
      <c r="F27" s="2780"/>
      <c r="G27" s="2781">
        <f>G6</f>
        <v>0.2</v>
      </c>
      <c r="H27" s="2782"/>
      <c r="I27" s="2782"/>
      <c r="J27" s="2782"/>
      <c r="K27" s="2782"/>
      <c r="L27" s="2782"/>
      <c r="M27" s="2782"/>
      <c r="N27" s="2782"/>
      <c r="O27" s="2782"/>
      <c r="P27" s="2782"/>
      <c r="Q27" s="2782"/>
      <c r="R27" s="2782"/>
      <c r="S27" s="2782"/>
      <c r="T27" s="2782"/>
      <c r="U27" s="2782"/>
      <c r="V27" s="2782"/>
      <c r="W27" s="2782"/>
      <c r="X27" s="2782"/>
      <c r="Y27" s="2782"/>
      <c r="Z27" s="2780">
        <f>Z6</f>
        <v>0.2</v>
      </c>
      <c r="AA27" s="2782"/>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ht="30">
      <c r="A1" s="277" t="s">
        <v>7308</v>
      </c>
    </row>
    <row r="2" spans="1:27" ht="18.75" customHeight="1">
      <c r="A2" s="4071" t="s">
        <v>6551</v>
      </c>
      <c r="B2" s="4071"/>
      <c r="C2" s="4071"/>
      <c r="D2" s="4071"/>
      <c r="E2" s="4071"/>
      <c r="F2" s="4071"/>
      <c r="G2" s="4071"/>
      <c r="H2" s="4071"/>
      <c r="I2" s="4071"/>
      <c r="J2" s="4071"/>
      <c r="K2" s="4071"/>
      <c r="L2" s="4071"/>
      <c r="M2" s="4071"/>
      <c r="N2" s="4071"/>
      <c r="O2" s="4071"/>
      <c r="P2" s="4071"/>
      <c r="Q2" s="4071"/>
      <c r="R2" s="4071"/>
      <c r="S2" s="4071"/>
      <c r="T2" s="4071"/>
      <c r="U2" s="4071"/>
      <c r="V2" s="4071"/>
      <c r="W2" s="4071"/>
      <c r="X2" s="4071"/>
      <c r="Y2" s="4071"/>
      <c r="Z2" s="4071"/>
      <c r="AA2" s="4071"/>
    </row>
    <row r="3" spans="1:27" ht="18.75" customHeight="1">
      <c r="A3" s="4056"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7.25" customHeight="1">
      <c r="A4" s="4056"/>
      <c r="B4" s="4056"/>
      <c r="C4" s="4058" t="s">
        <v>367</v>
      </c>
      <c r="D4" s="4058" t="s">
        <v>368</v>
      </c>
      <c r="E4" s="4058" t="s">
        <v>369</v>
      </c>
      <c r="F4" s="4056" t="s">
        <v>370</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6"/>
      <c r="B5" s="4056"/>
      <c r="C5" s="4058"/>
      <c r="D5" s="4058"/>
      <c r="E5" s="4058"/>
      <c r="F5" s="2563"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ht="20.25" customHeight="1">
      <c r="A6" s="482"/>
      <c r="B6" s="2785" t="s">
        <v>618</v>
      </c>
      <c r="C6" s="484"/>
      <c r="D6" s="484"/>
      <c r="E6" s="484"/>
      <c r="F6" s="484"/>
      <c r="G6" s="2786">
        <f>G7+G17+G38+G46+G75+G85+G89+G96+G99+G101+G106</f>
        <v>300.04600000000005</v>
      </c>
      <c r="H6" s="486">
        <f>H7+H17+H38+H46+H75+H85+H89+H96+H99+H101+H106</f>
        <v>0</v>
      </c>
      <c r="I6" s="486"/>
      <c r="J6" s="486"/>
      <c r="K6" s="486"/>
      <c r="L6" s="2787">
        <f>L7+L17+L38+L46+L75+L85+L89+L96+L99+L101+L106</f>
        <v>0</v>
      </c>
      <c r="M6" s="486"/>
      <c r="N6" s="486">
        <f>N7+N17+N38+N46+N75+N85+N89+N96+N99+N101+N106</f>
        <v>33.9</v>
      </c>
      <c r="O6" s="486"/>
      <c r="P6" s="486"/>
      <c r="Q6" s="486"/>
      <c r="R6" s="486">
        <f>R7+R17+R38+R46+R75+R85+R89+R96+R99+R101+R106</f>
        <v>0</v>
      </c>
      <c r="S6" s="486"/>
      <c r="T6" s="486">
        <f>T7+T17+T38+T46+T75+T85+T89+T96+T99+T101+T106</f>
        <v>0</v>
      </c>
      <c r="U6" s="486"/>
      <c r="V6" s="486">
        <f>V7+V17+V38+V46+V75+V85+V89+V96+V99+V101+V106</f>
        <v>266.14600000000007</v>
      </c>
      <c r="W6" s="486"/>
      <c r="X6" s="486">
        <f>X7+X17+X38+X46+X75+X85+X89+X96+X99+X101+X106</f>
        <v>0</v>
      </c>
      <c r="Y6" s="486"/>
      <c r="Z6" s="486">
        <f>Z7+Z17+Z38+Z46+Z75+Z85+Z89+Z96+Z99+Z101+Z106</f>
        <v>300.04600000000005</v>
      </c>
      <c r="AA6" s="487"/>
    </row>
    <row r="7" spans="1:27" ht="282" customHeight="1">
      <c r="A7" s="488">
        <v>21</v>
      </c>
      <c r="B7" s="489" t="s">
        <v>28</v>
      </c>
      <c r="C7" s="2788"/>
      <c r="D7" s="2789"/>
      <c r="E7" s="2790"/>
      <c r="F7" s="2789"/>
      <c r="G7" s="586">
        <f>SUM(G8:G16)</f>
        <v>215.8</v>
      </c>
      <c r="H7" s="491">
        <f>SUM(H8:H16)</f>
        <v>0</v>
      </c>
      <c r="I7" s="2791"/>
      <c r="J7" s="2791"/>
      <c r="K7" s="2791"/>
      <c r="L7" s="491">
        <f>SUM(L8:L16)</f>
        <v>0</v>
      </c>
      <c r="M7" s="2791"/>
      <c r="N7" s="491">
        <f>SUM(N8:N16)</f>
        <v>0</v>
      </c>
      <c r="O7" s="2791"/>
      <c r="P7" s="2791"/>
      <c r="Q7" s="2791"/>
      <c r="R7" s="491">
        <f>SUM(R8:R16)</f>
        <v>0</v>
      </c>
      <c r="S7" s="2791"/>
      <c r="T7" s="491">
        <f>SUM(T8:T16)</f>
        <v>0</v>
      </c>
      <c r="U7" s="2791"/>
      <c r="V7" s="491">
        <f>SUM(V8:V16)</f>
        <v>215.8</v>
      </c>
      <c r="W7" s="2791"/>
      <c r="X7" s="491">
        <f>SUM(X8:X16)</f>
        <v>0</v>
      </c>
      <c r="Y7" s="2791"/>
      <c r="Z7" s="491">
        <f>SUM(Z8:Z16)</f>
        <v>215.8</v>
      </c>
      <c r="AA7" s="2792" t="s">
        <v>6552</v>
      </c>
    </row>
    <row r="8" spans="1:27" ht="28.5" customHeight="1">
      <c r="A8" s="1301">
        <v>21.1</v>
      </c>
      <c r="B8" s="1262" t="s">
        <v>619</v>
      </c>
      <c r="C8" s="2574"/>
      <c r="D8" s="1301"/>
      <c r="E8" s="1262"/>
      <c r="F8" s="1301"/>
      <c r="G8" s="2793"/>
      <c r="H8" s="578"/>
      <c r="I8" s="578"/>
      <c r="J8" s="578"/>
      <c r="K8" s="578"/>
      <c r="L8" s="578"/>
      <c r="M8" s="578"/>
      <c r="N8" s="578"/>
      <c r="O8" s="578"/>
      <c r="P8" s="578"/>
      <c r="Q8" s="578"/>
      <c r="R8" s="578"/>
      <c r="S8" s="578"/>
      <c r="T8" s="578"/>
      <c r="U8" s="578"/>
      <c r="V8" s="578"/>
      <c r="W8" s="578"/>
      <c r="X8" s="578"/>
      <c r="Y8" s="578"/>
      <c r="Z8" s="578"/>
      <c r="AA8" s="578"/>
    </row>
    <row r="9" spans="1:27" ht="138.75" customHeight="1">
      <c r="A9" s="1354" t="s">
        <v>620</v>
      </c>
      <c r="B9" s="834" t="s">
        <v>621</v>
      </c>
      <c r="C9" s="575" t="s">
        <v>622</v>
      </c>
      <c r="D9" s="576">
        <v>34000</v>
      </c>
      <c r="E9" s="2607">
        <f t="shared" ref="E9:E11" si="0">D9/100000</f>
        <v>0.34</v>
      </c>
      <c r="F9" s="576">
        <f>VLOOKUP($A$1,'[3]RCH-3_Child Health'!$B$6:$AJ$63,2,0)</f>
        <v>52</v>
      </c>
      <c r="G9" s="2794">
        <f>E9*F9*12</f>
        <v>212.16</v>
      </c>
      <c r="H9" s="2795"/>
      <c r="I9" s="2795"/>
      <c r="J9" s="2795"/>
      <c r="K9" s="2795"/>
      <c r="L9" s="2795"/>
      <c r="M9" s="2795"/>
      <c r="N9" s="2795"/>
      <c r="O9" s="2795"/>
      <c r="P9" s="2795"/>
      <c r="Q9" s="2795"/>
      <c r="R9" s="2795"/>
      <c r="S9" s="2795"/>
      <c r="T9" s="2795"/>
      <c r="U9" s="2795"/>
      <c r="V9" s="2796">
        <f>G9</f>
        <v>212.16</v>
      </c>
      <c r="W9" s="2795"/>
      <c r="X9" s="2795"/>
      <c r="Y9" s="2795"/>
      <c r="Z9" s="2797">
        <f>X9+V9+T9+R9+N9+L9+H9</f>
        <v>212.16</v>
      </c>
      <c r="AA9" s="2795" t="s">
        <v>6553</v>
      </c>
    </row>
    <row r="10" spans="1:27" ht="73.5" customHeight="1">
      <c r="A10" s="1354" t="s">
        <v>623</v>
      </c>
      <c r="B10" s="834" t="s">
        <v>624</v>
      </c>
      <c r="C10" s="2618" t="s">
        <v>625</v>
      </c>
      <c r="D10" s="576"/>
      <c r="E10" s="2613">
        <f t="shared" si="0"/>
        <v>0</v>
      </c>
      <c r="F10" s="576"/>
      <c r="G10" s="2798">
        <f>F10*E10</f>
        <v>0</v>
      </c>
      <c r="H10" s="2626"/>
      <c r="I10" s="2626"/>
      <c r="J10" s="2626"/>
      <c r="K10" s="2626"/>
      <c r="L10" s="2626"/>
      <c r="M10" s="2626"/>
      <c r="N10" s="2626"/>
      <c r="O10" s="2626"/>
      <c r="P10" s="2626"/>
      <c r="Q10" s="2626"/>
      <c r="R10" s="2626"/>
      <c r="S10" s="2626"/>
      <c r="T10" s="2626"/>
      <c r="U10" s="2626"/>
      <c r="V10" s="2626"/>
      <c r="W10" s="2626"/>
      <c r="X10" s="2626"/>
      <c r="Y10" s="2626"/>
      <c r="Z10" s="2626"/>
      <c r="AA10" s="2626" t="s">
        <v>626</v>
      </c>
    </row>
    <row r="11" spans="1:27" ht="28.5" customHeight="1">
      <c r="A11" s="1354" t="s">
        <v>627</v>
      </c>
      <c r="B11" s="834" t="s">
        <v>628</v>
      </c>
      <c r="C11" s="2618" t="s">
        <v>629</v>
      </c>
      <c r="D11" s="2799"/>
      <c r="E11" s="2613">
        <f t="shared" si="0"/>
        <v>0</v>
      </c>
      <c r="F11" s="2620"/>
      <c r="G11" s="2798">
        <f>F11*E11</f>
        <v>0</v>
      </c>
      <c r="H11" s="2626"/>
      <c r="I11" s="2626"/>
      <c r="J11" s="2626"/>
      <c r="K11" s="2626"/>
      <c r="L11" s="2626"/>
      <c r="M11" s="2626"/>
      <c r="N11" s="2626"/>
      <c r="O11" s="2626"/>
      <c r="P11" s="2626"/>
      <c r="Q11" s="2626"/>
      <c r="R11" s="2626"/>
      <c r="S11" s="2626"/>
      <c r="T11" s="2626"/>
      <c r="U11" s="2626"/>
      <c r="V11" s="2626"/>
      <c r="W11" s="2626"/>
      <c r="X11" s="2626"/>
      <c r="Y11" s="2626"/>
      <c r="Z11" s="2626"/>
      <c r="AA11" s="2626" t="s">
        <v>630</v>
      </c>
    </row>
    <row r="12" spans="1:27" ht="216" customHeight="1">
      <c r="A12" s="1354" t="s">
        <v>631</v>
      </c>
      <c r="B12" s="834" t="s">
        <v>632</v>
      </c>
      <c r="C12" s="575" t="s">
        <v>625</v>
      </c>
      <c r="D12" s="576">
        <v>7000</v>
      </c>
      <c r="E12" s="2607">
        <f>D12/100000</f>
        <v>7.0000000000000007E-2</v>
      </c>
      <c r="F12" s="576">
        <f>VLOOKUP($A$1,'[3]RCH-3_Child Health'!$B$6:$AJ$63,3,0)</f>
        <v>52</v>
      </c>
      <c r="G12" s="2794">
        <f>E12*F12</f>
        <v>3.6400000000000006</v>
      </c>
      <c r="H12" s="2795"/>
      <c r="I12" s="2795"/>
      <c r="J12" s="2795"/>
      <c r="K12" s="2795"/>
      <c r="L12" s="2795"/>
      <c r="M12" s="2795"/>
      <c r="N12" s="2795"/>
      <c r="O12" s="2795"/>
      <c r="P12" s="2795"/>
      <c r="Q12" s="2795"/>
      <c r="R12" s="2795"/>
      <c r="S12" s="2795"/>
      <c r="T12" s="2795"/>
      <c r="U12" s="2795"/>
      <c r="V12" s="2796">
        <f>G12</f>
        <v>3.6400000000000006</v>
      </c>
      <c r="W12" s="2795"/>
      <c r="X12" s="2795"/>
      <c r="Y12" s="2795"/>
      <c r="Z12" s="2797">
        <f>X12+V12+T12+R12+N12+L12+H12</f>
        <v>3.6400000000000006</v>
      </c>
      <c r="AA12" s="2795" t="s">
        <v>6554</v>
      </c>
    </row>
    <row r="13" spans="1:27" s="55" customFormat="1" ht="18" customHeight="1">
      <c r="A13" s="1301">
        <v>21.2</v>
      </c>
      <c r="B13" s="1114" t="s">
        <v>633</v>
      </c>
      <c r="C13" s="2800"/>
      <c r="D13" s="2801"/>
      <c r="E13" s="2576"/>
      <c r="F13" s="2802"/>
      <c r="G13" s="2803"/>
      <c r="H13" s="2739"/>
      <c r="I13" s="2739"/>
      <c r="J13" s="2739"/>
      <c r="K13" s="2739"/>
      <c r="L13" s="2739"/>
      <c r="M13" s="2739"/>
      <c r="N13" s="2739"/>
      <c r="O13" s="2739"/>
      <c r="P13" s="2739"/>
      <c r="Q13" s="2739"/>
      <c r="R13" s="2739"/>
      <c r="S13" s="2739"/>
      <c r="T13" s="2739"/>
      <c r="U13" s="2739"/>
      <c r="V13" s="2739"/>
      <c r="W13" s="2739"/>
      <c r="X13" s="2739"/>
      <c r="Y13" s="2739"/>
      <c r="Z13" s="2739"/>
      <c r="AA13" s="2804" t="s">
        <v>6555</v>
      </c>
    </row>
    <row r="14" spans="1:27" ht="18" customHeight="1">
      <c r="A14" s="1301">
        <v>21.3</v>
      </c>
      <c r="B14" s="2805" t="s">
        <v>635</v>
      </c>
      <c r="C14" s="735"/>
      <c r="D14" s="735"/>
      <c r="E14" s="2607"/>
      <c r="F14" s="736"/>
      <c r="G14" s="2794"/>
      <c r="H14" s="1609"/>
      <c r="I14" s="1609"/>
      <c r="J14" s="1609"/>
      <c r="K14" s="1609"/>
      <c r="L14" s="1609"/>
      <c r="M14" s="1609"/>
      <c r="N14" s="1609"/>
      <c r="O14" s="1609"/>
      <c r="P14" s="1609"/>
      <c r="Q14" s="1609"/>
      <c r="R14" s="1609"/>
      <c r="S14" s="1609"/>
      <c r="T14" s="1609"/>
      <c r="U14" s="1609"/>
      <c r="V14" s="1609"/>
      <c r="W14" s="1609"/>
      <c r="X14" s="1609"/>
      <c r="Y14" s="1609"/>
      <c r="Z14" s="1609"/>
      <c r="AA14" s="2806" t="s">
        <v>6532</v>
      </c>
    </row>
    <row r="15" spans="1:27" ht="30">
      <c r="A15" s="1354">
        <v>21.4</v>
      </c>
      <c r="B15" s="1368" t="s">
        <v>636</v>
      </c>
      <c r="C15" s="1259"/>
      <c r="D15" s="2807"/>
      <c r="E15" s="2594"/>
      <c r="F15" s="2807"/>
      <c r="G15" s="2808">
        <f>E15*F15*2*0.8</f>
        <v>0</v>
      </c>
      <c r="H15" s="701"/>
      <c r="I15" s="701"/>
      <c r="J15" s="701"/>
      <c r="K15" s="701"/>
      <c r="L15" s="701"/>
      <c r="M15" s="701"/>
      <c r="N15" s="701"/>
      <c r="O15" s="701"/>
      <c r="P15" s="701"/>
      <c r="Q15" s="701"/>
      <c r="R15" s="701"/>
      <c r="S15" s="701"/>
      <c r="T15" s="701"/>
      <c r="U15" s="701"/>
      <c r="V15" s="701"/>
      <c r="W15" s="701"/>
      <c r="X15" s="701"/>
      <c r="Y15" s="701"/>
      <c r="Z15" s="701"/>
      <c r="AA15" s="2590" t="s">
        <v>6556</v>
      </c>
    </row>
    <row r="16" spans="1:27" ht="111" customHeight="1">
      <c r="A16" s="2744">
        <v>21.5</v>
      </c>
      <c r="B16" s="1262" t="s">
        <v>612</v>
      </c>
      <c r="C16" s="2584"/>
      <c r="D16" s="735"/>
      <c r="E16" s="498"/>
      <c r="F16" s="736"/>
      <c r="G16" s="2809"/>
      <c r="H16" s="2596"/>
      <c r="I16" s="2596"/>
      <c r="J16" s="2596"/>
      <c r="K16" s="2596"/>
      <c r="L16" s="2596"/>
      <c r="M16" s="2596"/>
      <c r="N16" s="2596"/>
      <c r="O16" s="2596"/>
      <c r="P16" s="2596"/>
      <c r="Q16" s="2596"/>
      <c r="R16" s="2596"/>
      <c r="S16" s="2596"/>
      <c r="T16" s="2596"/>
      <c r="U16" s="2596"/>
      <c r="V16" s="2596"/>
      <c r="W16" s="2596"/>
      <c r="X16" s="2596"/>
      <c r="Y16" s="2596"/>
      <c r="Z16" s="2596"/>
      <c r="AA16" s="2774" t="s">
        <v>6548</v>
      </c>
    </row>
    <row r="17" spans="1:27" ht="30">
      <c r="A17" s="488">
        <v>22</v>
      </c>
      <c r="B17" s="490" t="s">
        <v>29</v>
      </c>
      <c r="C17" s="2810"/>
      <c r="D17" s="2810"/>
      <c r="E17" s="2810"/>
      <c r="F17" s="2810"/>
      <c r="G17" s="586">
        <f>SUM(G18:G37)</f>
        <v>3.86</v>
      </c>
      <c r="H17" s="2791">
        <f t="shared" ref="H17:Z17" si="1">SUM(H18:H37)</f>
        <v>0</v>
      </c>
      <c r="I17" s="2791"/>
      <c r="J17" s="2791"/>
      <c r="K17" s="2791"/>
      <c r="L17" s="2791">
        <f t="shared" si="1"/>
        <v>0</v>
      </c>
      <c r="M17" s="2791"/>
      <c r="N17" s="2791">
        <f t="shared" si="1"/>
        <v>0</v>
      </c>
      <c r="O17" s="2791"/>
      <c r="P17" s="2791"/>
      <c r="Q17" s="2791"/>
      <c r="R17" s="2791">
        <f t="shared" si="1"/>
        <v>0</v>
      </c>
      <c r="S17" s="2791"/>
      <c r="T17" s="2791">
        <f t="shared" si="1"/>
        <v>0</v>
      </c>
      <c r="U17" s="2791"/>
      <c r="V17" s="2791">
        <f t="shared" si="1"/>
        <v>3.86</v>
      </c>
      <c r="W17" s="2791"/>
      <c r="X17" s="2791">
        <f t="shared" si="1"/>
        <v>0</v>
      </c>
      <c r="Y17" s="2791"/>
      <c r="Z17" s="2791">
        <f t="shared" si="1"/>
        <v>3.86</v>
      </c>
      <c r="AA17" s="2811"/>
    </row>
    <row r="18" spans="1:27" ht="223.5" customHeight="1">
      <c r="A18" s="503">
        <v>22.1</v>
      </c>
      <c r="B18" s="1502" t="s">
        <v>638</v>
      </c>
      <c r="C18" s="2812" t="s">
        <v>639</v>
      </c>
      <c r="D18" s="567">
        <v>27300000</v>
      </c>
      <c r="E18" s="1997">
        <f>D18/100000</f>
        <v>273</v>
      </c>
      <c r="F18" s="499">
        <f>VLOOKUP($A$1,'[3]RCH-3_Child Health'!$B$6:$AJ$63,4,0)</f>
        <v>0</v>
      </c>
      <c r="G18" s="2813">
        <f>F18*E18</f>
        <v>0</v>
      </c>
      <c r="H18" s="565"/>
      <c r="I18" s="565"/>
      <c r="J18" s="565"/>
      <c r="K18" s="565"/>
      <c r="L18" s="565"/>
      <c r="M18" s="565"/>
      <c r="N18" s="2814">
        <f>G18</f>
        <v>0</v>
      </c>
      <c r="O18" s="565"/>
      <c r="P18" s="565"/>
      <c r="Q18" s="565"/>
      <c r="R18" s="565"/>
      <c r="S18" s="565"/>
      <c r="T18" s="565"/>
      <c r="U18" s="565"/>
      <c r="V18" s="565"/>
      <c r="W18" s="565"/>
      <c r="X18" s="565"/>
      <c r="Y18" s="565"/>
      <c r="Z18" s="2815">
        <f t="shared" ref="Z18:Z19" si="2">X18+V18+T18+R18+N18+L18+H18</f>
        <v>0</v>
      </c>
      <c r="AA18" s="565" t="s">
        <v>6557</v>
      </c>
    </row>
    <row r="19" spans="1:27" ht="144" customHeight="1">
      <c r="A19" s="503">
        <v>22.2</v>
      </c>
      <c r="B19" s="1502" t="s">
        <v>640</v>
      </c>
      <c r="C19" s="517" t="s">
        <v>641</v>
      </c>
      <c r="D19" s="499">
        <f>28000*12</f>
        <v>336000</v>
      </c>
      <c r="E19" s="2607">
        <f t="shared" ref="E19:E21" si="3">D19/100000</f>
        <v>3.36</v>
      </c>
      <c r="F19" s="499">
        <f>VLOOKUP($A$1,'[3]RCH-3_Child Health'!$B$6:$AJ$63,5,0)</f>
        <v>1</v>
      </c>
      <c r="G19" s="2794">
        <f>F19*E19</f>
        <v>3.36</v>
      </c>
      <c r="H19" s="1524"/>
      <c r="I19" s="1524"/>
      <c r="J19" s="1524"/>
      <c r="K19" s="1524"/>
      <c r="L19" s="1524"/>
      <c r="M19" s="1524"/>
      <c r="N19" s="1524"/>
      <c r="O19" s="1524"/>
      <c r="P19" s="1524"/>
      <c r="Q19" s="1524"/>
      <c r="R19" s="1524"/>
      <c r="S19" s="1524"/>
      <c r="T19" s="2816"/>
      <c r="U19" s="1524"/>
      <c r="V19" s="2816">
        <f>G19</f>
        <v>3.36</v>
      </c>
      <c r="W19" s="1524"/>
      <c r="X19" s="1524"/>
      <c r="Y19" s="1524"/>
      <c r="Z19" s="2815">
        <f t="shared" si="2"/>
        <v>3.36</v>
      </c>
      <c r="AA19" s="1524" t="s">
        <v>6558</v>
      </c>
    </row>
    <row r="20" spans="1:27">
      <c r="A20" s="1354">
        <v>22.3</v>
      </c>
      <c r="B20" s="2805" t="s">
        <v>642</v>
      </c>
      <c r="C20" s="2584"/>
      <c r="D20" s="735"/>
      <c r="E20" s="498"/>
      <c r="F20" s="736"/>
      <c r="G20" s="2794"/>
      <c r="H20" s="1609"/>
      <c r="I20" s="1609"/>
      <c r="J20" s="1609"/>
      <c r="K20" s="1609"/>
      <c r="L20" s="1609"/>
      <c r="M20" s="1609"/>
      <c r="N20" s="1609"/>
      <c r="O20" s="1609"/>
      <c r="P20" s="1609"/>
      <c r="Q20" s="1609"/>
      <c r="R20" s="1609"/>
      <c r="S20" s="1609"/>
      <c r="T20" s="1609"/>
      <c r="U20" s="1609"/>
      <c r="V20" s="1609"/>
      <c r="W20" s="1609"/>
      <c r="X20" s="1609"/>
      <c r="Y20" s="1609"/>
      <c r="Z20" s="1609"/>
      <c r="AA20" s="2596" t="s">
        <v>6532</v>
      </c>
    </row>
    <row r="21" spans="1:27">
      <c r="A21" s="1354">
        <v>22.4</v>
      </c>
      <c r="B21" s="1114" t="s">
        <v>643</v>
      </c>
      <c r="C21" s="1368"/>
      <c r="D21" s="2817"/>
      <c r="E21" s="2649">
        <f t="shared" si="3"/>
        <v>0</v>
      </c>
      <c r="F21" s="2638"/>
      <c r="G21" s="2818">
        <f>E21*F21</f>
        <v>0</v>
      </c>
      <c r="H21" s="578"/>
      <c r="I21" s="578"/>
      <c r="J21" s="578"/>
      <c r="K21" s="578"/>
      <c r="L21" s="578"/>
      <c r="M21" s="578"/>
      <c r="N21" s="578"/>
      <c r="O21" s="578"/>
      <c r="P21" s="578"/>
      <c r="Q21" s="578"/>
      <c r="R21" s="578"/>
      <c r="S21" s="578"/>
      <c r="T21" s="578"/>
      <c r="U21" s="578"/>
      <c r="V21" s="578"/>
      <c r="W21" s="578"/>
      <c r="X21" s="578"/>
      <c r="Y21" s="578"/>
      <c r="Z21" s="578"/>
      <c r="AA21" s="1361" t="s">
        <v>576</v>
      </c>
    </row>
    <row r="22" spans="1:27" ht="409.5" customHeight="1">
      <c r="A22" s="1354">
        <v>22.5</v>
      </c>
      <c r="B22" s="706" t="s">
        <v>644</v>
      </c>
      <c r="C22" s="2611"/>
      <c r="D22" s="2819"/>
      <c r="E22" s="2707"/>
      <c r="F22" s="2819"/>
      <c r="G22" s="2809"/>
      <c r="H22" s="573"/>
      <c r="I22" s="573"/>
      <c r="J22" s="573"/>
      <c r="K22" s="573"/>
      <c r="L22" s="573"/>
      <c r="M22" s="573"/>
      <c r="N22" s="573"/>
      <c r="O22" s="573"/>
      <c r="P22" s="573"/>
      <c r="Q22" s="573"/>
      <c r="R22" s="573"/>
      <c r="S22" s="573"/>
      <c r="T22" s="573"/>
      <c r="U22" s="573"/>
      <c r="V22" s="573"/>
      <c r="W22" s="573"/>
      <c r="X22" s="573"/>
      <c r="Y22" s="573"/>
      <c r="Z22" s="573"/>
      <c r="AA22" s="573" t="s">
        <v>6559</v>
      </c>
    </row>
    <row r="23" spans="1:27" ht="75">
      <c r="A23" s="1354" t="s">
        <v>645</v>
      </c>
      <c r="B23" s="578" t="s">
        <v>646</v>
      </c>
      <c r="C23" s="2597" t="s">
        <v>647</v>
      </c>
      <c r="D23" s="2820">
        <v>35000</v>
      </c>
      <c r="E23" s="2613">
        <f>D23/100000</f>
        <v>0.35</v>
      </c>
      <c r="F23" s="2820">
        <f>VLOOKUP($A$1,'[3]RCH-3_Child Health'!$B$6:$AJ$63,6,0)</f>
        <v>0</v>
      </c>
      <c r="G23" s="2821">
        <f>E23*F23</f>
        <v>0</v>
      </c>
      <c r="H23" s="573"/>
      <c r="I23" s="573"/>
      <c r="J23" s="573"/>
      <c r="K23" s="573"/>
      <c r="L23" s="573"/>
      <c r="M23" s="573"/>
      <c r="N23" s="573"/>
      <c r="O23" s="573"/>
      <c r="P23" s="573"/>
      <c r="Q23" s="573"/>
      <c r="R23" s="573"/>
      <c r="S23" s="573"/>
      <c r="T23" s="573"/>
      <c r="U23" s="573"/>
      <c r="V23" s="2822">
        <f>G23</f>
        <v>0</v>
      </c>
      <c r="W23" s="573"/>
      <c r="X23" s="573"/>
      <c r="Y23" s="573"/>
      <c r="Z23" s="2797">
        <f t="shared" ref="Z23:Z31" si="4">X23+V23+T23+R23+N23+L23+H23</f>
        <v>0</v>
      </c>
      <c r="AA23" s="573" t="s">
        <v>6560</v>
      </c>
    </row>
    <row r="24" spans="1:27" ht="30">
      <c r="A24" s="1354" t="s">
        <v>648</v>
      </c>
      <c r="B24" s="578" t="s">
        <v>649</v>
      </c>
      <c r="C24" s="2597" t="s">
        <v>647</v>
      </c>
      <c r="D24" s="2820">
        <v>3000</v>
      </c>
      <c r="E24" s="2613">
        <f t="shared" ref="E24:E31" si="5">D24/100000</f>
        <v>0.03</v>
      </c>
      <c r="F24" s="2820"/>
      <c r="G24" s="2821">
        <f t="shared" ref="G24:G33" si="6">E24*F24</f>
        <v>0</v>
      </c>
      <c r="H24" s="573"/>
      <c r="I24" s="573"/>
      <c r="J24" s="573"/>
      <c r="K24" s="573"/>
      <c r="L24" s="573"/>
      <c r="M24" s="573"/>
      <c r="N24" s="573"/>
      <c r="O24" s="573"/>
      <c r="P24" s="573"/>
      <c r="Q24" s="573"/>
      <c r="R24" s="573"/>
      <c r="S24" s="573"/>
      <c r="T24" s="573"/>
      <c r="U24" s="573"/>
      <c r="V24" s="2822">
        <f t="shared" ref="V24:V31" si="7">G24</f>
        <v>0</v>
      </c>
      <c r="W24" s="573"/>
      <c r="X24" s="573"/>
      <c r="Y24" s="573"/>
      <c r="Z24" s="2797">
        <f t="shared" si="4"/>
        <v>0</v>
      </c>
      <c r="AA24" s="573" t="s">
        <v>650</v>
      </c>
    </row>
    <row r="25" spans="1:27" ht="64.5" customHeight="1">
      <c r="A25" s="1354" t="s">
        <v>651</v>
      </c>
      <c r="B25" s="578" t="s">
        <v>652</v>
      </c>
      <c r="C25" s="2597" t="s">
        <v>647</v>
      </c>
      <c r="D25" s="2820">
        <v>60000</v>
      </c>
      <c r="E25" s="2613">
        <f t="shared" si="5"/>
        <v>0.6</v>
      </c>
      <c r="F25" s="2820">
        <f>VLOOKUP($A$1,'[3]RCH-3_Child Health'!$B$6:$AJ$63,7,0)</f>
        <v>0</v>
      </c>
      <c r="G25" s="2821">
        <f t="shared" si="6"/>
        <v>0</v>
      </c>
      <c r="H25" s="573"/>
      <c r="I25" s="573"/>
      <c r="J25" s="573"/>
      <c r="K25" s="573"/>
      <c r="L25" s="573"/>
      <c r="M25" s="573"/>
      <c r="N25" s="573"/>
      <c r="O25" s="573"/>
      <c r="P25" s="573"/>
      <c r="Q25" s="573"/>
      <c r="R25" s="573"/>
      <c r="S25" s="573"/>
      <c r="T25" s="573"/>
      <c r="U25" s="573"/>
      <c r="V25" s="2822">
        <f t="shared" si="7"/>
        <v>0</v>
      </c>
      <c r="W25" s="573"/>
      <c r="X25" s="573"/>
      <c r="Y25" s="573"/>
      <c r="Z25" s="2797">
        <f t="shared" si="4"/>
        <v>0</v>
      </c>
      <c r="AA25" s="573" t="s">
        <v>6561</v>
      </c>
    </row>
    <row r="26" spans="1:27" ht="75">
      <c r="A26" s="1354" t="s">
        <v>653</v>
      </c>
      <c r="B26" s="578" t="s">
        <v>654</v>
      </c>
      <c r="C26" s="2597" t="s">
        <v>647</v>
      </c>
      <c r="D26" s="2820">
        <v>20000</v>
      </c>
      <c r="E26" s="2613">
        <f t="shared" si="5"/>
        <v>0.2</v>
      </c>
      <c r="F26" s="2820">
        <f>VLOOKUP($A$1,'[3]RCH-3_Child Health'!$B$6:$AJ$63,8,0)</f>
        <v>0</v>
      </c>
      <c r="G26" s="2821">
        <f t="shared" si="6"/>
        <v>0</v>
      </c>
      <c r="H26" s="573"/>
      <c r="I26" s="573"/>
      <c r="J26" s="573"/>
      <c r="K26" s="573"/>
      <c r="L26" s="573"/>
      <c r="M26" s="573"/>
      <c r="N26" s="573"/>
      <c r="O26" s="573"/>
      <c r="P26" s="573"/>
      <c r="Q26" s="573"/>
      <c r="R26" s="573"/>
      <c r="S26" s="573"/>
      <c r="T26" s="573"/>
      <c r="U26" s="573"/>
      <c r="V26" s="2822">
        <f t="shared" si="7"/>
        <v>0</v>
      </c>
      <c r="W26" s="573"/>
      <c r="X26" s="573"/>
      <c r="Y26" s="573"/>
      <c r="Z26" s="2797">
        <f t="shared" si="4"/>
        <v>0</v>
      </c>
      <c r="AA26" s="573" t="s">
        <v>6562</v>
      </c>
    </row>
    <row r="27" spans="1:27" s="2823" customFormat="1" ht="75">
      <c r="A27" s="1354" t="s">
        <v>655</v>
      </c>
      <c r="B27" s="578" t="s">
        <v>656</v>
      </c>
      <c r="C27" s="2597" t="s">
        <v>647</v>
      </c>
      <c r="D27" s="2820">
        <v>10000</v>
      </c>
      <c r="E27" s="2613">
        <f t="shared" si="5"/>
        <v>0.1</v>
      </c>
      <c r="F27" s="2820">
        <f>VLOOKUP($A$1,'[3]RCH-3_Child Health'!$B$6:$AJ$63,9,0)</f>
        <v>0</v>
      </c>
      <c r="G27" s="2821">
        <f t="shared" si="6"/>
        <v>0</v>
      </c>
      <c r="H27" s="573"/>
      <c r="I27" s="573"/>
      <c r="J27" s="573"/>
      <c r="K27" s="573"/>
      <c r="L27" s="573"/>
      <c r="M27" s="573"/>
      <c r="N27" s="573"/>
      <c r="O27" s="573"/>
      <c r="P27" s="573"/>
      <c r="Q27" s="573"/>
      <c r="R27" s="573"/>
      <c r="S27" s="573"/>
      <c r="T27" s="573"/>
      <c r="U27" s="573"/>
      <c r="V27" s="2822">
        <f t="shared" si="7"/>
        <v>0</v>
      </c>
      <c r="W27" s="573"/>
      <c r="X27" s="573"/>
      <c r="Y27" s="573"/>
      <c r="Z27" s="2797">
        <f t="shared" si="4"/>
        <v>0</v>
      </c>
      <c r="AA27" s="573" t="s">
        <v>6563</v>
      </c>
    </row>
    <row r="28" spans="1:27" ht="135">
      <c r="A28" s="1354" t="s">
        <v>657</v>
      </c>
      <c r="B28" s="578" t="s">
        <v>658</v>
      </c>
      <c r="C28" s="2597" t="s">
        <v>647</v>
      </c>
      <c r="D28" s="2820">
        <v>160000</v>
      </c>
      <c r="E28" s="2613">
        <f t="shared" si="5"/>
        <v>1.6</v>
      </c>
      <c r="F28" s="2820">
        <f>VLOOKUP($A$1,'[3]RCH-3_Child Health'!$B$6:$AJ$63,10,0)</f>
        <v>0</v>
      </c>
      <c r="G28" s="2821">
        <f t="shared" si="6"/>
        <v>0</v>
      </c>
      <c r="H28" s="573"/>
      <c r="I28" s="573"/>
      <c r="J28" s="573"/>
      <c r="K28" s="573"/>
      <c r="L28" s="573"/>
      <c r="M28" s="573"/>
      <c r="N28" s="573"/>
      <c r="O28" s="573"/>
      <c r="P28" s="573"/>
      <c r="Q28" s="573"/>
      <c r="R28" s="573"/>
      <c r="S28" s="573"/>
      <c r="T28" s="573"/>
      <c r="U28" s="573"/>
      <c r="V28" s="2822">
        <f t="shared" si="7"/>
        <v>0</v>
      </c>
      <c r="W28" s="573"/>
      <c r="X28" s="573"/>
      <c r="Y28" s="573"/>
      <c r="Z28" s="2797">
        <f t="shared" si="4"/>
        <v>0</v>
      </c>
      <c r="AA28" s="573" t="s">
        <v>6564</v>
      </c>
    </row>
    <row r="29" spans="1:27" ht="165">
      <c r="A29" s="1354" t="s">
        <v>659</v>
      </c>
      <c r="B29" s="578" t="s">
        <v>660</v>
      </c>
      <c r="C29" s="2597" t="s">
        <v>647</v>
      </c>
      <c r="D29" s="2820">
        <v>10000</v>
      </c>
      <c r="E29" s="2613">
        <f t="shared" si="5"/>
        <v>0.1</v>
      </c>
      <c r="F29" s="2820">
        <f>VLOOKUP($A$1,'[3]RCH-3_Child Health'!$B$6:$AJ$63,11,0)</f>
        <v>0</v>
      </c>
      <c r="G29" s="2821">
        <f t="shared" si="6"/>
        <v>0</v>
      </c>
      <c r="H29" s="573"/>
      <c r="I29" s="573"/>
      <c r="J29" s="573"/>
      <c r="K29" s="573"/>
      <c r="L29" s="573"/>
      <c r="M29" s="573"/>
      <c r="N29" s="573"/>
      <c r="O29" s="573"/>
      <c r="P29" s="573"/>
      <c r="Q29" s="573"/>
      <c r="R29" s="573"/>
      <c r="S29" s="573"/>
      <c r="T29" s="573"/>
      <c r="U29" s="573"/>
      <c r="V29" s="2822">
        <f t="shared" si="7"/>
        <v>0</v>
      </c>
      <c r="W29" s="573"/>
      <c r="X29" s="573"/>
      <c r="Y29" s="573"/>
      <c r="Z29" s="2797">
        <f t="shared" si="4"/>
        <v>0</v>
      </c>
      <c r="AA29" s="573" t="s">
        <v>6565</v>
      </c>
    </row>
    <row r="30" spans="1:27" ht="90">
      <c r="A30" s="1354" t="s">
        <v>661</v>
      </c>
      <c r="B30" s="578" t="s">
        <v>662</v>
      </c>
      <c r="C30" s="2597" t="s">
        <v>647</v>
      </c>
      <c r="D30" s="2820">
        <v>110000</v>
      </c>
      <c r="E30" s="2613">
        <f t="shared" si="5"/>
        <v>1.1000000000000001</v>
      </c>
      <c r="F30" s="2820">
        <f>VLOOKUP($A$1,'[3]RCH-3_Child Health'!$B$6:$AJ$63,12,0)</f>
        <v>0</v>
      </c>
      <c r="G30" s="2821">
        <f t="shared" si="6"/>
        <v>0</v>
      </c>
      <c r="H30" s="573"/>
      <c r="I30" s="573"/>
      <c r="J30" s="573"/>
      <c r="K30" s="573"/>
      <c r="L30" s="573"/>
      <c r="M30" s="573"/>
      <c r="N30" s="573"/>
      <c r="O30" s="573"/>
      <c r="P30" s="573"/>
      <c r="Q30" s="573"/>
      <c r="R30" s="573"/>
      <c r="S30" s="573"/>
      <c r="T30" s="573"/>
      <c r="U30" s="573"/>
      <c r="V30" s="2822">
        <f t="shared" si="7"/>
        <v>0</v>
      </c>
      <c r="W30" s="573"/>
      <c r="X30" s="573"/>
      <c r="Y30" s="573"/>
      <c r="Z30" s="2797">
        <f t="shared" si="4"/>
        <v>0</v>
      </c>
      <c r="AA30" s="573" t="s">
        <v>6566</v>
      </c>
    </row>
    <row r="31" spans="1:27" ht="99" customHeight="1">
      <c r="A31" s="1354" t="s">
        <v>663</v>
      </c>
      <c r="B31" s="578" t="s">
        <v>664</v>
      </c>
      <c r="C31" s="2597" t="s">
        <v>647</v>
      </c>
      <c r="D31" s="2820">
        <v>8500</v>
      </c>
      <c r="E31" s="2613">
        <f t="shared" si="5"/>
        <v>8.5000000000000006E-2</v>
      </c>
      <c r="F31" s="2820">
        <f>VLOOKUP($A$1,'[3]RCH-3_Child Health'!$B$6:$AJ$63,13,0)</f>
        <v>0</v>
      </c>
      <c r="G31" s="2821">
        <f t="shared" si="6"/>
        <v>0</v>
      </c>
      <c r="H31" s="573"/>
      <c r="I31" s="573"/>
      <c r="J31" s="573"/>
      <c r="K31" s="573"/>
      <c r="L31" s="573"/>
      <c r="M31" s="573"/>
      <c r="N31" s="573"/>
      <c r="O31" s="573"/>
      <c r="P31" s="573"/>
      <c r="Q31" s="573"/>
      <c r="R31" s="573"/>
      <c r="S31" s="573"/>
      <c r="T31" s="573"/>
      <c r="U31" s="573"/>
      <c r="V31" s="2822">
        <f t="shared" si="7"/>
        <v>0</v>
      </c>
      <c r="W31" s="573"/>
      <c r="X31" s="573"/>
      <c r="Y31" s="573"/>
      <c r="Z31" s="2797">
        <f t="shared" si="4"/>
        <v>0</v>
      </c>
      <c r="AA31" s="573" t="s">
        <v>6567</v>
      </c>
    </row>
    <row r="32" spans="1:27" ht="24" customHeight="1">
      <c r="A32" s="2681">
        <v>22.6</v>
      </c>
      <c r="B32" s="1114" t="s">
        <v>665</v>
      </c>
      <c r="C32" s="2618" t="s">
        <v>641</v>
      </c>
      <c r="D32" s="2799"/>
      <c r="E32" s="2613"/>
      <c r="F32" s="576"/>
      <c r="G32" s="2821">
        <f t="shared" si="6"/>
        <v>0</v>
      </c>
      <c r="H32" s="702"/>
      <c r="I32" s="702"/>
      <c r="J32" s="702"/>
      <c r="K32" s="702"/>
      <c r="L32" s="702"/>
      <c r="M32" s="702"/>
      <c r="N32" s="702"/>
      <c r="O32" s="702"/>
      <c r="P32" s="702"/>
      <c r="Q32" s="702"/>
      <c r="R32" s="702"/>
      <c r="S32" s="702"/>
      <c r="T32" s="702"/>
      <c r="U32" s="702"/>
      <c r="V32" s="702"/>
      <c r="W32" s="702"/>
      <c r="X32" s="702"/>
      <c r="Y32" s="702"/>
      <c r="Z32" s="702"/>
      <c r="AA32" s="702"/>
    </row>
    <row r="33" spans="1:27" ht="299.25" customHeight="1">
      <c r="A33" s="2824" t="s">
        <v>6568</v>
      </c>
      <c r="B33" s="2825" t="s">
        <v>666</v>
      </c>
      <c r="C33" s="2826" t="s">
        <v>641</v>
      </c>
      <c r="D33" s="2827">
        <v>50000</v>
      </c>
      <c r="E33" s="2828">
        <f>D33/100000</f>
        <v>0.5</v>
      </c>
      <c r="F33" s="2820">
        <f>VLOOKUP($A$1,'[3]RCH-3_Child Health'!$B$6:$AJ$63,14,0)</f>
        <v>1</v>
      </c>
      <c r="G33" s="2821">
        <f t="shared" si="6"/>
        <v>0.5</v>
      </c>
      <c r="H33" s="2829"/>
      <c r="I33" s="2829"/>
      <c r="J33" s="2829"/>
      <c r="K33" s="2829"/>
      <c r="L33" s="2829"/>
      <c r="M33" s="2829"/>
      <c r="N33" s="2829"/>
      <c r="O33" s="2829"/>
      <c r="P33" s="2829"/>
      <c r="Q33" s="2829"/>
      <c r="R33" s="2829"/>
      <c r="S33" s="2829"/>
      <c r="T33" s="2829"/>
      <c r="U33" s="2829"/>
      <c r="V33" s="2822">
        <f t="shared" ref="V33" si="8">G33</f>
        <v>0.5</v>
      </c>
      <c r="W33" s="573"/>
      <c r="X33" s="573"/>
      <c r="Y33" s="573"/>
      <c r="Z33" s="2797">
        <f t="shared" ref="Z33" si="9">X33+V33+T33+R33+N33+L33+H33</f>
        <v>0.5</v>
      </c>
      <c r="AA33" s="542" t="s">
        <v>6569</v>
      </c>
    </row>
    <row r="34" spans="1:27" ht="26.25" customHeight="1">
      <c r="A34" s="1354" t="s">
        <v>6570</v>
      </c>
      <c r="B34" s="832" t="s">
        <v>667</v>
      </c>
      <c r="C34" s="1271"/>
      <c r="D34" s="1354"/>
      <c r="E34" s="1368"/>
      <c r="F34" s="1354"/>
      <c r="G34" s="2821"/>
      <c r="H34" s="1339"/>
      <c r="I34" s="1339"/>
      <c r="J34" s="1339"/>
      <c r="K34" s="1339"/>
      <c r="L34" s="1339"/>
      <c r="M34" s="1339"/>
      <c r="N34" s="1339"/>
      <c r="O34" s="1339"/>
      <c r="P34" s="1339"/>
      <c r="Q34" s="1339"/>
      <c r="R34" s="1339"/>
      <c r="S34" s="1339"/>
      <c r="T34" s="1339"/>
      <c r="U34" s="1339"/>
      <c r="V34" s="1339"/>
      <c r="W34" s="1339"/>
      <c r="X34" s="1339"/>
      <c r="Y34" s="1339"/>
      <c r="Z34" s="1339"/>
      <c r="AA34" s="1352" t="s">
        <v>668</v>
      </c>
    </row>
    <row r="35" spans="1:27" ht="115.5" customHeight="1">
      <c r="A35" s="503" t="s">
        <v>6571</v>
      </c>
      <c r="B35" s="1502" t="s">
        <v>670</v>
      </c>
      <c r="C35" s="537" t="s">
        <v>625</v>
      </c>
      <c r="D35" s="503">
        <v>6000</v>
      </c>
      <c r="E35" s="2607">
        <f>D35/100000</f>
        <v>0.06</v>
      </c>
      <c r="F35" s="503">
        <f>VLOOKUP($A$1,'[3]RCH-3_Child Health'!$B$6:$AJ$63,15,0)</f>
        <v>0</v>
      </c>
      <c r="G35" s="2830">
        <f>E35*F35</f>
        <v>0</v>
      </c>
      <c r="H35" s="542"/>
      <c r="I35" s="542"/>
      <c r="J35" s="542"/>
      <c r="K35" s="542"/>
      <c r="L35" s="542"/>
      <c r="M35" s="542"/>
      <c r="N35" s="542"/>
      <c r="O35" s="542"/>
      <c r="P35" s="542"/>
      <c r="Q35" s="542"/>
      <c r="R35" s="542"/>
      <c r="S35" s="542"/>
      <c r="T35" s="542"/>
      <c r="U35" s="542"/>
      <c r="V35" s="2831">
        <f>G35</f>
        <v>0</v>
      </c>
      <c r="W35" s="542"/>
      <c r="X35" s="542"/>
      <c r="Y35" s="542"/>
      <c r="Z35" s="2815">
        <f t="shared" ref="Z35:Z36" si="10">X35+V35+T35+R35+N35+L35+H35</f>
        <v>0</v>
      </c>
      <c r="AA35" s="1998" t="s">
        <v>6572</v>
      </c>
    </row>
    <row r="36" spans="1:27" ht="327.75" customHeight="1">
      <c r="A36" s="1354" t="s">
        <v>6573</v>
      </c>
      <c r="B36" s="2825" t="s">
        <v>671</v>
      </c>
      <c r="C36" s="2832" t="s">
        <v>672</v>
      </c>
      <c r="D36" s="753">
        <v>450</v>
      </c>
      <c r="E36" s="2833">
        <f>D36/100000</f>
        <v>4.4999999999999997E-3</v>
      </c>
      <c r="F36" s="753"/>
      <c r="G36" s="2821">
        <f>E36*F36</f>
        <v>0</v>
      </c>
      <c r="H36" s="2834"/>
      <c r="I36" s="2834"/>
      <c r="J36" s="2834"/>
      <c r="K36" s="2834"/>
      <c r="L36" s="2834"/>
      <c r="M36" s="2834"/>
      <c r="N36" s="2834"/>
      <c r="O36" s="2834"/>
      <c r="P36" s="2834"/>
      <c r="Q36" s="2834"/>
      <c r="R36" s="2834"/>
      <c r="S36" s="2834"/>
      <c r="T36" s="2835">
        <f>G36</f>
        <v>0</v>
      </c>
      <c r="U36" s="2834"/>
      <c r="V36" s="2834"/>
      <c r="W36" s="2834"/>
      <c r="X36" s="2834"/>
      <c r="Y36" s="2834"/>
      <c r="Z36" s="2836">
        <f t="shared" si="10"/>
        <v>0</v>
      </c>
      <c r="AA36" s="2837" t="s">
        <v>6574</v>
      </c>
    </row>
    <row r="37" spans="1:27">
      <c r="A37" s="1354" t="s">
        <v>6575</v>
      </c>
      <c r="B37" s="1262" t="s">
        <v>673</v>
      </c>
      <c r="C37" s="1271"/>
      <c r="D37" s="1354"/>
      <c r="E37" s="2835"/>
      <c r="F37" s="1354"/>
      <c r="G37" s="2821"/>
      <c r="H37" s="2834"/>
      <c r="I37" s="2834"/>
      <c r="J37" s="2834"/>
      <c r="K37" s="2834"/>
      <c r="L37" s="2834"/>
      <c r="M37" s="2834"/>
      <c r="N37" s="2834"/>
      <c r="O37" s="2834"/>
      <c r="P37" s="2834"/>
      <c r="Q37" s="2834"/>
      <c r="R37" s="2834"/>
      <c r="S37" s="2834"/>
      <c r="T37" s="2834"/>
      <c r="U37" s="2834"/>
      <c r="V37" s="2835"/>
      <c r="W37" s="2834"/>
      <c r="X37" s="2834"/>
      <c r="Y37" s="2834"/>
      <c r="Z37" s="2836"/>
      <c r="AA37" s="1361" t="s">
        <v>4264</v>
      </c>
    </row>
    <row r="38" spans="1:27" ht="60">
      <c r="A38" s="2838">
        <v>23</v>
      </c>
      <c r="B38" s="2839" t="s">
        <v>674</v>
      </c>
      <c r="C38" s="2840"/>
      <c r="D38" s="2841"/>
      <c r="E38" s="2842"/>
      <c r="F38" s="2841"/>
      <c r="G38" s="586">
        <f>SUM(G39:G45)</f>
        <v>33.9</v>
      </c>
      <c r="H38" s="492">
        <f>SUM(H39:H45)</f>
        <v>0</v>
      </c>
      <c r="I38" s="492"/>
      <c r="J38" s="492"/>
      <c r="K38" s="492"/>
      <c r="L38" s="492">
        <f>SUM(L39:L45)</f>
        <v>0</v>
      </c>
      <c r="M38" s="492"/>
      <c r="N38" s="492">
        <f>SUM(N39:N45)</f>
        <v>33.9</v>
      </c>
      <c r="O38" s="492"/>
      <c r="P38" s="492"/>
      <c r="Q38" s="492"/>
      <c r="R38" s="492">
        <f>SUM(R39:R45)</f>
        <v>0</v>
      </c>
      <c r="S38" s="492"/>
      <c r="T38" s="492">
        <f>SUM(T39:T45)</f>
        <v>0</v>
      </c>
      <c r="U38" s="492"/>
      <c r="V38" s="492">
        <f>SUM(V39:V45)</f>
        <v>0</v>
      </c>
      <c r="W38" s="492"/>
      <c r="X38" s="492">
        <f>SUM(X39:X45)</f>
        <v>0</v>
      </c>
      <c r="Y38" s="492"/>
      <c r="Z38" s="492">
        <f>SUM(Z39:Z45)</f>
        <v>33.9</v>
      </c>
      <c r="AA38" s="1887" t="s">
        <v>675</v>
      </c>
    </row>
    <row r="39" spans="1:27">
      <c r="A39" s="1354">
        <v>23.1</v>
      </c>
      <c r="B39" s="1368" t="s">
        <v>676</v>
      </c>
      <c r="C39" s="575"/>
      <c r="D39" s="576"/>
      <c r="E39" s="2843"/>
      <c r="F39" s="576"/>
      <c r="G39" s="2794"/>
      <c r="H39" s="2795"/>
      <c r="I39" s="2795"/>
      <c r="J39" s="2795"/>
      <c r="K39" s="2795"/>
      <c r="L39" s="2795"/>
      <c r="M39" s="2795"/>
      <c r="N39" s="2795"/>
      <c r="O39" s="2795"/>
      <c r="P39" s="2795"/>
      <c r="Q39" s="2795"/>
      <c r="R39" s="2795"/>
      <c r="S39" s="2795"/>
      <c r="T39" s="2795"/>
      <c r="U39" s="2795"/>
      <c r="V39" s="2795"/>
      <c r="W39" s="2795"/>
      <c r="X39" s="2795"/>
      <c r="Y39" s="2795"/>
      <c r="Z39" s="2795"/>
      <c r="AA39" s="2774" t="s">
        <v>6556</v>
      </c>
    </row>
    <row r="40" spans="1:27">
      <c r="A40" s="1354">
        <v>23.2</v>
      </c>
      <c r="B40" s="1368" t="s">
        <v>677</v>
      </c>
      <c r="C40" s="575"/>
      <c r="D40" s="576"/>
      <c r="E40" s="498"/>
      <c r="F40" s="576"/>
      <c r="G40" s="2794"/>
      <c r="H40" s="777"/>
      <c r="I40" s="777"/>
      <c r="J40" s="777"/>
      <c r="K40" s="777"/>
      <c r="L40" s="777"/>
      <c r="M40" s="777"/>
      <c r="N40" s="777"/>
      <c r="O40" s="777"/>
      <c r="P40" s="777"/>
      <c r="Q40" s="777"/>
      <c r="R40" s="777"/>
      <c r="S40" s="777"/>
      <c r="T40" s="777"/>
      <c r="U40" s="777"/>
      <c r="V40" s="777"/>
      <c r="W40" s="777"/>
      <c r="X40" s="777"/>
      <c r="Y40" s="777"/>
      <c r="Z40" s="777"/>
      <c r="AA40" s="2774" t="s">
        <v>6556</v>
      </c>
    </row>
    <row r="41" spans="1:27" ht="221.25" customHeight="1">
      <c r="A41" s="1354">
        <v>23.3</v>
      </c>
      <c r="B41" s="834" t="s">
        <v>678</v>
      </c>
      <c r="C41" s="2618" t="s">
        <v>557</v>
      </c>
      <c r="D41" s="2799">
        <v>2500</v>
      </c>
      <c r="E41" s="2613">
        <f t="shared" ref="E41:E42" si="11">D41/100000</f>
        <v>2.5000000000000001E-2</v>
      </c>
      <c r="F41" s="2620"/>
      <c r="G41" s="2798">
        <f>F41*E41</f>
        <v>0</v>
      </c>
      <c r="H41" s="2844"/>
      <c r="I41" s="2844"/>
      <c r="J41" s="2844"/>
      <c r="K41" s="2844"/>
      <c r="L41" s="2844"/>
      <c r="M41" s="2844"/>
      <c r="N41" s="2844"/>
      <c r="O41" s="2844"/>
      <c r="P41" s="2844"/>
      <c r="Q41" s="2844"/>
      <c r="R41" s="2844"/>
      <c r="S41" s="2844"/>
      <c r="T41" s="2844"/>
      <c r="U41" s="2844"/>
      <c r="V41" s="2844"/>
      <c r="W41" s="2844"/>
      <c r="X41" s="2844"/>
      <c r="Y41" s="2844"/>
      <c r="Z41" s="2844"/>
      <c r="AA41" s="2844" t="s">
        <v>679</v>
      </c>
    </row>
    <row r="42" spans="1:27" ht="133.5" customHeight="1">
      <c r="A42" s="1354">
        <v>23.4</v>
      </c>
      <c r="B42" s="834" t="s">
        <v>680</v>
      </c>
      <c r="C42" s="2618" t="s">
        <v>557</v>
      </c>
      <c r="D42" s="2799">
        <v>1000</v>
      </c>
      <c r="E42" s="2613">
        <f t="shared" si="11"/>
        <v>0.01</v>
      </c>
      <c r="F42" s="2620">
        <f>VLOOKUP($A$1,'[3]RCH-3_Child Health'!$B$6:$AJ$63,16,0)</f>
        <v>3390</v>
      </c>
      <c r="G42" s="2798">
        <f>F42*E42</f>
        <v>33.9</v>
      </c>
      <c r="H42" s="2844"/>
      <c r="I42" s="2844"/>
      <c r="J42" s="2844"/>
      <c r="K42" s="2844"/>
      <c r="L42" s="2844"/>
      <c r="M42" s="2844"/>
      <c r="N42" s="2836">
        <f>G42</f>
        <v>33.9</v>
      </c>
      <c r="O42" s="2844"/>
      <c r="P42" s="2844"/>
      <c r="Q42" s="2844"/>
      <c r="R42" s="2844"/>
      <c r="S42" s="2844"/>
      <c r="T42" s="2844"/>
      <c r="U42" s="2844"/>
      <c r="V42" s="2844"/>
      <c r="W42" s="2844"/>
      <c r="X42" s="2844"/>
      <c r="Y42" s="2844"/>
      <c r="Z42" s="2797">
        <f>X42+V42+T42+R42+N42+L42+H42</f>
        <v>33.9</v>
      </c>
      <c r="AA42" s="2844" t="s">
        <v>6576</v>
      </c>
    </row>
    <row r="43" spans="1:27" ht="23.25" customHeight="1">
      <c r="A43" s="1354">
        <v>23.5</v>
      </c>
      <c r="B43" s="834" t="s">
        <v>681</v>
      </c>
      <c r="C43" s="2584"/>
      <c r="D43" s="2638"/>
      <c r="E43" s="2649"/>
      <c r="F43" s="2638"/>
      <c r="G43" s="2818"/>
      <c r="H43" s="578"/>
      <c r="I43" s="578"/>
      <c r="J43" s="578"/>
      <c r="K43" s="578"/>
      <c r="L43" s="578"/>
      <c r="M43" s="578"/>
      <c r="N43" s="578"/>
      <c r="O43" s="578"/>
      <c r="P43" s="578"/>
      <c r="Q43" s="578"/>
      <c r="R43" s="578"/>
      <c r="S43" s="578"/>
      <c r="T43" s="578"/>
      <c r="U43" s="578"/>
      <c r="V43" s="578"/>
      <c r="W43" s="578"/>
      <c r="X43" s="578"/>
      <c r="Y43" s="578"/>
      <c r="Z43" s="578"/>
      <c r="AA43" s="1361" t="s">
        <v>6532</v>
      </c>
    </row>
    <row r="44" spans="1:27" ht="23.25" customHeight="1">
      <c r="A44" s="1354">
        <v>23.6</v>
      </c>
      <c r="B44" s="834" t="s">
        <v>682</v>
      </c>
      <c r="C44" s="2584"/>
      <c r="D44" s="2845"/>
      <c r="E44" s="498"/>
      <c r="F44" s="2620"/>
      <c r="G44" s="2794"/>
      <c r="H44" s="1609"/>
      <c r="I44" s="1609"/>
      <c r="J44" s="1609"/>
      <c r="K44" s="1609"/>
      <c r="L44" s="1609"/>
      <c r="M44" s="1609"/>
      <c r="N44" s="1609"/>
      <c r="O44" s="1609"/>
      <c r="P44" s="1609"/>
      <c r="Q44" s="1609"/>
      <c r="R44" s="1609"/>
      <c r="S44" s="1609"/>
      <c r="T44" s="1609"/>
      <c r="U44" s="1609"/>
      <c r="V44" s="1609"/>
      <c r="W44" s="1609"/>
      <c r="X44" s="1609"/>
      <c r="Y44" s="1609"/>
      <c r="Z44" s="1609"/>
      <c r="AA44" s="1361" t="s">
        <v>6532</v>
      </c>
    </row>
    <row r="45" spans="1:27" ht="39.75" customHeight="1">
      <c r="A45" s="1354">
        <v>23.7</v>
      </c>
      <c r="B45" s="834" t="s">
        <v>683</v>
      </c>
      <c r="C45" s="2584"/>
      <c r="D45" s="2845"/>
      <c r="E45" s="498"/>
      <c r="F45" s="736"/>
      <c r="G45" s="2794"/>
      <c r="H45" s="2584"/>
      <c r="I45" s="2584"/>
      <c r="J45" s="2584"/>
      <c r="K45" s="2584"/>
      <c r="L45" s="2584"/>
      <c r="M45" s="2584"/>
      <c r="N45" s="2584"/>
      <c r="O45" s="2584"/>
      <c r="P45" s="2584"/>
      <c r="Q45" s="2584"/>
      <c r="R45" s="2584"/>
      <c r="S45" s="2584"/>
      <c r="T45" s="2584"/>
      <c r="U45" s="2584"/>
      <c r="V45" s="2584"/>
      <c r="W45" s="2584"/>
      <c r="X45" s="2584"/>
      <c r="Y45" s="2584"/>
      <c r="Z45" s="2584"/>
      <c r="AA45" s="2716" t="s">
        <v>6577</v>
      </c>
    </row>
    <row r="46" spans="1:27">
      <c r="A46" s="2838">
        <v>24</v>
      </c>
      <c r="B46" s="2839" t="s">
        <v>685</v>
      </c>
      <c r="C46" s="2840"/>
      <c r="D46" s="2841"/>
      <c r="E46" s="2842"/>
      <c r="F46" s="2841"/>
      <c r="G46" s="586">
        <f>G47+G53+G65+G66+G69+G70+G74</f>
        <v>41.300000000000004</v>
      </c>
      <c r="H46" s="491">
        <f>H47+H53+H65+H66+H69+H70+H74</f>
        <v>0</v>
      </c>
      <c r="I46" s="492"/>
      <c r="J46" s="492"/>
      <c r="K46" s="492"/>
      <c r="L46" s="491">
        <f>L47+L53+L65+L66+L69+L70+L74</f>
        <v>0</v>
      </c>
      <c r="M46" s="492"/>
      <c r="N46" s="491">
        <f>N47+N53+N65+N66+N69+N70+N74</f>
        <v>0</v>
      </c>
      <c r="O46" s="492"/>
      <c r="P46" s="492"/>
      <c r="Q46" s="492"/>
      <c r="R46" s="491">
        <f>R47+R53+R65+R66+R69+R70+R74</f>
        <v>0</v>
      </c>
      <c r="S46" s="492"/>
      <c r="T46" s="491">
        <f>T47+T53+T65+T66+T69+T70+T74</f>
        <v>0</v>
      </c>
      <c r="U46" s="492"/>
      <c r="V46" s="491">
        <f>V47+V53+V65+V66+V69+V70+V74</f>
        <v>41.300000000000004</v>
      </c>
      <c r="W46" s="492"/>
      <c r="X46" s="491">
        <f>X47+X53+X65+X66+X69+X70+X74</f>
        <v>0</v>
      </c>
      <c r="Y46" s="492"/>
      <c r="Z46" s="491">
        <f>Z47+Z53+Z65+Z66+Z69+Z70+Z74</f>
        <v>41.300000000000004</v>
      </c>
      <c r="AA46" s="1887"/>
    </row>
    <row r="47" spans="1:27" s="55" customFormat="1" ht="44.25" customHeight="1">
      <c r="A47" s="1301">
        <v>24.1</v>
      </c>
      <c r="B47" s="1114" t="s">
        <v>686</v>
      </c>
      <c r="C47" s="2574"/>
      <c r="D47" s="1301"/>
      <c r="E47" s="2846"/>
      <c r="F47" s="1302"/>
      <c r="G47" s="2847">
        <f>SUM(G48:G52)</f>
        <v>0</v>
      </c>
      <c r="H47" s="2576">
        <f t="shared" ref="H47:Z47" si="12">SUM(H48:H52)</f>
        <v>0</v>
      </c>
      <c r="I47" s="2576"/>
      <c r="J47" s="2576"/>
      <c r="K47" s="2576"/>
      <c r="L47" s="2576">
        <f t="shared" si="12"/>
        <v>0</v>
      </c>
      <c r="M47" s="2576"/>
      <c r="N47" s="2576">
        <f t="shared" si="12"/>
        <v>0</v>
      </c>
      <c r="O47" s="2576"/>
      <c r="P47" s="2576"/>
      <c r="Q47" s="2576"/>
      <c r="R47" s="2576">
        <f t="shared" si="12"/>
        <v>0</v>
      </c>
      <c r="S47" s="2576"/>
      <c r="T47" s="2576">
        <f t="shared" si="12"/>
        <v>0</v>
      </c>
      <c r="U47" s="2576"/>
      <c r="V47" s="2576">
        <f t="shared" si="12"/>
        <v>0</v>
      </c>
      <c r="W47" s="2576"/>
      <c r="X47" s="2576">
        <f t="shared" si="12"/>
        <v>0</v>
      </c>
      <c r="Y47" s="2576"/>
      <c r="Z47" s="2576">
        <f t="shared" si="12"/>
        <v>0</v>
      </c>
      <c r="AA47" s="706"/>
    </row>
    <row r="48" spans="1:27" ht="294" customHeight="1">
      <c r="A48" s="1354" t="s">
        <v>687</v>
      </c>
      <c r="B48" s="834" t="s">
        <v>688</v>
      </c>
      <c r="C48" s="1271" t="s">
        <v>482</v>
      </c>
      <c r="D48" s="1354">
        <v>1305000</v>
      </c>
      <c r="E48" s="2848">
        <f>D48/100000</f>
        <v>13.05</v>
      </c>
      <c r="F48" s="1357"/>
      <c r="G48" s="2849">
        <f>E48*F48</f>
        <v>0</v>
      </c>
      <c r="H48" s="578"/>
      <c r="I48" s="578"/>
      <c r="J48" s="578"/>
      <c r="K48" s="578"/>
      <c r="L48" s="578"/>
      <c r="M48" s="578"/>
      <c r="N48" s="578"/>
      <c r="O48" s="578"/>
      <c r="P48" s="578"/>
      <c r="Q48" s="578"/>
      <c r="R48" s="578"/>
      <c r="S48" s="578"/>
      <c r="T48" s="578"/>
      <c r="U48" s="578"/>
      <c r="V48" s="578"/>
      <c r="W48" s="578"/>
      <c r="X48" s="578"/>
      <c r="Y48" s="578"/>
      <c r="Z48" s="578"/>
      <c r="AA48" s="578" t="s">
        <v>6578</v>
      </c>
    </row>
    <row r="49" spans="1:27" ht="375.75" customHeight="1">
      <c r="A49" s="1354" t="s">
        <v>689</v>
      </c>
      <c r="B49" s="834" t="s">
        <v>690</v>
      </c>
      <c r="C49" s="1271" t="s">
        <v>407</v>
      </c>
      <c r="D49" s="1354">
        <f>3600000+8640000+21600000+46200000</f>
        <v>80040000</v>
      </c>
      <c r="E49" s="2848">
        <f t="shared" ref="E49:E52" si="13">D49/100000</f>
        <v>800.4</v>
      </c>
      <c r="F49" s="1357"/>
      <c r="G49" s="2849">
        <f t="shared" ref="G49:G52" si="14">E49*F49</f>
        <v>0</v>
      </c>
      <c r="H49" s="578"/>
      <c r="I49" s="578"/>
      <c r="J49" s="578"/>
      <c r="K49" s="578"/>
      <c r="L49" s="578"/>
      <c r="M49" s="578"/>
      <c r="N49" s="2850">
        <f>G49</f>
        <v>0</v>
      </c>
      <c r="O49" s="578"/>
      <c r="P49" s="578"/>
      <c r="Q49" s="578"/>
      <c r="R49" s="578"/>
      <c r="S49" s="578"/>
      <c r="T49" s="578"/>
      <c r="U49" s="578"/>
      <c r="V49" s="578"/>
      <c r="W49" s="578"/>
      <c r="X49" s="578"/>
      <c r="Y49" s="578"/>
      <c r="Z49" s="2836">
        <f>X49+V49+T49+R49+N49+L49+H49</f>
        <v>0</v>
      </c>
      <c r="AA49" s="706" t="s">
        <v>6579</v>
      </c>
    </row>
    <row r="50" spans="1:27" ht="250.5" customHeight="1">
      <c r="A50" s="1354" t="s">
        <v>691</v>
      </c>
      <c r="B50" s="834" t="s">
        <v>692</v>
      </c>
      <c r="C50" s="1271" t="s">
        <v>693</v>
      </c>
      <c r="D50" s="1354">
        <v>275000</v>
      </c>
      <c r="E50" s="2848">
        <f t="shared" si="13"/>
        <v>2.75</v>
      </c>
      <c r="F50" s="1357"/>
      <c r="G50" s="2849">
        <f t="shared" si="14"/>
        <v>0</v>
      </c>
      <c r="H50" s="706"/>
      <c r="I50" s="706"/>
      <c r="J50" s="706"/>
      <c r="K50" s="706"/>
      <c r="L50" s="706"/>
      <c r="M50" s="706"/>
      <c r="N50" s="2850">
        <f>G50</f>
        <v>0</v>
      </c>
      <c r="O50" s="578"/>
      <c r="P50" s="578"/>
      <c r="Q50" s="578"/>
      <c r="R50" s="578"/>
      <c r="S50" s="578"/>
      <c r="T50" s="578"/>
      <c r="U50" s="578"/>
      <c r="V50" s="578"/>
      <c r="W50" s="578"/>
      <c r="X50" s="578"/>
      <c r="Y50" s="578"/>
      <c r="Z50" s="2836">
        <f>X50+V50+T50+R50+N50+L50+H50</f>
        <v>0</v>
      </c>
      <c r="AA50" s="706" t="s">
        <v>6580</v>
      </c>
    </row>
    <row r="51" spans="1:27" ht="318" customHeight="1">
      <c r="A51" s="1354" t="s">
        <v>694</v>
      </c>
      <c r="B51" s="834" t="s">
        <v>695</v>
      </c>
      <c r="C51" s="1271" t="s">
        <v>407</v>
      </c>
      <c r="D51" s="1354">
        <v>12182000</v>
      </c>
      <c r="E51" s="2848">
        <f t="shared" si="13"/>
        <v>121.82</v>
      </c>
      <c r="F51" s="1357"/>
      <c r="G51" s="2849">
        <f t="shared" si="14"/>
        <v>0</v>
      </c>
      <c r="H51" s="706"/>
      <c r="I51" s="706"/>
      <c r="J51" s="706"/>
      <c r="K51" s="706"/>
      <c r="L51" s="706"/>
      <c r="M51" s="706"/>
      <c r="N51" s="2850">
        <f>G51</f>
        <v>0</v>
      </c>
      <c r="O51" s="578"/>
      <c r="P51" s="578"/>
      <c r="Q51" s="578"/>
      <c r="R51" s="578"/>
      <c r="S51" s="578"/>
      <c r="T51" s="578"/>
      <c r="U51" s="578"/>
      <c r="V51" s="578"/>
      <c r="W51" s="578"/>
      <c r="X51" s="578"/>
      <c r="Y51" s="578"/>
      <c r="Z51" s="2836">
        <f>X51+V51+T51+R51+N51+L51+H51</f>
        <v>0</v>
      </c>
      <c r="AA51" s="706" t="s">
        <v>6581</v>
      </c>
    </row>
    <row r="52" spans="1:27" ht="338.25" customHeight="1">
      <c r="A52" s="1354" t="s">
        <v>696</v>
      </c>
      <c r="B52" s="834" t="s">
        <v>697</v>
      </c>
      <c r="C52" s="1271" t="s">
        <v>482</v>
      </c>
      <c r="D52" s="1354">
        <v>100000</v>
      </c>
      <c r="E52" s="2848">
        <f t="shared" si="13"/>
        <v>1</v>
      </c>
      <c r="F52" s="1357"/>
      <c r="G52" s="2849">
        <f t="shared" si="14"/>
        <v>0</v>
      </c>
      <c r="H52" s="578"/>
      <c r="I52" s="578"/>
      <c r="J52" s="578"/>
      <c r="K52" s="578"/>
      <c r="L52" s="578"/>
      <c r="M52" s="578"/>
      <c r="N52" s="2850">
        <f>G52</f>
        <v>0</v>
      </c>
      <c r="O52" s="578"/>
      <c r="P52" s="578"/>
      <c r="Q52" s="578"/>
      <c r="R52" s="578"/>
      <c r="S52" s="578"/>
      <c r="T52" s="578"/>
      <c r="U52" s="578"/>
      <c r="V52" s="578"/>
      <c r="W52" s="578"/>
      <c r="X52" s="578"/>
      <c r="Y52" s="578"/>
      <c r="Z52" s="2836">
        <f>X52+V52+T52+R52+N52+L52+H52</f>
        <v>0</v>
      </c>
      <c r="AA52" s="578" t="s">
        <v>4229</v>
      </c>
    </row>
    <row r="53" spans="1:27" s="55" customFormat="1" ht="45.75" customHeight="1">
      <c r="A53" s="1301">
        <v>24.2</v>
      </c>
      <c r="B53" s="1114" t="s">
        <v>698</v>
      </c>
      <c r="C53" s="2574"/>
      <c r="D53" s="1301"/>
      <c r="E53" s="2846"/>
      <c r="F53" s="1302"/>
      <c r="G53" s="2847">
        <f>SUM(G54:G64)</f>
        <v>41.300000000000004</v>
      </c>
      <c r="H53" s="2576">
        <f t="shared" ref="H53:Z53" si="15">SUM(H54:H64)</f>
        <v>0</v>
      </c>
      <c r="I53" s="2576"/>
      <c r="J53" s="2576"/>
      <c r="K53" s="2576"/>
      <c r="L53" s="2576">
        <f t="shared" si="15"/>
        <v>0</v>
      </c>
      <c r="M53" s="2576"/>
      <c r="N53" s="2576">
        <f t="shared" si="15"/>
        <v>0</v>
      </c>
      <c r="O53" s="2576"/>
      <c r="P53" s="2576"/>
      <c r="Q53" s="2576"/>
      <c r="R53" s="2576">
        <f t="shared" si="15"/>
        <v>0</v>
      </c>
      <c r="S53" s="2576"/>
      <c r="T53" s="2576">
        <f t="shared" si="15"/>
        <v>0</v>
      </c>
      <c r="U53" s="2576"/>
      <c r="V53" s="2576">
        <f t="shared" si="15"/>
        <v>41.300000000000004</v>
      </c>
      <c r="W53" s="2576"/>
      <c r="X53" s="2576">
        <f t="shared" si="15"/>
        <v>0</v>
      </c>
      <c r="Y53" s="2576"/>
      <c r="Z53" s="2576">
        <f t="shared" si="15"/>
        <v>41.300000000000004</v>
      </c>
      <c r="AA53" s="706"/>
    </row>
    <row r="54" spans="1:27" ht="105">
      <c r="A54" s="2062" t="s">
        <v>699</v>
      </c>
      <c r="B54" s="1114" t="s">
        <v>700</v>
      </c>
      <c r="C54" s="2611"/>
      <c r="D54" s="2802"/>
      <c r="E54" s="2707"/>
      <c r="F54" s="2802"/>
      <c r="G54" s="2809"/>
      <c r="H54" s="2795"/>
      <c r="I54" s="2795"/>
      <c r="J54" s="2795"/>
      <c r="K54" s="2795"/>
      <c r="L54" s="2795"/>
      <c r="M54" s="2795"/>
      <c r="N54" s="2795"/>
      <c r="O54" s="2795"/>
      <c r="P54" s="2795"/>
      <c r="Q54" s="2795"/>
      <c r="R54" s="2795"/>
      <c r="S54" s="2795"/>
      <c r="T54" s="2795"/>
      <c r="U54" s="2795"/>
      <c r="V54" s="2795"/>
      <c r="W54" s="2795"/>
      <c r="X54" s="2795"/>
      <c r="Y54" s="2795"/>
      <c r="Z54" s="2851"/>
      <c r="AA54" s="2795" t="s">
        <v>701</v>
      </c>
    </row>
    <row r="55" spans="1:27" ht="105">
      <c r="A55" s="1354" t="s">
        <v>702</v>
      </c>
      <c r="B55" s="834" t="s">
        <v>703</v>
      </c>
      <c r="C55" s="1271" t="s">
        <v>693</v>
      </c>
      <c r="D55" s="1354">
        <v>600000</v>
      </c>
      <c r="E55" s="2852">
        <f t="shared" ref="E55:E64" si="16">D55/100000</f>
        <v>6</v>
      </c>
      <c r="F55" s="2620">
        <f>VLOOKUP($A$1,'[3]RCH-3_Child Health'!$B$6:$AJ$63,17,0)</f>
        <v>3</v>
      </c>
      <c r="G55" s="2808">
        <f>E55*F55</f>
        <v>18</v>
      </c>
      <c r="H55" s="578"/>
      <c r="I55" s="578"/>
      <c r="J55" s="578"/>
      <c r="K55" s="578"/>
      <c r="L55" s="578"/>
      <c r="M55" s="578"/>
      <c r="N55" s="578"/>
      <c r="O55" s="578"/>
      <c r="P55" s="578"/>
      <c r="Q55" s="578"/>
      <c r="R55" s="578"/>
      <c r="S55" s="578"/>
      <c r="T55" s="578"/>
      <c r="U55" s="578"/>
      <c r="V55" s="2758">
        <f>G55</f>
        <v>18</v>
      </c>
      <c r="W55" s="578"/>
      <c r="X55" s="578"/>
      <c r="Y55" s="578"/>
      <c r="Z55" s="2797">
        <f>X55+V55+T55+R55+N55+L55+H55</f>
        <v>18</v>
      </c>
      <c r="AA55" s="578" t="s">
        <v>6110</v>
      </c>
    </row>
    <row r="56" spans="1:27" ht="136.5" customHeight="1">
      <c r="A56" s="1354" t="s">
        <v>704</v>
      </c>
      <c r="B56" s="834" t="s">
        <v>6582</v>
      </c>
      <c r="C56" s="1271" t="s">
        <v>693</v>
      </c>
      <c r="D56" s="1354">
        <v>1000000</v>
      </c>
      <c r="E56" s="2852">
        <f t="shared" si="16"/>
        <v>10</v>
      </c>
      <c r="F56" s="2620">
        <f>VLOOKUP($A$1,'[3]RCH-3_Child Health'!$B$6:$AJ$63,18,0)</f>
        <v>0</v>
      </c>
      <c r="G56" s="2808">
        <f>E56*F56</f>
        <v>0</v>
      </c>
      <c r="H56" s="578"/>
      <c r="I56" s="578"/>
      <c r="J56" s="578"/>
      <c r="K56" s="578"/>
      <c r="L56" s="578"/>
      <c r="M56" s="578"/>
      <c r="N56" s="578"/>
      <c r="O56" s="578"/>
      <c r="P56" s="578"/>
      <c r="Q56" s="578"/>
      <c r="R56" s="578"/>
      <c r="S56" s="578"/>
      <c r="T56" s="578"/>
      <c r="U56" s="578"/>
      <c r="V56" s="2758">
        <f t="shared" ref="V56:V60" si="17">G56</f>
        <v>0</v>
      </c>
      <c r="W56" s="578"/>
      <c r="X56" s="578"/>
      <c r="Y56" s="578"/>
      <c r="Z56" s="2797">
        <f t="shared" ref="Z56:Z60" si="18">X56+V56+T56+R56+N56+L56+H56</f>
        <v>0</v>
      </c>
      <c r="AA56" s="578" t="s">
        <v>6583</v>
      </c>
    </row>
    <row r="57" spans="1:27" ht="120">
      <c r="A57" s="1354" t="s">
        <v>705</v>
      </c>
      <c r="B57" s="834" t="s">
        <v>6584</v>
      </c>
      <c r="C57" s="1271" t="s">
        <v>693</v>
      </c>
      <c r="D57" s="1354">
        <v>1500000</v>
      </c>
      <c r="E57" s="2852">
        <f t="shared" si="16"/>
        <v>15</v>
      </c>
      <c r="F57" s="2620">
        <f>VLOOKUP($A$1,'[3]RCH-3_Child Health'!$B$6:$AJ$63,19,0)</f>
        <v>1</v>
      </c>
      <c r="G57" s="2808">
        <f>E57*F57</f>
        <v>15</v>
      </c>
      <c r="H57" s="578"/>
      <c r="I57" s="578"/>
      <c r="J57" s="578"/>
      <c r="K57" s="578"/>
      <c r="L57" s="578"/>
      <c r="M57" s="578"/>
      <c r="N57" s="578"/>
      <c r="O57" s="578"/>
      <c r="P57" s="578"/>
      <c r="Q57" s="578"/>
      <c r="R57" s="578"/>
      <c r="S57" s="578"/>
      <c r="T57" s="578"/>
      <c r="U57" s="578"/>
      <c r="V57" s="2758">
        <f t="shared" si="17"/>
        <v>15</v>
      </c>
      <c r="W57" s="578"/>
      <c r="X57" s="578"/>
      <c r="Y57" s="578"/>
      <c r="Z57" s="2797">
        <f t="shared" si="18"/>
        <v>15</v>
      </c>
      <c r="AA57" s="578" t="s">
        <v>6585</v>
      </c>
    </row>
    <row r="58" spans="1:27" ht="30">
      <c r="A58" s="1354" t="s">
        <v>706</v>
      </c>
      <c r="B58" s="834" t="s">
        <v>6586</v>
      </c>
      <c r="C58" s="1271" t="s">
        <v>693</v>
      </c>
      <c r="D58" s="1354">
        <f>3000000</f>
        <v>3000000</v>
      </c>
      <c r="E58" s="2852">
        <f t="shared" si="16"/>
        <v>30</v>
      </c>
      <c r="F58" s="2620">
        <f>VLOOKUP($A$1,'[3]RCH-3_Child Health'!$B$6:$AJ$63,20,0)</f>
        <v>0</v>
      </c>
      <c r="G58" s="2808">
        <f>E58*F58</f>
        <v>0</v>
      </c>
      <c r="H58" s="578"/>
      <c r="I58" s="578"/>
      <c r="J58" s="578"/>
      <c r="K58" s="578"/>
      <c r="L58" s="578"/>
      <c r="M58" s="578"/>
      <c r="N58" s="578"/>
      <c r="O58" s="578"/>
      <c r="P58" s="578"/>
      <c r="Q58" s="578"/>
      <c r="R58" s="578"/>
      <c r="S58" s="578"/>
      <c r="T58" s="578"/>
      <c r="U58" s="578"/>
      <c r="V58" s="2758">
        <f t="shared" si="17"/>
        <v>0</v>
      </c>
      <c r="W58" s="578"/>
      <c r="X58" s="578"/>
      <c r="Y58" s="578"/>
      <c r="Z58" s="2797">
        <f t="shared" si="18"/>
        <v>0</v>
      </c>
      <c r="AA58" s="578" t="s">
        <v>707</v>
      </c>
    </row>
    <row r="59" spans="1:27" ht="120">
      <c r="A59" s="1301" t="s">
        <v>708</v>
      </c>
      <c r="B59" s="1114" t="s">
        <v>709</v>
      </c>
      <c r="C59" s="2597" t="s">
        <v>710</v>
      </c>
      <c r="D59" s="576">
        <f>175000</f>
        <v>175000</v>
      </c>
      <c r="E59" s="2607">
        <f t="shared" si="16"/>
        <v>1.75</v>
      </c>
      <c r="F59" s="2620">
        <f>VLOOKUP($A$1,'[3]RCH-3_Child Health'!$B$6:$AJ$63,21,0)</f>
        <v>4</v>
      </c>
      <c r="G59" s="2794">
        <f>F59*E59*0.5</f>
        <v>3.5</v>
      </c>
      <c r="H59" s="573"/>
      <c r="I59" s="573"/>
      <c r="J59" s="573"/>
      <c r="K59" s="573"/>
      <c r="L59" s="573"/>
      <c r="M59" s="573"/>
      <c r="N59" s="573"/>
      <c r="O59" s="573"/>
      <c r="P59" s="573"/>
      <c r="Q59" s="573"/>
      <c r="R59" s="573"/>
      <c r="S59" s="573"/>
      <c r="T59" s="573"/>
      <c r="U59" s="573"/>
      <c r="V59" s="2758">
        <f t="shared" si="17"/>
        <v>3.5</v>
      </c>
      <c r="W59" s="578"/>
      <c r="X59" s="578"/>
      <c r="Y59" s="578"/>
      <c r="Z59" s="2797">
        <f t="shared" si="18"/>
        <v>3.5</v>
      </c>
      <c r="AA59" s="573" t="s">
        <v>4431</v>
      </c>
    </row>
    <row r="60" spans="1:27" ht="135" customHeight="1">
      <c r="A60" s="1301" t="s">
        <v>711</v>
      </c>
      <c r="B60" s="1114" t="s">
        <v>712</v>
      </c>
      <c r="C60" s="2597" t="s">
        <v>693</v>
      </c>
      <c r="D60" s="576">
        <v>20000</v>
      </c>
      <c r="E60" s="2607">
        <f t="shared" si="16"/>
        <v>0.2</v>
      </c>
      <c r="F60" s="2620">
        <f>VLOOKUP($A$1,'[3]RCH-3_Child Health'!$B$6:$AJ$63,22,0)</f>
        <v>32</v>
      </c>
      <c r="G60" s="2794">
        <f>F60*E60*0.5</f>
        <v>3.2</v>
      </c>
      <c r="H60" s="573"/>
      <c r="I60" s="573"/>
      <c r="J60" s="573"/>
      <c r="K60" s="573"/>
      <c r="L60" s="573"/>
      <c r="M60" s="573"/>
      <c r="N60" s="573"/>
      <c r="O60" s="573"/>
      <c r="P60" s="573"/>
      <c r="Q60" s="573"/>
      <c r="R60" s="573"/>
      <c r="S60" s="573"/>
      <c r="T60" s="573"/>
      <c r="U60" s="573"/>
      <c r="V60" s="2758">
        <f t="shared" si="17"/>
        <v>3.2</v>
      </c>
      <c r="W60" s="578"/>
      <c r="X60" s="578"/>
      <c r="Y60" s="578"/>
      <c r="Z60" s="2797">
        <f t="shared" si="18"/>
        <v>3.2</v>
      </c>
      <c r="AA60" s="573" t="s">
        <v>713</v>
      </c>
    </row>
    <row r="61" spans="1:27" ht="15" customHeight="1">
      <c r="A61" s="1301" t="s">
        <v>714</v>
      </c>
      <c r="B61" s="1114" t="s">
        <v>715</v>
      </c>
      <c r="C61" s="2611"/>
      <c r="D61" s="2853"/>
      <c r="E61" s="2707">
        <f t="shared" si="16"/>
        <v>0</v>
      </c>
      <c r="F61" s="2802"/>
      <c r="G61" s="2809"/>
      <c r="H61" s="2854"/>
      <c r="I61" s="2854"/>
      <c r="J61" s="2854"/>
      <c r="K61" s="2854"/>
      <c r="L61" s="2854"/>
      <c r="M61" s="2854"/>
      <c r="N61" s="2854"/>
      <c r="O61" s="2854"/>
      <c r="P61" s="2854"/>
      <c r="Q61" s="2854"/>
      <c r="R61" s="2854"/>
      <c r="S61" s="2854"/>
      <c r="T61" s="2854"/>
      <c r="U61" s="2854"/>
      <c r="V61" s="2854"/>
      <c r="W61" s="2854"/>
      <c r="X61" s="2854"/>
      <c r="Y61" s="2854"/>
      <c r="Z61" s="2855"/>
      <c r="AA61" s="4069" t="s">
        <v>6587</v>
      </c>
    </row>
    <row r="62" spans="1:27" ht="102.75" customHeight="1">
      <c r="A62" s="1354" t="s">
        <v>716</v>
      </c>
      <c r="B62" s="834" t="s">
        <v>717</v>
      </c>
      <c r="C62" s="2597" t="s">
        <v>718</v>
      </c>
      <c r="D62" s="2820">
        <v>100000</v>
      </c>
      <c r="E62" s="2607">
        <f t="shared" si="16"/>
        <v>1</v>
      </c>
      <c r="F62" s="2620">
        <f>VLOOKUP($A$1,'[3]RCH-3_Child Health'!$B$6:$AJ$63,23,0)</f>
        <v>1</v>
      </c>
      <c r="G62" s="2794">
        <f>F62*E62*0.6</f>
        <v>0.6</v>
      </c>
      <c r="H62" s="2854"/>
      <c r="I62" s="2854"/>
      <c r="J62" s="2854"/>
      <c r="K62" s="2854"/>
      <c r="L62" s="2854"/>
      <c r="M62" s="2854"/>
      <c r="N62" s="2854"/>
      <c r="O62" s="2854"/>
      <c r="P62" s="2854"/>
      <c r="Q62" s="2854"/>
      <c r="R62" s="2854"/>
      <c r="S62" s="2854"/>
      <c r="T62" s="2854"/>
      <c r="U62" s="2854"/>
      <c r="V62" s="2758">
        <f t="shared" ref="V62:V64" si="19">G62</f>
        <v>0.6</v>
      </c>
      <c r="W62" s="578"/>
      <c r="X62" s="578"/>
      <c r="Y62" s="578"/>
      <c r="Z62" s="2797">
        <f t="shared" ref="Z62:Z64" si="20">X62+V62+T62+R62+N62+L62+H62</f>
        <v>0.6</v>
      </c>
      <c r="AA62" s="4069"/>
    </row>
    <row r="63" spans="1:27" ht="140.25" customHeight="1">
      <c r="A63" s="1354" t="s">
        <v>719</v>
      </c>
      <c r="B63" s="834" t="s">
        <v>720</v>
      </c>
      <c r="C63" s="2597" t="s">
        <v>718</v>
      </c>
      <c r="D63" s="2820">
        <v>50000</v>
      </c>
      <c r="E63" s="2607">
        <f t="shared" si="16"/>
        <v>0.5</v>
      </c>
      <c r="F63" s="2620">
        <f>VLOOKUP($A$1,'[3]RCH-3_Child Health'!$B$6:$AJ$63,24,0)</f>
        <v>5</v>
      </c>
      <c r="G63" s="2794">
        <f>F63*E63*0.4</f>
        <v>1</v>
      </c>
      <c r="H63" s="2854"/>
      <c r="I63" s="2854"/>
      <c r="J63" s="2854"/>
      <c r="K63" s="2854"/>
      <c r="L63" s="2854"/>
      <c r="M63" s="2854"/>
      <c r="N63" s="2854"/>
      <c r="O63" s="2854"/>
      <c r="P63" s="2854"/>
      <c r="Q63" s="2854"/>
      <c r="R63" s="2854"/>
      <c r="S63" s="2854"/>
      <c r="T63" s="2854"/>
      <c r="U63" s="2854"/>
      <c r="V63" s="2758">
        <f t="shared" si="19"/>
        <v>1</v>
      </c>
      <c r="W63" s="578"/>
      <c r="X63" s="578"/>
      <c r="Y63" s="578"/>
      <c r="Z63" s="2797">
        <f t="shared" si="20"/>
        <v>1</v>
      </c>
      <c r="AA63" s="4069"/>
    </row>
    <row r="64" spans="1:27" ht="222" customHeight="1">
      <c r="A64" s="1301" t="s">
        <v>721</v>
      </c>
      <c r="B64" s="706" t="s">
        <v>722</v>
      </c>
      <c r="C64" s="2597" t="s">
        <v>718</v>
      </c>
      <c r="D64" s="576">
        <v>260000</v>
      </c>
      <c r="E64" s="2607">
        <f t="shared" si="16"/>
        <v>2.6</v>
      </c>
      <c r="F64" s="2620">
        <f>VLOOKUP($A$1,'[3]RCH-3_Child Health'!$B$6:$AJ$63,25,0)</f>
        <v>0</v>
      </c>
      <c r="G64" s="2794">
        <f>F64*E64*0.6</f>
        <v>0</v>
      </c>
      <c r="H64" s="573"/>
      <c r="I64" s="573"/>
      <c r="J64" s="573"/>
      <c r="K64" s="573"/>
      <c r="L64" s="573"/>
      <c r="M64" s="573"/>
      <c r="N64" s="573"/>
      <c r="O64" s="573"/>
      <c r="P64" s="573"/>
      <c r="Q64" s="573"/>
      <c r="R64" s="573"/>
      <c r="S64" s="573"/>
      <c r="T64" s="573"/>
      <c r="U64" s="573"/>
      <c r="V64" s="2758">
        <f t="shared" si="19"/>
        <v>0</v>
      </c>
      <c r="W64" s="578"/>
      <c r="X64" s="578"/>
      <c r="Y64" s="578"/>
      <c r="Z64" s="2797">
        <f t="shared" si="20"/>
        <v>0</v>
      </c>
      <c r="AA64" s="573" t="s">
        <v>723</v>
      </c>
    </row>
    <row r="65" spans="1:27" ht="30" customHeight="1">
      <c r="A65" s="1301">
        <v>24.3</v>
      </c>
      <c r="B65" s="2805" t="s">
        <v>724</v>
      </c>
      <c r="C65" s="2597"/>
      <c r="D65" s="576"/>
      <c r="E65" s="2607"/>
      <c r="F65" s="576"/>
      <c r="G65" s="2809">
        <v>0</v>
      </c>
      <c r="H65" s="2856"/>
      <c r="I65" s="2856"/>
      <c r="J65" s="2856"/>
      <c r="K65" s="2856"/>
      <c r="L65" s="2856"/>
      <c r="M65" s="2856"/>
      <c r="N65" s="2856"/>
      <c r="O65" s="2856"/>
      <c r="P65" s="2856"/>
      <c r="Q65" s="2856"/>
      <c r="R65" s="2856"/>
      <c r="S65" s="2856"/>
      <c r="T65" s="2856"/>
      <c r="U65" s="2856"/>
      <c r="V65" s="2856"/>
      <c r="W65" s="2856"/>
      <c r="X65" s="2856"/>
      <c r="Y65" s="2856"/>
      <c r="Z65" s="2856"/>
      <c r="AA65" s="2857" t="s">
        <v>6577</v>
      </c>
    </row>
    <row r="66" spans="1:27">
      <c r="A66" s="1301">
        <v>24.4</v>
      </c>
      <c r="B66" s="1114" t="s">
        <v>292</v>
      </c>
      <c r="C66" s="2584"/>
      <c r="D66" s="2845"/>
      <c r="E66" s="498"/>
      <c r="F66" s="736"/>
      <c r="G66" s="2809">
        <f>SUM(G67:G68)</f>
        <v>0</v>
      </c>
      <c r="H66" s="2859">
        <f>SUM(H67:H68)</f>
        <v>0</v>
      </c>
      <c r="I66" s="2859"/>
      <c r="J66" s="2859"/>
      <c r="K66" s="2859"/>
      <c r="L66" s="2859">
        <f>SUM(L67:L68)</f>
        <v>0</v>
      </c>
      <c r="M66" s="2859"/>
      <c r="N66" s="2859">
        <f>SUM(N67:N68)</f>
        <v>0</v>
      </c>
      <c r="O66" s="2859"/>
      <c r="P66" s="2859"/>
      <c r="Q66" s="2859"/>
      <c r="R66" s="2859">
        <f>SUM(R67:R68)</f>
        <v>0</v>
      </c>
      <c r="S66" s="2859"/>
      <c r="T66" s="2859">
        <f>SUM(T67:T68)</f>
        <v>0</v>
      </c>
      <c r="U66" s="2859"/>
      <c r="V66" s="2859">
        <f>SUM(V67:V68)</f>
        <v>0</v>
      </c>
      <c r="W66" s="2859"/>
      <c r="X66" s="2859">
        <f>SUM(X67:X68)</f>
        <v>0</v>
      </c>
      <c r="Y66" s="2859"/>
      <c r="Z66" s="2859">
        <f>SUM(Z67:Z68)</f>
        <v>0</v>
      </c>
      <c r="AA66" s="1609"/>
    </row>
    <row r="67" spans="1:27" ht="34.5" customHeight="1">
      <c r="A67" s="1354" t="s">
        <v>725</v>
      </c>
      <c r="B67" s="832" t="s">
        <v>726</v>
      </c>
      <c r="C67" s="2860"/>
      <c r="D67" s="2861"/>
      <c r="E67" s="2607"/>
      <c r="F67" s="576"/>
      <c r="G67" s="2862"/>
      <c r="H67" s="1352"/>
      <c r="I67" s="1352"/>
      <c r="J67" s="1352"/>
      <c r="K67" s="1352"/>
      <c r="L67" s="1352"/>
      <c r="M67" s="1352"/>
      <c r="N67" s="1352"/>
      <c r="O67" s="1352"/>
      <c r="P67" s="1352"/>
      <c r="Q67" s="1352"/>
      <c r="R67" s="1352"/>
      <c r="S67" s="1352"/>
      <c r="T67" s="1352"/>
      <c r="U67" s="1352"/>
      <c r="V67" s="1352"/>
      <c r="W67" s="1352"/>
      <c r="X67" s="1352"/>
      <c r="Y67" s="1352"/>
      <c r="Z67" s="1352"/>
      <c r="AA67" s="1352" t="s">
        <v>6588</v>
      </c>
    </row>
    <row r="68" spans="1:27">
      <c r="A68" s="1354" t="s">
        <v>728</v>
      </c>
      <c r="B68" s="832" t="s">
        <v>729</v>
      </c>
      <c r="C68" s="2860"/>
      <c r="D68" s="2861"/>
      <c r="E68" s="2607"/>
      <c r="F68" s="576"/>
      <c r="G68" s="2862"/>
      <c r="H68" s="2863"/>
      <c r="I68" s="2863"/>
      <c r="J68" s="2863"/>
      <c r="K68" s="2863"/>
      <c r="L68" s="2863"/>
      <c r="M68" s="2863"/>
      <c r="N68" s="2863"/>
      <c r="O68" s="2863"/>
      <c r="P68" s="2863"/>
      <c r="Q68" s="2863"/>
      <c r="R68" s="2863"/>
      <c r="S68" s="2863"/>
      <c r="T68" s="2863"/>
      <c r="U68" s="2863"/>
      <c r="V68" s="2863"/>
      <c r="W68" s="2863"/>
      <c r="X68" s="2863"/>
      <c r="Y68" s="2863"/>
      <c r="Z68" s="2863"/>
      <c r="AA68" s="2864" t="s">
        <v>6588</v>
      </c>
    </row>
    <row r="69" spans="1:27" ht="15" customHeight="1">
      <c r="A69" s="1301">
        <v>24.5</v>
      </c>
      <c r="B69" s="1114" t="s">
        <v>730</v>
      </c>
      <c r="C69" s="2584"/>
      <c r="D69" s="2845"/>
      <c r="E69" s="498">
        <f t="shared" ref="E69" si="21">D69/100000</f>
        <v>0</v>
      </c>
      <c r="F69" s="736"/>
      <c r="G69" s="2809">
        <v>0</v>
      </c>
      <c r="H69" s="2865"/>
      <c r="I69" s="2865"/>
      <c r="J69" s="2865"/>
      <c r="K69" s="2865"/>
      <c r="L69" s="2865"/>
      <c r="M69" s="2865"/>
      <c r="N69" s="2865"/>
      <c r="O69" s="2865"/>
      <c r="P69" s="2865"/>
      <c r="Q69" s="2865"/>
      <c r="R69" s="2865"/>
      <c r="S69" s="2865"/>
      <c r="T69" s="2865"/>
      <c r="U69" s="2865"/>
      <c r="V69" s="2865"/>
      <c r="W69" s="2865"/>
      <c r="X69" s="2865"/>
      <c r="Y69" s="2865"/>
      <c r="Z69" s="2865"/>
      <c r="AA69" s="2596" t="s">
        <v>6589</v>
      </c>
    </row>
    <row r="70" spans="1:27" ht="156" customHeight="1">
      <c r="A70" s="1301">
        <v>24.6</v>
      </c>
      <c r="B70" s="1114" t="s">
        <v>731</v>
      </c>
      <c r="C70" s="2866"/>
      <c r="D70" s="2867"/>
      <c r="E70" s="2613"/>
      <c r="F70" s="576"/>
      <c r="G70" s="2803">
        <f>SUM(G71:G73)</f>
        <v>0</v>
      </c>
      <c r="H70" s="2868">
        <f t="shared" ref="H70:Z70" si="22">SUM(H71:H73)</f>
        <v>0</v>
      </c>
      <c r="I70" s="2868"/>
      <c r="J70" s="2868"/>
      <c r="K70" s="2868"/>
      <c r="L70" s="2868">
        <f t="shared" si="22"/>
        <v>0</v>
      </c>
      <c r="M70" s="2868"/>
      <c r="N70" s="2868">
        <f t="shared" si="22"/>
        <v>0</v>
      </c>
      <c r="O70" s="2868"/>
      <c r="P70" s="2868"/>
      <c r="Q70" s="2868"/>
      <c r="R70" s="2868">
        <f t="shared" si="22"/>
        <v>0</v>
      </c>
      <c r="S70" s="2868"/>
      <c r="T70" s="2868">
        <f t="shared" si="22"/>
        <v>0</v>
      </c>
      <c r="U70" s="2868"/>
      <c r="V70" s="2868">
        <f t="shared" si="22"/>
        <v>0</v>
      </c>
      <c r="W70" s="2868"/>
      <c r="X70" s="2868">
        <f t="shared" si="22"/>
        <v>0</v>
      </c>
      <c r="Y70" s="2868"/>
      <c r="Z70" s="2868">
        <f t="shared" si="22"/>
        <v>0</v>
      </c>
      <c r="AA70" s="686" t="s">
        <v>6590</v>
      </c>
    </row>
    <row r="71" spans="1:27" ht="30">
      <c r="A71" s="1354" t="s">
        <v>732</v>
      </c>
      <c r="B71" s="834" t="s">
        <v>733</v>
      </c>
      <c r="C71" s="2776" t="s">
        <v>693</v>
      </c>
      <c r="D71" s="2867">
        <v>40000</v>
      </c>
      <c r="E71" s="2613">
        <f t="shared" ref="E71:E73" si="23">D71/100000</f>
        <v>0.4</v>
      </c>
      <c r="F71" s="2620">
        <f>VLOOKUP($A$1,'[3]RCH-3_Child Health'!$B$6:$AJ$63,26,0)</f>
        <v>0</v>
      </c>
      <c r="G71" s="2869">
        <f>E71*F71</f>
        <v>0</v>
      </c>
      <c r="H71" s="686"/>
      <c r="I71" s="686"/>
      <c r="J71" s="686"/>
      <c r="K71" s="686"/>
      <c r="L71" s="686"/>
      <c r="M71" s="686"/>
      <c r="N71" s="686"/>
      <c r="O71" s="686"/>
      <c r="P71" s="686"/>
      <c r="Q71" s="686"/>
      <c r="R71" s="686"/>
      <c r="S71" s="686"/>
      <c r="T71" s="686"/>
      <c r="U71" s="686"/>
      <c r="V71" s="686"/>
      <c r="W71" s="686"/>
      <c r="X71" s="2870">
        <f>G71</f>
        <v>0</v>
      </c>
      <c r="Y71" s="686"/>
      <c r="Z71" s="2797">
        <f t="shared" ref="Z71:Z73" si="24">X71+V71+T71+R71+N71+L71+H71</f>
        <v>0</v>
      </c>
      <c r="AA71" s="686" t="s">
        <v>734</v>
      </c>
    </row>
    <row r="72" spans="1:27" ht="30">
      <c r="A72" s="1354" t="s">
        <v>735</v>
      </c>
      <c r="B72" s="834" t="s">
        <v>736</v>
      </c>
      <c r="C72" s="2776" t="s">
        <v>693</v>
      </c>
      <c r="D72" s="2867">
        <v>110000</v>
      </c>
      <c r="E72" s="2613">
        <f t="shared" si="23"/>
        <v>1.1000000000000001</v>
      </c>
      <c r="F72" s="2620">
        <f>VLOOKUP($A$1,'[3]RCH-3_Child Health'!$B$6:$AJ$63,27,0)</f>
        <v>0</v>
      </c>
      <c r="G72" s="2869">
        <f>E72*F72</f>
        <v>0</v>
      </c>
      <c r="H72" s="686"/>
      <c r="I72" s="686"/>
      <c r="J72" s="686"/>
      <c r="K72" s="686"/>
      <c r="L72" s="686"/>
      <c r="M72" s="686"/>
      <c r="N72" s="686"/>
      <c r="O72" s="686"/>
      <c r="P72" s="686"/>
      <c r="Q72" s="686"/>
      <c r="R72" s="686"/>
      <c r="S72" s="686"/>
      <c r="T72" s="686"/>
      <c r="U72" s="686"/>
      <c r="V72" s="686"/>
      <c r="W72" s="686"/>
      <c r="X72" s="2870">
        <f t="shared" ref="X72:X73" si="25">G72</f>
        <v>0</v>
      </c>
      <c r="Y72" s="686"/>
      <c r="Z72" s="2797">
        <f t="shared" si="24"/>
        <v>0</v>
      </c>
      <c r="AA72" s="686" t="s">
        <v>737</v>
      </c>
    </row>
    <row r="73" spans="1:27" ht="60">
      <c r="A73" s="1354" t="s">
        <v>738</v>
      </c>
      <c r="B73" s="834" t="s">
        <v>739</v>
      </c>
      <c r="C73" s="2776" t="s">
        <v>693</v>
      </c>
      <c r="D73" s="2867">
        <v>1200000</v>
      </c>
      <c r="E73" s="2613">
        <f t="shared" si="23"/>
        <v>12</v>
      </c>
      <c r="F73" s="2620">
        <f>VLOOKUP($A$1,'[3]RCH-3_Child Health'!$B$6:$AJ$63,28,0)</f>
        <v>0</v>
      </c>
      <c r="G73" s="2869">
        <f>E73*F73</f>
        <v>0</v>
      </c>
      <c r="H73" s="2871"/>
      <c r="I73" s="2871"/>
      <c r="J73" s="2871"/>
      <c r="K73" s="2871"/>
      <c r="L73" s="2871"/>
      <c r="M73" s="2871"/>
      <c r="N73" s="2871"/>
      <c r="O73" s="2871"/>
      <c r="P73" s="2871"/>
      <c r="Q73" s="2871"/>
      <c r="R73" s="2871"/>
      <c r="S73" s="2871"/>
      <c r="T73" s="2871"/>
      <c r="U73" s="2871"/>
      <c r="V73" s="2871"/>
      <c r="W73" s="2871"/>
      <c r="X73" s="2870">
        <f t="shared" si="25"/>
        <v>0</v>
      </c>
      <c r="Y73" s="2871"/>
      <c r="Z73" s="2797">
        <f t="shared" si="24"/>
        <v>0</v>
      </c>
      <c r="AA73" s="2871" t="s">
        <v>740</v>
      </c>
    </row>
    <row r="74" spans="1:27" ht="268.5" customHeight="1">
      <c r="A74" s="2681">
        <v>24.7</v>
      </c>
      <c r="B74" s="1368" t="s">
        <v>741</v>
      </c>
      <c r="C74" s="1368"/>
      <c r="D74" s="2872"/>
      <c r="E74" s="2649"/>
      <c r="F74" s="1368"/>
      <c r="G74" s="2873"/>
      <c r="H74" s="2795"/>
      <c r="I74" s="2795"/>
      <c r="J74" s="2795"/>
      <c r="K74" s="2795"/>
      <c r="L74" s="2795"/>
      <c r="M74" s="2795"/>
      <c r="N74" s="2795"/>
      <c r="O74" s="2795"/>
      <c r="P74" s="2795"/>
      <c r="Q74" s="2795"/>
      <c r="R74" s="2795"/>
      <c r="S74" s="2795"/>
      <c r="T74" s="2795"/>
      <c r="U74" s="2795"/>
      <c r="V74" s="2795"/>
      <c r="W74" s="2795"/>
      <c r="X74" s="2795"/>
      <c r="Y74" s="2795"/>
      <c r="Z74" s="2795"/>
      <c r="AA74" s="2795" t="s">
        <v>742</v>
      </c>
    </row>
    <row r="75" spans="1:27" ht="24.75" customHeight="1">
      <c r="A75" s="2838">
        <v>25</v>
      </c>
      <c r="B75" s="2839" t="s">
        <v>32</v>
      </c>
      <c r="C75" s="2840"/>
      <c r="D75" s="2841"/>
      <c r="E75" s="2842"/>
      <c r="F75" s="2841"/>
      <c r="G75" s="586">
        <f>G76+G81+G82</f>
        <v>2.016</v>
      </c>
      <c r="H75" s="555">
        <f>H76+H81+H82</f>
        <v>0</v>
      </c>
      <c r="I75" s="555"/>
      <c r="J75" s="555"/>
      <c r="K75" s="555"/>
      <c r="L75" s="555">
        <f>L76+L81+L82</f>
        <v>0</v>
      </c>
      <c r="M75" s="555"/>
      <c r="N75" s="555">
        <f>N76+N81+N82</f>
        <v>0</v>
      </c>
      <c r="O75" s="555"/>
      <c r="P75" s="555"/>
      <c r="Q75" s="555"/>
      <c r="R75" s="555">
        <f>R76+R81+R82</f>
        <v>0</v>
      </c>
      <c r="S75" s="555"/>
      <c r="T75" s="555">
        <f>T76+T81+T82</f>
        <v>0</v>
      </c>
      <c r="U75" s="555"/>
      <c r="V75" s="555">
        <f>V76+V81+V82</f>
        <v>2.016</v>
      </c>
      <c r="W75" s="555"/>
      <c r="X75" s="555">
        <f>X76+X81+X82</f>
        <v>0</v>
      </c>
      <c r="Y75" s="555"/>
      <c r="Z75" s="555">
        <f>Z76+Z81+Z82</f>
        <v>2.016</v>
      </c>
      <c r="AA75" s="1887"/>
    </row>
    <row r="76" spans="1:27">
      <c r="A76" s="1301">
        <v>25.1</v>
      </c>
      <c r="B76" s="1114" t="s">
        <v>743</v>
      </c>
      <c r="C76" s="2874"/>
      <c r="D76" s="576"/>
      <c r="E76" s="498">
        <f t="shared" ref="E76:E80" si="26">D76/100000</f>
        <v>0</v>
      </c>
      <c r="F76" s="576"/>
      <c r="G76" s="2809">
        <f>SUM(G77:G80)</f>
        <v>2.016</v>
      </c>
      <c r="H76" s="2875">
        <f t="shared" ref="H76:Z76" si="27">SUM(H77:H80)</f>
        <v>0</v>
      </c>
      <c r="I76" s="2875"/>
      <c r="J76" s="2875"/>
      <c r="K76" s="2875"/>
      <c r="L76" s="2875">
        <f t="shared" si="27"/>
        <v>0</v>
      </c>
      <c r="M76" s="2875"/>
      <c r="N76" s="2875">
        <f t="shared" si="27"/>
        <v>0</v>
      </c>
      <c r="O76" s="2875"/>
      <c r="P76" s="2875"/>
      <c r="Q76" s="2875"/>
      <c r="R76" s="2875">
        <f t="shared" si="27"/>
        <v>0</v>
      </c>
      <c r="S76" s="2875"/>
      <c r="T76" s="2875">
        <f t="shared" si="27"/>
        <v>0</v>
      </c>
      <c r="U76" s="2875"/>
      <c r="V76" s="2875">
        <f t="shared" si="27"/>
        <v>2.016</v>
      </c>
      <c r="W76" s="2875"/>
      <c r="X76" s="2875">
        <f t="shared" si="27"/>
        <v>0</v>
      </c>
      <c r="Y76" s="2875"/>
      <c r="Z76" s="2875">
        <f t="shared" si="27"/>
        <v>2.016</v>
      </c>
      <c r="AA76" s="2656"/>
    </row>
    <row r="77" spans="1:27" ht="30">
      <c r="A77" s="1354" t="s">
        <v>744</v>
      </c>
      <c r="B77" s="1368" t="s">
        <v>745</v>
      </c>
      <c r="C77" s="1271"/>
      <c r="D77" s="2762"/>
      <c r="E77" s="2649"/>
      <c r="F77" s="2762"/>
      <c r="G77" s="2818"/>
      <c r="H77" s="578"/>
      <c r="I77" s="578"/>
      <c r="J77" s="578"/>
      <c r="K77" s="578"/>
      <c r="L77" s="578"/>
      <c r="M77" s="578"/>
      <c r="N77" s="578"/>
      <c r="O77" s="578"/>
      <c r="P77" s="578"/>
      <c r="Q77" s="578"/>
      <c r="R77" s="578"/>
      <c r="S77" s="578"/>
      <c r="T77" s="578"/>
      <c r="U77" s="578"/>
      <c r="V77" s="578"/>
      <c r="W77" s="578"/>
      <c r="X77" s="578"/>
      <c r="Y77" s="578"/>
      <c r="Z77" s="578"/>
      <c r="AA77" s="1361" t="s">
        <v>637</v>
      </c>
    </row>
    <row r="78" spans="1:27" ht="150">
      <c r="A78" s="503" t="s">
        <v>746</v>
      </c>
      <c r="B78" s="1502" t="s">
        <v>747</v>
      </c>
      <c r="C78" s="537" t="s">
        <v>403</v>
      </c>
      <c r="D78" s="1739">
        <v>100</v>
      </c>
      <c r="E78" s="2649">
        <f t="shared" si="26"/>
        <v>1E-3</v>
      </c>
      <c r="F78" s="1739">
        <f>VLOOKUP($A$1,'[3]RCH-3_Child Health'!$B$6:$AJ$63,29,0)</f>
        <v>500</v>
      </c>
      <c r="G78" s="2818">
        <f>E78*F78</f>
        <v>0.5</v>
      </c>
      <c r="H78" s="542"/>
      <c r="I78" s="542"/>
      <c r="J78" s="542"/>
      <c r="K78" s="542"/>
      <c r="L78" s="542"/>
      <c r="M78" s="542"/>
      <c r="N78" s="542"/>
      <c r="O78" s="542"/>
      <c r="P78" s="542"/>
      <c r="Q78" s="542"/>
      <c r="R78" s="542"/>
      <c r="S78" s="542"/>
      <c r="T78" s="542"/>
      <c r="U78" s="542"/>
      <c r="V78" s="2876">
        <f>G78</f>
        <v>0.5</v>
      </c>
      <c r="W78" s="542"/>
      <c r="X78" s="542"/>
      <c r="Y78" s="542"/>
      <c r="Z78" s="2815">
        <f t="shared" ref="Z78:Z80" si="28">X78+V78+T78+R78+N78+L78+H78</f>
        <v>0.5</v>
      </c>
      <c r="AA78" s="542" t="s">
        <v>6591</v>
      </c>
    </row>
    <row r="79" spans="1:27" ht="135">
      <c r="A79" s="503" t="s">
        <v>748</v>
      </c>
      <c r="B79" s="1502" t="s">
        <v>4432</v>
      </c>
      <c r="C79" s="537" t="s">
        <v>403</v>
      </c>
      <c r="D79" s="1739">
        <v>500</v>
      </c>
      <c r="E79" s="2649">
        <f t="shared" si="26"/>
        <v>5.0000000000000001E-3</v>
      </c>
      <c r="F79" s="1739">
        <f>VLOOKUP($A$1,'[3]RCH-3_Child Health'!$B$6:$AJ$63,30,0)</f>
        <v>300</v>
      </c>
      <c r="G79" s="2818">
        <f>E79*F79</f>
        <v>1.5</v>
      </c>
      <c r="H79" s="542"/>
      <c r="I79" s="542"/>
      <c r="J79" s="542"/>
      <c r="K79" s="542"/>
      <c r="L79" s="542"/>
      <c r="M79" s="542"/>
      <c r="N79" s="542"/>
      <c r="O79" s="542"/>
      <c r="P79" s="542"/>
      <c r="Q79" s="542"/>
      <c r="R79" s="542"/>
      <c r="S79" s="542"/>
      <c r="T79" s="542"/>
      <c r="U79" s="542"/>
      <c r="V79" s="2876">
        <f>G79</f>
        <v>1.5</v>
      </c>
      <c r="W79" s="542"/>
      <c r="X79" s="542"/>
      <c r="Y79" s="542"/>
      <c r="Z79" s="2815">
        <f t="shared" si="28"/>
        <v>1.5</v>
      </c>
      <c r="AA79" s="542" t="s">
        <v>6592</v>
      </c>
    </row>
    <row r="80" spans="1:27" ht="135">
      <c r="A80" s="503" t="s">
        <v>749</v>
      </c>
      <c r="B80" s="1502" t="s">
        <v>750</v>
      </c>
      <c r="C80" s="537" t="s">
        <v>475</v>
      </c>
      <c r="D80" s="1739">
        <v>100</v>
      </c>
      <c r="E80" s="2649">
        <f t="shared" si="26"/>
        <v>1E-3</v>
      </c>
      <c r="F80" s="1739">
        <f>VLOOKUP($A$1,'[3]RCH-3_Child Health'!$B$6:$AJ$63,31,0)</f>
        <v>16</v>
      </c>
      <c r="G80" s="2818">
        <f>E80*F80</f>
        <v>1.6E-2</v>
      </c>
      <c r="H80" s="542"/>
      <c r="I80" s="542"/>
      <c r="J80" s="542"/>
      <c r="K80" s="542"/>
      <c r="L80" s="542"/>
      <c r="M80" s="542"/>
      <c r="N80" s="542"/>
      <c r="O80" s="542"/>
      <c r="P80" s="542"/>
      <c r="Q80" s="542"/>
      <c r="R80" s="542"/>
      <c r="S80" s="542"/>
      <c r="T80" s="542"/>
      <c r="U80" s="542"/>
      <c r="V80" s="2876">
        <f>G80</f>
        <v>1.6E-2</v>
      </c>
      <c r="W80" s="542"/>
      <c r="X80" s="542"/>
      <c r="Y80" s="542"/>
      <c r="Z80" s="2815">
        <f t="shared" si="28"/>
        <v>1.6E-2</v>
      </c>
      <c r="AA80" s="542" t="s">
        <v>6593</v>
      </c>
    </row>
    <row r="81" spans="1:27">
      <c r="A81" s="1301">
        <v>25.2</v>
      </c>
      <c r="B81" s="2805" t="s">
        <v>751</v>
      </c>
      <c r="C81" s="2584"/>
      <c r="D81" s="736"/>
      <c r="E81" s="498"/>
      <c r="F81" s="736"/>
      <c r="G81" s="2809"/>
      <c r="H81" s="2859"/>
      <c r="I81" s="2859"/>
      <c r="J81" s="2859"/>
      <c r="K81" s="2859"/>
      <c r="L81" s="2859"/>
      <c r="M81" s="2859"/>
      <c r="N81" s="2859"/>
      <c r="O81" s="2859"/>
      <c r="P81" s="2859"/>
      <c r="Q81" s="2859"/>
      <c r="R81" s="2859"/>
      <c r="S81" s="2859"/>
      <c r="T81" s="2859"/>
      <c r="U81" s="2859"/>
      <c r="V81" s="2859"/>
      <c r="W81" s="2859"/>
      <c r="X81" s="2859"/>
      <c r="Y81" s="2859"/>
      <c r="Z81" s="2859"/>
      <c r="AA81" s="2716" t="s">
        <v>6532</v>
      </c>
    </row>
    <row r="82" spans="1:27" ht="141" customHeight="1">
      <c r="A82" s="1301">
        <v>25.3</v>
      </c>
      <c r="B82" s="834" t="s">
        <v>4433</v>
      </c>
      <c r="C82" s="2584"/>
      <c r="D82" s="2877"/>
      <c r="E82" s="2878"/>
      <c r="F82" s="2879"/>
      <c r="G82" s="2847">
        <f>SUM(G83:G84)</f>
        <v>0</v>
      </c>
      <c r="H82" s="2859"/>
      <c r="I82" s="2859">
        <f t="shared" ref="I82:Z82" si="29">SUM(I83:I84)</f>
        <v>0</v>
      </c>
      <c r="J82" s="2859"/>
      <c r="K82" s="2859"/>
      <c r="L82" s="2859">
        <f t="shared" si="29"/>
        <v>0</v>
      </c>
      <c r="M82" s="2859"/>
      <c r="N82" s="2859">
        <f t="shared" si="29"/>
        <v>0</v>
      </c>
      <c r="O82" s="2859"/>
      <c r="P82" s="2859"/>
      <c r="Q82" s="2859"/>
      <c r="R82" s="2859">
        <f t="shared" si="29"/>
        <v>0</v>
      </c>
      <c r="S82" s="2859"/>
      <c r="T82" s="2859">
        <f t="shared" si="29"/>
        <v>0</v>
      </c>
      <c r="U82" s="2859"/>
      <c r="V82" s="2859">
        <f t="shared" si="29"/>
        <v>0</v>
      </c>
      <c r="W82" s="2859"/>
      <c r="X82" s="2859">
        <f t="shared" si="29"/>
        <v>0</v>
      </c>
      <c r="Y82" s="2859"/>
      <c r="Z82" s="2859">
        <f t="shared" si="29"/>
        <v>0</v>
      </c>
      <c r="AA82" s="1609" t="s">
        <v>6594</v>
      </c>
    </row>
    <row r="83" spans="1:27">
      <c r="A83" s="1354" t="s">
        <v>752</v>
      </c>
      <c r="B83" s="2880" t="s">
        <v>753</v>
      </c>
      <c r="C83" s="2584"/>
      <c r="D83" s="2877"/>
      <c r="E83" s="2878"/>
      <c r="F83" s="2879"/>
      <c r="G83" s="2849"/>
      <c r="H83" s="1609"/>
      <c r="I83" s="1609"/>
      <c r="J83" s="1609"/>
      <c r="K83" s="1609"/>
      <c r="L83" s="1609"/>
      <c r="M83" s="1609"/>
      <c r="N83" s="1609"/>
      <c r="O83" s="1609"/>
      <c r="P83" s="1609"/>
      <c r="Q83" s="1609"/>
      <c r="R83" s="1609"/>
      <c r="S83" s="1609"/>
      <c r="T83" s="1609"/>
      <c r="U83" s="1609"/>
      <c r="V83" s="1609"/>
      <c r="W83" s="1609"/>
      <c r="X83" s="1609"/>
      <c r="Y83" s="1609"/>
      <c r="Z83" s="1609"/>
      <c r="AA83" s="2596" t="s">
        <v>6577</v>
      </c>
    </row>
    <row r="84" spans="1:27">
      <c r="A84" s="1354" t="s">
        <v>754</v>
      </c>
      <c r="B84" s="834" t="s">
        <v>755</v>
      </c>
      <c r="C84" s="2584"/>
      <c r="D84" s="2877"/>
      <c r="E84" s="2878"/>
      <c r="F84" s="2879"/>
      <c r="G84" s="2849"/>
      <c r="H84" s="1609"/>
      <c r="I84" s="1609"/>
      <c r="J84" s="1609"/>
      <c r="K84" s="1609"/>
      <c r="L84" s="1609"/>
      <c r="M84" s="1609"/>
      <c r="N84" s="1609"/>
      <c r="O84" s="1609"/>
      <c r="P84" s="1609"/>
      <c r="Q84" s="1609"/>
      <c r="R84" s="1609"/>
      <c r="S84" s="1609"/>
      <c r="T84" s="1609"/>
      <c r="U84" s="1609"/>
      <c r="V84" s="1609"/>
      <c r="W84" s="1609"/>
      <c r="X84" s="1609"/>
      <c r="Y84" s="1609"/>
      <c r="Z84" s="1609"/>
      <c r="AA84" s="2596" t="s">
        <v>6532</v>
      </c>
    </row>
    <row r="85" spans="1:27" ht="20.25" customHeight="1">
      <c r="A85" s="488">
        <v>26</v>
      </c>
      <c r="B85" s="489" t="s">
        <v>33</v>
      </c>
      <c r="C85" s="2840"/>
      <c r="D85" s="2841"/>
      <c r="E85" s="2842"/>
      <c r="F85" s="2841"/>
      <c r="G85" s="586">
        <f>SUM(G86:G88)</f>
        <v>0</v>
      </c>
      <c r="H85" s="492">
        <f t="shared" ref="H85:Z85" si="30">SUM(H86:H88)</f>
        <v>0</v>
      </c>
      <c r="I85" s="492"/>
      <c r="J85" s="492"/>
      <c r="K85" s="492"/>
      <c r="L85" s="492">
        <f t="shared" si="30"/>
        <v>0</v>
      </c>
      <c r="M85" s="492"/>
      <c r="N85" s="492">
        <f t="shared" si="30"/>
        <v>0</v>
      </c>
      <c r="O85" s="492"/>
      <c r="P85" s="492"/>
      <c r="Q85" s="492"/>
      <c r="R85" s="492">
        <f t="shared" si="30"/>
        <v>0</v>
      </c>
      <c r="S85" s="492"/>
      <c r="T85" s="492">
        <f t="shared" si="30"/>
        <v>0</v>
      </c>
      <c r="U85" s="492"/>
      <c r="V85" s="492">
        <f t="shared" si="30"/>
        <v>0</v>
      </c>
      <c r="W85" s="492"/>
      <c r="X85" s="492">
        <f t="shared" si="30"/>
        <v>0</v>
      </c>
      <c r="Y85" s="492"/>
      <c r="Z85" s="492">
        <f t="shared" si="30"/>
        <v>0</v>
      </c>
      <c r="AA85" s="1887"/>
    </row>
    <row r="86" spans="1:27" ht="30">
      <c r="A86" s="1354">
        <v>26.1</v>
      </c>
      <c r="B86" s="2880" t="s">
        <v>756</v>
      </c>
      <c r="C86" s="2866"/>
      <c r="D86" s="2867"/>
      <c r="E86" s="2613"/>
      <c r="F86" s="576"/>
      <c r="G86" s="2869"/>
      <c r="H86" s="573"/>
      <c r="I86" s="573"/>
      <c r="J86" s="573"/>
      <c r="K86" s="573"/>
      <c r="L86" s="573"/>
      <c r="M86" s="573"/>
      <c r="N86" s="573"/>
      <c r="O86" s="573"/>
      <c r="P86" s="573"/>
      <c r="Q86" s="573"/>
      <c r="R86" s="573"/>
      <c r="S86" s="573"/>
      <c r="T86" s="573"/>
      <c r="U86" s="573"/>
      <c r="V86" s="573"/>
      <c r="W86" s="573"/>
      <c r="X86" s="573"/>
      <c r="Y86" s="573"/>
      <c r="Z86" s="573"/>
      <c r="AA86" s="2858" t="s">
        <v>757</v>
      </c>
    </row>
    <row r="87" spans="1:27" ht="30">
      <c r="A87" s="1354">
        <v>26.2</v>
      </c>
      <c r="B87" s="2880" t="s">
        <v>758</v>
      </c>
      <c r="C87" s="2866"/>
      <c r="D87" s="2867"/>
      <c r="E87" s="2613"/>
      <c r="F87" s="576"/>
      <c r="G87" s="2869"/>
      <c r="H87" s="573"/>
      <c r="I87" s="573"/>
      <c r="J87" s="573"/>
      <c r="K87" s="573"/>
      <c r="L87" s="573"/>
      <c r="M87" s="573"/>
      <c r="N87" s="573"/>
      <c r="O87" s="573"/>
      <c r="P87" s="573"/>
      <c r="Q87" s="573"/>
      <c r="R87" s="573"/>
      <c r="S87" s="573"/>
      <c r="T87" s="573"/>
      <c r="U87" s="573"/>
      <c r="V87" s="573"/>
      <c r="W87" s="573"/>
      <c r="X87" s="573"/>
      <c r="Y87" s="573"/>
      <c r="Z87" s="573"/>
      <c r="AA87" s="2858" t="s">
        <v>757</v>
      </c>
    </row>
    <row r="88" spans="1:27">
      <c r="A88" s="1354">
        <v>26.3</v>
      </c>
      <c r="B88" s="1114" t="s">
        <v>759</v>
      </c>
      <c r="C88" s="2584"/>
      <c r="D88" s="736"/>
      <c r="E88" s="498"/>
      <c r="F88" s="735"/>
      <c r="G88" s="2794"/>
      <c r="H88" s="573"/>
      <c r="I88" s="573"/>
      <c r="J88" s="573"/>
      <c r="K88" s="573"/>
      <c r="L88" s="573"/>
      <c r="M88" s="573"/>
      <c r="N88" s="573"/>
      <c r="O88" s="573"/>
      <c r="P88" s="573"/>
      <c r="Q88" s="573"/>
      <c r="R88" s="573"/>
      <c r="S88" s="573"/>
      <c r="T88" s="573"/>
      <c r="U88" s="573"/>
      <c r="V88" s="573"/>
      <c r="W88" s="573"/>
      <c r="X88" s="573"/>
      <c r="Y88" s="573"/>
      <c r="Z88" s="573"/>
      <c r="AA88" s="2858" t="s">
        <v>6532</v>
      </c>
    </row>
    <row r="89" spans="1:27">
      <c r="A89" s="488">
        <v>27</v>
      </c>
      <c r="B89" s="489" t="s">
        <v>760</v>
      </c>
      <c r="C89" s="2840"/>
      <c r="D89" s="2841"/>
      <c r="E89" s="2842"/>
      <c r="F89" s="2841"/>
      <c r="G89" s="586">
        <f>G90+G91+G94+G95</f>
        <v>3</v>
      </c>
      <c r="H89" s="491">
        <f>H90+H91+H94+H95</f>
        <v>0</v>
      </c>
      <c r="I89" s="492"/>
      <c r="J89" s="492"/>
      <c r="K89" s="492"/>
      <c r="L89" s="491">
        <f>L90+L91+L94+L95</f>
        <v>0</v>
      </c>
      <c r="M89" s="492"/>
      <c r="N89" s="491">
        <f>N90+N91+N94+N95</f>
        <v>0</v>
      </c>
      <c r="O89" s="492"/>
      <c r="P89" s="492"/>
      <c r="Q89" s="492"/>
      <c r="R89" s="491">
        <f>R90+R91+R94+R95</f>
        <v>0</v>
      </c>
      <c r="S89" s="492"/>
      <c r="T89" s="491">
        <f>T90+T91+T94+T95</f>
        <v>0</v>
      </c>
      <c r="U89" s="492"/>
      <c r="V89" s="491">
        <f>V90+V91+V94+V95</f>
        <v>3</v>
      </c>
      <c r="W89" s="492"/>
      <c r="X89" s="491">
        <f>X90+X91+X94+X95</f>
        <v>0</v>
      </c>
      <c r="Y89" s="492"/>
      <c r="Z89" s="491">
        <f>Z90+Z91+Z94+Z95</f>
        <v>3</v>
      </c>
      <c r="AA89" s="1887"/>
    </row>
    <row r="90" spans="1:27" s="55" customFormat="1" ht="60">
      <c r="A90" s="1301">
        <v>27.1</v>
      </c>
      <c r="B90" s="1114" t="s">
        <v>761</v>
      </c>
      <c r="C90" s="2574"/>
      <c r="D90" s="1301"/>
      <c r="E90" s="2846"/>
      <c r="F90" s="1302"/>
      <c r="G90" s="2847"/>
      <c r="H90" s="706"/>
      <c r="I90" s="706"/>
      <c r="J90" s="706"/>
      <c r="K90" s="706"/>
      <c r="L90" s="706"/>
      <c r="M90" s="706"/>
      <c r="N90" s="706"/>
      <c r="O90" s="706"/>
      <c r="P90" s="706"/>
      <c r="Q90" s="706"/>
      <c r="R90" s="706"/>
      <c r="S90" s="706"/>
      <c r="T90" s="706"/>
      <c r="U90" s="706"/>
      <c r="V90" s="706"/>
      <c r="W90" s="706"/>
      <c r="X90" s="706"/>
      <c r="Y90" s="706"/>
      <c r="Z90" s="706"/>
      <c r="AA90" s="706" t="s">
        <v>4434</v>
      </c>
    </row>
    <row r="91" spans="1:27" s="55" customFormat="1" ht="30">
      <c r="A91" s="1301">
        <v>27.2</v>
      </c>
      <c r="B91" s="1114" t="s">
        <v>762</v>
      </c>
      <c r="C91" s="2574"/>
      <c r="D91" s="1301"/>
      <c r="E91" s="2846"/>
      <c r="F91" s="1302"/>
      <c r="G91" s="2847">
        <f>SUM(G92:G93)</f>
        <v>3</v>
      </c>
      <c r="H91" s="2881">
        <f t="shared" ref="H91:Z91" si="31">SUM(H92:H93)</f>
        <v>0</v>
      </c>
      <c r="I91" s="2881"/>
      <c r="J91" s="2881"/>
      <c r="K91" s="2881"/>
      <c r="L91" s="2881">
        <f t="shared" si="31"/>
        <v>0</v>
      </c>
      <c r="M91" s="2881"/>
      <c r="N91" s="2881">
        <f t="shared" si="31"/>
        <v>0</v>
      </c>
      <c r="O91" s="2881"/>
      <c r="P91" s="2881"/>
      <c r="Q91" s="2881"/>
      <c r="R91" s="2881">
        <f t="shared" si="31"/>
        <v>0</v>
      </c>
      <c r="S91" s="2881"/>
      <c r="T91" s="2881">
        <f t="shared" si="31"/>
        <v>0</v>
      </c>
      <c r="U91" s="2881"/>
      <c r="V91" s="2881">
        <f t="shared" si="31"/>
        <v>3</v>
      </c>
      <c r="W91" s="2881"/>
      <c r="X91" s="2881">
        <f t="shared" si="31"/>
        <v>0</v>
      </c>
      <c r="Y91" s="2881"/>
      <c r="Z91" s="2881">
        <f t="shared" si="31"/>
        <v>3</v>
      </c>
      <c r="AA91" s="706"/>
    </row>
    <row r="92" spans="1:27">
      <c r="A92" s="2824" t="s">
        <v>763</v>
      </c>
      <c r="B92" s="578" t="s">
        <v>764</v>
      </c>
      <c r="C92" s="2597"/>
      <c r="D92" s="576"/>
      <c r="E92" s="2607">
        <f t="shared" ref="E92:E93" si="32">D92/100000</f>
        <v>0</v>
      </c>
      <c r="F92" s="576"/>
      <c r="G92" s="2794">
        <f>F92*E92</f>
        <v>0</v>
      </c>
      <c r="H92" s="777"/>
      <c r="I92" s="777"/>
      <c r="J92" s="777"/>
      <c r="K92" s="777"/>
      <c r="L92" s="777"/>
      <c r="M92" s="777"/>
      <c r="N92" s="777"/>
      <c r="O92" s="777"/>
      <c r="P92" s="777"/>
      <c r="Q92" s="777"/>
      <c r="R92" s="777"/>
      <c r="S92" s="777"/>
      <c r="T92" s="777"/>
      <c r="U92" s="777"/>
      <c r="V92" s="777"/>
      <c r="W92" s="777"/>
      <c r="X92" s="777"/>
      <c r="Y92" s="777"/>
      <c r="Z92" s="777"/>
      <c r="AA92" s="777" t="s">
        <v>765</v>
      </c>
    </row>
    <row r="93" spans="1:27" ht="157.5" customHeight="1">
      <c r="A93" s="2824" t="s">
        <v>766</v>
      </c>
      <c r="B93" s="578" t="s">
        <v>767</v>
      </c>
      <c r="C93" s="2597" t="s">
        <v>482</v>
      </c>
      <c r="D93" s="576">
        <v>600000</v>
      </c>
      <c r="E93" s="2607">
        <f t="shared" si="32"/>
        <v>6</v>
      </c>
      <c r="F93" s="576">
        <f>VLOOKUP($A$1,'[3]RCH-3_Child Health'!$B$6:$AJ$63,32,0)</f>
        <v>1</v>
      </c>
      <c r="G93" s="2794">
        <f>F93*E93*0.5</f>
        <v>3</v>
      </c>
      <c r="H93" s="777"/>
      <c r="I93" s="777"/>
      <c r="J93" s="777"/>
      <c r="K93" s="777"/>
      <c r="L93" s="777"/>
      <c r="M93" s="777"/>
      <c r="N93" s="777"/>
      <c r="O93" s="777"/>
      <c r="P93" s="777"/>
      <c r="Q93" s="777"/>
      <c r="R93" s="777"/>
      <c r="S93" s="777"/>
      <c r="T93" s="777"/>
      <c r="U93" s="777"/>
      <c r="V93" s="2882">
        <f>G93</f>
        <v>3</v>
      </c>
      <c r="W93" s="777"/>
      <c r="X93" s="777"/>
      <c r="Y93" s="777"/>
      <c r="Z93" s="2797">
        <f t="shared" ref="Z93:Z94" si="33">X93+V93+T93+R93+N93+L93+H93</f>
        <v>3</v>
      </c>
      <c r="AA93" s="777" t="s">
        <v>6595</v>
      </c>
    </row>
    <row r="94" spans="1:27" ht="168.75" customHeight="1">
      <c r="A94" s="503">
        <v>27.3</v>
      </c>
      <c r="B94" s="542" t="s">
        <v>777</v>
      </c>
      <c r="C94" s="517" t="s">
        <v>407</v>
      </c>
      <c r="D94" s="2867">
        <v>50000</v>
      </c>
      <c r="E94" s="2607">
        <f>D94/100000</f>
        <v>0.5</v>
      </c>
      <c r="F94" s="499">
        <f>VLOOKUP($A$1,'[3]RCH-3_Child Health'!$B$6:$AJ$63,33,0)</f>
        <v>0</v>
      </c>
      <c r="G94" s="2794">
        <f>F94*E94</f>
        <v>0</v>
      </c>
      <c r="H94" s="1524"/>
      <c r="I94" s="1524"/>
      <c r="J94" s="1524"/>
      <c r="K94" s="1524"/>
      <c r="L94" s="1524"/>
      <c r="M94" s="1524"/>
      <c r="N94" s="1524"/>
      <c r="O94" s="1524"/>
      <c r="P94" s="1524"/>
      <c r="Q94" s="1524"/>
      <c r="R94" s="1524"/>
      <c r="S94" s="1524"/>
      <c r="T94" s="1524"/>
      <c r="U94" s="1524"/>
      <c r="V94" s="2883">
        <f t="shared" ref="V94" si="34">G94</f>
        <v>0</v>
      </c>
      <c r="W94" s="1524"/>
      <c r="X94" s="1524"/>
      <c r="Y94" s="1524"/>
      <c r="Z94" s="2815">
        <f t="shared" si="33"/>
        <v>0</v>
      </c>
      <c r="AA94" s="1524" t="s">
        <v>4423</v>
      </c>
    </row>
    <row r="95" spans="1:27" s="55" customFormat="1" ht="30.75" customHeight="1">
      <c r="A95" s="1301">
        <v>27.4</v>
      </c>
      <c r="B95" s="2805" t="s">
        <v>768</v>
      </c>
      <c r="C95" s="2884"/>
      <c r="D95" s="2885"/>
      <c r="E95" s="2576"/>
      <c r="F95" s="2802"/>
      <c r="G95" s="2803"/>
      <c r="H95" s="2886"/>
      <c r="I95" s="2886"/>
      <c r="J95" s="2886"/>
      <c r="K95" s="2886"/>
      <c r="L95" s="2886"/>
      <c r="M95" s="2886"/>
      <c r="N95" s="2886"/>
      <c r="O95" s="2886"/>
      <c r="P95" s="2886"/>
      <c r="Q95" s="2886"/>
      <c r="R95" s="2886"/>
      <c r="S95" s="2886"/>
      <c r="T95" s="2886"/>
      <c r="U95" s="2886"/>
      <c r="V95" s="2886"/>
      <c r="W95" s="2886"/>
      <c r="X95" s="2886"/>
      <c r="Y95" s="2886"/>
      <c r="Z95" s="2886"/>
      <c r="AA95" s="2887" t="s">
        <v>684</v>
      </c>
    </row>
    <row r="96" spans="1:27" ht="30">
      <c r="A96" s="488">
        <v>28</v>
      </c>
      <c r="B96" s="489" t="s">
        <v>10</v>
      </c>
      <c r="C96" s="2840"/>
      <c r="D96" s="2841"/>
      <c r="E96" s="2842"/>
      <c r="F96" s="2841"/>
      <c r="G96" s="586">
        <f>SUM(G97:G98)</f>
        <v>0</v>
      </c>
      <c r="H96" s="2888">
        <f t="shared" ref="H96:Z96" si="35">SUM(H97:H98)</f>
        <v>0</v>
      </c>
      <c r="I96" s="2888"/>
      <c r="J96" s="2888"/>
      <c r="K96" s="2888"/>
      <c r="L96" s="2888">
        <f t="shared" si="35"/>
        <v>0</v>
      </c>
      <c r="M96" s="2888"/>
      <c r="N96" s="2888">
        <f t="shared" si="35"/>
        <v>0</v>
      </c>
      <c r="O96" s="2888"/>
      <c r="P96" s="2888"/>
      <c r="Q96" s="2888"/>
      <c r="R96" s="2888">
        <f t="shared" si="35"/>
        <v>0</v>
      </c>
      <c r="S96" s="2888"/>
      <c r="T96" s="2888">
        <f t="shared" si="35"/>
        <v>0</v>
      </c>
      <c r="U96" s="2888"/>
      <c r="V96" s="2888">
        <f t="shared" si="35"/>
        <v>0</v>
      </c>
      <c r="W96" s="2888"/>
      <c r="X96" s="2888">
        <f t="shared" si="35"/>
        <v>0</v>
      </c>
      <c r="Y96" s="2888"/>
      <c r="Z96" s="2888">
        <f t="shared" si="35"/>
        <v>0</v>
      </c>
      <c r="AA96" s="1887"/>
    </row>
    <row r="97" spans="1:27" ht="35.25" customHeight="1">
      <c r="A97" s="1301">
        <v>28.1</v>
      </c>
      <c r="B97" s="834" t="s">
        <v>769</v>
      </c>
      <c r="C97" s="2618" t="s">
        <v>647</v>
      </c>
      <c r="D97" s="2889">
        <v>100</v>
      </c>
      <c r="E97" s="2613">
        <f>D97/100000</f>
        <v>1E-3</v>
      </c>
      <c r="F97" s="2889"/>
      <c r="G97" s="2798">
        <f>F97*E97</f>
        <v>0</v>
      </c>
      <c r="H97" s="702"/>
      <c r="I97" s="702"/>
      <c r="J97" s="702"/>
      <c r="K97" s="702"/>
      <c r="L97" s="702"/>
      <c r="M97" s="702"/>
      <c r="N97" s="702"/>
      <c r="O97" s="702"/>
      <c r="P97" s="702"/>
      <c r="Q97" s="702"/>
      <c r="R97" s="702"/>
      <c r="S97" s="702"/>
      <c r="T97" s="702"/>
      <c r="U97" s="702"/>
      <c r="V97" s="702"/>
      <c r="W97" s="702"/>
      <c r="X97" s="702"/>
      <c r="Y97" s="702"/>
      <c r="Z97" s="702"/>
      <c r="AA97" s="702" t="s">
        <v>770</v>
      </c>
    </row>
    <row r="98" spans="1:27" ht="85.5" customHeight="1">
      <c r="A98" s="1301">
        <v>28.2</v>
      </c>
      <c r="B98" s="834" t="s">
        <v>771</v>
      </c>
      <c r="C98" s="1259"/>
      <c r="D98" s="2845"/>
      <c r="E98" s="2890"/>
      <c r="F98" s="2807"/>
      <c r="G98" s="2873">
        <v>0</v>
      </c>
      <c r="H98" s="2768"/>
      <c r="I98" s="2768"/>
      <c r="J98" s="2768"/>
      <c r="K98" s="2768"/>
      <c r="L98" s="2768"/>
      <c r="M98" s="2768"/>
      <c r="N98" s="2768"/>
      <c r="O98" s="2768"/>
      <c r="P98" s="2768"/>
      <c r="Q98" s="2768"/>
      <c r="R98" s="2768"/>
      <c r="S98" s="2768"/>
      <c r="T98" s="2768"/>
      <c r="U98" s="2768"/>
      <c r="V98" s="2768"/>
      <c r="W98" s="2768"/>
      <c r="X98" s="2768"/>
      <c r="Y98" s="2768"/>
      <c r="Z98" s="2768"/>
      <c r="AA98" s="2768" t="s">
        <v>772</v>
      </c>
    </row>
    <row r="99" spans="1:27" ht="33.75" customHeight="1">
      <c r="A99" s="488">
        <v>29</v>
      </c>
      <c r="B99" s="489" t="s">
        <v>773</v>
      </c>
      <c r="C99" s="2840"/>
      <c r="D99" s="2841"/>
      <c r="E99" s="2842"/>
      <c r="F99" s="2841"/>
      <c r="G99" s="586">
        <f>G100</f>
        <v>0</v>
      </c>
      <c r="H99" s="492">
        <f t="shared" ref="H99:Z99" si="36">H100</f>
        <v>0</v>
      </c>
      <c r="I99" s="492"/>
      <c r="J99" s="492"/>
      <c r="K99" s="492"/>
      <c r="L99" s="492">
        <f t="shared" si="36"/>
        <v>0</v>
      </c>
      <c r="M99" s="492"/>
      <c r="N99" s="492">
        <f t="shared" si="36"/>
        <v>0</v>
      </c>
      <c r="O99" s="492"/>
      <c r="P99" s="492"/>
      <c r="Q99" s="492"/>
      <c r="R99" s="492">
        <f t="shared" si="36"/>
        <v>0</v>
      </c>
      <c r="S99" s="492"/>
      <c r="T99" s="492">
        <f t="shared" si="36"/>
        <v>0</v>
      </c>
      <c r="U99" s="492"/>
      <c r="V99" s="492">
        <f t="shared" si="36"/>
        <v>0</v>
      </c>
      <c r="W99" s="492"/>
      <c r="X99" s="492">
        <f t="shared" si="36"/>
        <v>0</v>
      </c>
      <c r="Y99" s="492"/>
      <c r="Z99" s="492">
        <f t="shared" si="36"/>
        <v>0</v>
      </c>
      <c r="AA99" s="1887"/>
    </row>
    <row r="100" spans="1:27" ht="138.75" customHeight="1">
      <c r="A100" s="1301">
        <v>29.1</v>
      </c>
      <c r="B100" s="1368" t="s">
        <v>774</v>
      </c>
      <c r="C100" s="2866" t="s">
        <v>403</v>
      </c>
      <c r="D100" s="2845">
        <v>500</v>
      </c>
      <c r="E100" s="2890">
        <f>D100/100000</f>
        <v>5.0000000000000001E-3</v>
      </c>
      <c r="F100" s="2889">
        <f>VLOOKUP($A$1,'[3]RCH-3_Child Health'!$B$6:$AJ$63,34,0)</f>
        <v>0</v>
      </c>
      <c r="G100" s="2803">
        <f>E100*F100</f>
        <v>0</v>
      </c>
      <c r="H100" s="2871"/>
      <c r="I100" s="2871"/>
      <c r="J100" s="2871"/>
      <c r="K100" s="2871"/>
      <c r="L100" s="2871"/>
      <c r="M100" s="2871"/>
      <c r="N100" s="2871"/>
      <c r="O100" s="2871"/>
      <c r="P100" s="2871"/>
      <c r="Q100" s="2871"/>
      <c r="R100" s="2871"/>
      <c r="S100" s="2871"/>
      <c r="T100" s="2871"/>
      <c r="U100" s="2871"/>
      <c r="V100" s="2870">
        <f>G100</f>
        <v>0</v>
      </c>
      <c r="W100" s="2871"/>
      <c r="X100" s="2871"/>
      <c r="Y100" s="2871"/>
      <c r="Z100" s="2797">
        <f t="shared" ref="Z100:Z105" si="37">X100+V100+T100+R100+N100+L100+H100</f>
        <v>0</v>
      </c>
      <c r="AA100" s="2871" t="s">
        <v>6596</v>
      </c>
    </row>
    <row r="101" spans="1:27" ht="23.25" customHeight="1">
      <c r="A101" s="488">
        <v>30</v>
      </c>
      <c r="B101" s="489" t="s">
        <v>35</v>
      </c>
      <c r="C101" s="2840"/>
      <c r="D101" s="2841"/>
      <c r="E101" s="2842"/>
      <c r="F101" s="2841"/>
      <c r="G101" s="586">
        <f>SUM(G102:G105)</f>
        <v>0.17</v>
      </c>
      <c r="H101" s="492">
        <f>SUM(H102:H105)</f>
        <v>0</v>
      </c>
      <c r="I101" s="492"/>
      <c r="J101" s="492"/>
      <c r="K101" s="492"/>
      <c r="L101" s="492">
        <f>SUM(L102:L105)</f>
        <v>0</v>
      </c>
      <c r="M101" s="492"/>
      <c r="N101" s="492">
        <f>SUM(N102:N105)</f>
        <v>0</v>
      </c>
      <c r="O101" s="492"/>
      <c r="P101" s="492"/>
      <c r="Q101" s="492"/>
      <c r="R101" s="492">
        <f>SUM(R102:R105)</f>
        <v>0</v>
      </c>
      <c r="S101" s="492"/>
      <c r="T101" s="492">
        <f>SUM(T102:T105)</f>
        <v>0</v>
      </c>
      <c r="U101" s="492"/>
      <c r="V101" s="492">
        <f>SUM(V102:V105)</f>
        <v>0.17</v>
      </c>
      <c r="W101" s="492"/>
      <c r="X101" s="492">
        <f>SUM(X102:X105)</f>
        <v>0</v>
      </c>
      <c r="Y101" s="492"/>
      <c r="Z101" s="492">
        <f>SUM(Z102:Z105)</f>
        <v>0.17</v>
      </c>
      <c r="AA101" s="1887"/>
    </row>
    <row r="102" spans="1:27" ht="31.5" customHeight="1">
      <c r="A102" s="1301">
        <v>30.1</v>
      </c>
      <c r="B102" s="2805" t="s">
        <v>775</v>
      </c>
      <c r="C102" s="844"/>
      <c r="D102" s="2845"/>
      <c r="E102" s="2613"/>
      <c r="F102" s="2845"/>
      <c r="G102" s="2798"/>
      <c r="H102" s="2891"/>
      <c r="I102" s="2891"/>
      <c r="J102" s="2891"/>
      <c r="K102" s="2891"/>
      <c r="L102" s="2891"/>
      <c r="M102" s="2891"/>
      <c r="N102" s="2891"/>
      <c r="O102" s="2891"/>
      <c r="P102" s="2891"/>
      <c r="Q102" s="2891"/>
      <c r="R102" s="2891"/>
      <c r="S102" s="2891"/>
      <c r="T102" s="2891"/>
      <c r="U102" s="2891"/>
      <c r="V102" s="2891"/>
      <c r="W102" s="2891"/>
      <c r="X102" s="2891"/>
      <c r="Y102" s="2891"/>
      <c r="Z102" s="2836">
        <f t="shared" si="37"/>
        <v>0</v>
      </c>
      <c r="AA102" s="2892" t="s">
        <v>6532</v>
      </c>
    </row>
    <row r="103" spans="1:27" ht="204.75" customHeight="1">
      <c r="A103" s="1301">
        <v>30.2</v>
      </c>
      <c r="B103" s="834" t="s">
        <v>776</v>
      </c>
      <c r="C103" s="844" t="s">
        <v>647</v>
      </c>
      <c r="D103" s="2867">
        <v>1000</v>
      </c>
      <c r="E103" s="2613">
        <f>D103/100000</f>
        <v>0.01</v>
      </c>
      <c r="F103" s="576">
        <f>VLOOKUP($A$1,'[3]RCH-3_Child Health'!$B$6:$AJ$63,35,0)</f>
        <v>17</v>
      </c>
      <c r="G103" s="2798">
        <f>F103*E103</f>
        <v>0.17</v>
      </c>
      <c r="H103" s="702"/>
      <c r="I103" s="702"/>
      <c r="J103" s="702"/>
      <c r="K103" s="702"/>
      <c r="L103" s="702"/>
      <c r="M103" s="702"/>
      <c r="N103" s="702"/>
      <c r="O103" s="702"/>
      <c r="P103" s="702"/>
      <c r="Q103" s="702"/>
      <c r="R103" s="702"/>
      <c r="S103" s="702"/>
      <c r="T103" s="702"/>
      <c r="U103" s="702"/>
      <c r="V103" s="2870">
        <f t="shared" ref="V103" si="38">G103</f>
        <v>0.17</v>
      </c>
      <c r="W103" s="702"/>
      <c r="X103" s="702"/>
      <c r="Y103" s="702"/>
      <c r="Z103" s="2797">
        <f t="shared" si="37"/>
        <v>0.17</v>
      </c>
      <c r="AA103" s="702" t="s">
        <v>6597</v>
      </c>
    </row>
    <row r="104" spans="1:27" ht="30">
      <c r="A104" s="503">
        <v>30.3</v>
      </c>
      <c r="B104" s="542" t="s">
        <v>777</v>
      </c>
      <c r="C104" s="517" t="s">
        <v>407</v>
      </c>
      <c r="D104" s="2867">
        <v>50000</v>
      </c>
      <c r="E104" s="2607">
        <f>D104/100000</f>
        <v>0.5</v>
      </c>
      <c r="F104" s="499"/>
      <c r="G104" s="506">
        <f>F104*E104</f>
        <v>0</v>
      </c>
      <c r="H104" s="1524"/>
      <c r="I104" s="1524"/>
      <c r="J104" s="1524"/>
      <c r="K104" s="1524"/>
      <c r="L104" s="1524"/>
      <c r="M104" s="1524"/>
      <c r="N104" s="1524"/>
      <c r="O104" s="1524"/>
      <c r="P104" s="1524"/>
      <c r="Q104" s="1524"/>
      <c r="R104" s="1524"/>
      <c r="S104" s="1524"/>
      <c r="T104" s="1524"/>
      <c r="U104" s="1524"/>
      <c r="V104" s="2883"/>
      <c r="W104" s="1524"/>
      <c r="X104" s="1524"/>
      <c r="Y104" s="1524"/>
      <c r="Z104" s="2815">
        <f t="shared" si="37"/>
        <v>0</v>
      </c>
      <c r="AA104" s="2893" t="s">
        <v>4422</v>
      </c>
    </row>
    <row r="105" spans="1:27" ht="90">
      <c r="A105" s="1354">
        <v>30.4</v>
      </c>
      <c r="B105" s="834" t="s">
        <v>778</v>
      </c>
      <c r="C105" s="2597"/>
      <c r="D105" s="2845"/>
      <c r="E105" s="2613"/>
      <c r="F105" s="1255"/>
      <c r="G105" s="2894"/>
      <c r="H105" s="573"/>
      <c r="I105" s="573"/>
      <c r="J105" s="573"/>
      <c r="K105" s="573"/>
      <c r="L105" s="573"/>
      <c r="M105" s="573"/>
      <c r="N105" s="573"/>
      <c r="O105" s="573"/>
      <c r="P105" s="573"/>
      <c r="Q105" s="573"/>
      <c r="R105" s="573"/>
      <c r="S105" s="573"/>
      <c r="T105" s="573"/>
      <c r="U105" s="573"/>
      <c r="V105" s="573"/>
      <c r="W105" s="573"/>
      <c r="X105" s="573"/>
      <c r="Y105" s="573"/>
      <c r="Z105" s="2836">
        <f t="shared" si="37"/>
        <v>0</v>
      </c>
      <c r="AA105" s="2774" t="s">
        <v>6548</v>
      </c>
    </row>
    <row r="106" spans="1:27" ht="18.75" customHeight="1">
      <c r="A106" s="488">
        <v>31</v>
      </c>
      <c r="B106" s="489" t="s">
        <v>779</v>
      </c>
      <c r="C106" s="2840"/>
      <c r="D106" s="2841"/>
      <c r="E106" s="2842"/>
      <c r="F106" s="2841"/>
      <c r="G106" s="586"/>
      <c r="H106" s="492"/>
      <c r="I106" s="492"/>
      <c r="J106" s="492"/>
      <c r="K106" s="492"/>
      <c r="L106" s="492"/>
      <c r="M106" s="492"/>
      <c r="N106" s="492"/>
      <c r="O106" s="492"/>
      <c r="P106" s="492"/>
      <c r="Q106" s="492"/>
      <c r="R106" s="492"/>
      <c r="S106" s="492"/>
      <c r="T106" s="492"/>
      <c r="U106" s="492"/>
      <c r="V106" s="492"/>
      <c r="W106" s="492"/>
      <c r="X106" s="492"/>
      <c r="Y106" s="492"/>
      <c r="Z106" s="492"/>
      <c r="AA106" s="1887"/>
    </row>
    <row r="107" spans="1:27" ht="22.5" customHeight="1">
      <c r="A107" s="2563"/>
      <c r="B107" s="2563" t="s">
        <v>618</v>
      </c>
      <c r="C107" s="2895"/>
      <c r="D107" s="2563"/>
      <c r="E107" s="2563"/>
      <c r="F107" s="2563"/>
      <c r="G107" s="2896">
        <f>G6</f>
        <v>300.04600000000005</v>
      </c>
      <c r="H107" s="2897"/>
      <c r="I107" s="2897"/>
      <c r="J107" s="2897"/>
      <c r="K107" s="2897"/>
      <c r="L107" s="2897"/>
      <c r="M107" s="2897"/>
      <c r="N107" s="2897"/>
      <c r="O107" s="2897"/>
      <c r="P107" s="2897"/>
      <c r="Q107" s="2897"/>
      <c r="R107" s="2897"/>
      <c r="S107" s="2897"/>
      <c r="T107" s="2897"/>
      <c r="U107" s="2897"/>
      <c r="V107" s="2897"/>
      <c r="W107" s="2897"/>
      <c r="X107" s="2897"/>
      <c r="Y107" s="2897"/>
      <c r="Z107" s="2732">
        <f>Z6</f>
        <v>300.04600000000005</v>
      </c>
      <c r="AA107" s="2897"/>
    </row>
  </sheetData>
  <autoFilter ref="A5:AA107"/>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3015" customWidth="1"/>
    <col min="2" max="2" width="40.75" style="2898" customWidth="1"/>
    <col min="3" max="3" width="11.625" style="2898" customWidth="1"/>
    <col min="4" max="4" width="10.625" style="2898" customWidth="1"/>
    <col min="5" max="5" width="10.625" style="2899" customWidth="1"/>
    <col min="6" max="6" width="10.625" style="2898" customWidth="1"/>
    <col min="7" max="7" width="10.625" style="2899" customWidth="1"/>
    <col min="8" max="22" width="11" style="2898" hidden="1" customWidth="1"/>
    <col min="23" max="23" width="9.625" style="2898" hidden="1" customWidth="1"/>
    <col min="24" max="24" width="11" style="2898" hidden="1" customWidth="1"/>
    <col min="25" max="25" width="10" style="2898" hidden="1" customWidth="1"/>
    <col min="26" max="26" width="14" style="2898" hidden="1" customWidth="1"/>
    <col min="27" max="27" width="71" style="2898" customWidth="1"/>
    <col min="28" max="16384" width="7.625" style="2898"/>
  </cols>
  <sheetData>
    <row r="1" spans="1:27" ht="30">
      <c r="A1" s="277" t="s">
        <v>7308</v>
      </c>
    </row>
    <row r="2" spans="1:27" ht="18.75" customHeight="1">
      <c r="A2" s="4073" t="s">
        <v>786</v>
      </c>
      <c r="B2" s="4073"/>
      <c r="C2" s="4073"/>
      <c r="D2" s="4073"/>
      <c r="E2" s="4073"/>
      <c r="F2" s="4073"/>
      <c r="G2" s="4073"/>
      <c r="H2" s="4073"/>
      <c r="I2" s="4073"/>
      <c r="J2" s="4073"/>
      <c r="K2" s="4073"/>
      <c r="L2" s="4073"/>
      <c r="M2" s="4073"/>
      <c r="N2" s="4073"/>
      <c r="O2" s="4073"/>
      <c r="P2" s="4073"/>
      <c r="Q2" s="4073"/>
      <c r="R2" s="4073"/>
      <c r="S2" s="4073"/>
      <c r="T2" s="4073"/>
      <c r="U2" s="4073"/>
      <c r="V2" s="4073"/>
      <c r="W2" s="4073"/>
      <c r="X2" s="4073"/>
      <c r="Y2" s="4073"/>
      <c r="Z2" s="4073"/>
      <c r="AA2" s="4073"/>
    </row>
    <row r="3" spans="1:27" ht="18.75" customHeight="1">
      <c r="A3" s="4056" t="s">
        <v>1100</v>
      </c>
      <c r="B3" s="4056" t="s">
        <v>4</v>
      </c>
      <c r="C3" s="4056" t="s">
        <v>6486</v>
      </c>
      <c r="D3" s="4056"/>
      <c r="E3" s="4056"/>
      <c r="F3" s="4056"/>
      <c r="G3" s="4056"/>
      <c r="H3" s="4074" t="s">
        <v>242</v>
      </c>
      <c r="I3" s="4074"/>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4" t="s">
        <v>364</v>
      </c>
    </row>
    <row r="4" spans="1:27" ht="18" customHeight="1">
      <c r="A4" s="4056"/>
      <c r="B4" s="4056"/>
      <c r="C4" s="4058" t="s">
        <v>367</v>
      </c>
      <c r="D4" s="4058" t="s">
        <v>368</v>
      </c>
      <c r="E4" s="4058" t="s">
        <v>369</v>
      </c>
      <c r="F4" s="4056" t="s">
        <v>370</v>
      </c>
      <c r="G4" s="4056"/>
      <c r="H4" s="4074"/>
      <c r="I4" s="4074"/>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4"/>
    </row>
    <row r="5" spans="1:27" ht="34.5" customHeight="1">
      <c r="A5" s="4056"/>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4"/>
    </row>
    <row r="6" spans="1:27">
      <c r="A6" s="2900"/>
      <c r="B6" s="482" t="s">
        <v>787</v>
      </c>
      <c r="C6" s="484"/>
      <c r="D6" s="2901"/>
      <c r="E6" s="2902"/>
      <c r="F6" s="484"/>
      <c r="G6" s="2787">
        <f t="shared" ref="G6:Z6" si="0">G7+G48+G50+G54+G57+G58+G59+G60</f>
        <v>71.234137500000003</v>
      </c>
      <c r="H6" s="2787">
        <f t="shared" si="0"/>
        <v>0</v>
      </c>
      <c r="I6" s="2787">
        <f t="shared" si="0"/>
        <v>0</v>
      </c>
      <c r="J6" s="2787">
        <f t="shared" si="0"/>
        <v>0</v>
      </c>
      <c r="K6" s="2787">
        <f t="shared" si="0"/>
        <v>0</v>
      </c>
      <c r="L6" s="2787">
        <f t="shared" si="0"/>
        <v>0</v>
      </c>
      <c r="M6" s="2787">
        <f t="shared" si="0"/>
        <v>0</v>
      </c>
      <c r="N6" s="2787">
        <f t="shared" si="0"/>
        <v>0</v>
      </c>
      <c r="O6" s="2787">
        <f t="shared" si="0"/>
        <v>0</v>
      </c>
      <c r="P6" s="2787">
        <f t="shared" si="0"/>
        <v>0</v>
      </c>
      <c r="Q6" s="2787">
        <f t="shared" si="0"/>
        <v>0</v>
      </c>
      <c r="R6" s="2787">
        <f t="shared" si="0"/>
        <v>0</v>
      </c>
      <c r="S6" s="2787">
        <f t="shared" si="0"/>
        <v>0</v>
      </c>
      <c r="T6" s="2787">
        <f t="shared" si="0"/>
        <v>0</v>
      </c>
      <c r="U6" s="2787">
        <f t="shared" si="0"/>
        <v>0</v>
      </c>
      <c r="V6" s="2787">
        <f t="shared" si="0"/>
        <v>70.714137499999993</v>
      </c>
      <c r="W6" s="2787">
        <f t="shared" si="0"/>
        <v>0</v>
      </c>
      <c r="X6" s="2787">
        <f t="shared" si="0"/>
        <v>0.52</v>
      </c>
      <c r="Y6" s="2787">
        <f t="shared" si="0"/>
        <v>0</v>
      </c>
      <c r="Z6" s="2787">
        <f t="shared" si="0"/>
        <v>71.234137500000003</v>
      </c>
      <c r="AA6" s="487"/>
    </row>
    <row r="7" spans="1:27">
      <c r="A7" s="488">
        <v>32</v>
      </c>
      <c r="B7" s="489" t="s">
        <v>788</v>
      </c>
      <c r="C7" s="489"/>
      <c r="D7" s="489"/>
      <c r="E7" s="2571"/>
      <c r="F7" s="489"/>
      <c r="G7" s="492">
        <f t="shared" ref="G7:Z7" si="1">G8+G10+G13+G16+G54+G35</f>
        <v>71.234137500000003</v>
      </c>
      <c r="H7" s="492">
        <f t="shared" si="1"/>
        <v>0</v>
      </c>
      <c r="I7" s="492">
        <f t="shared" si="1"/>
        <v>0</v>
      </c>
      <c r="J7" s="492">
        <f t="shared" si="1"/>
        <v>0</v>
      </c>
      <c r="K7" s="492">
        <f t="shared" si="1"/>
        <v>0</v>
      </c>
      <c r="L7" s="492">
        <f t="shared" si="1"/>
        <v>0</v>
      </c>
      <c r="M7" s="492">
        <f t="shared" si="1"/>
        <v>0</v>
      </c>
      <c r="N7" s="492">
        <f t="shared" si="1"/>
        <v>0</v>
      </c>
      <c r="O7" s="492">
        <f t="shared" si="1"/>
        <v>0</v>
      </c>
      <c r="P7" s="492">
        <f t="shared" si="1"/>
        <v>0</v>
      </c>
      <c r="Q7" s="492">
        <f t="shared" si="1"/>
        <v>0</v>
      </c>
      <c r="R7" s="492">
        <f t="shared" si="1"/>
        <v>0</v>
      </c>
      <c r="S7" s="492">
        <f t="shared" si="1"/>
        <v>0</v>
      </c>
      <c r="T7" s="492">
        <f t="shared" si="1"/>
        <v>0</v>
      </c>
      <c r="U7" s="492">
        <f t="shared" si="1"/>
        <v>0</v>
      </c>
      <c r="V7" s="492">
        <f t="shared" si="1"/>
        <v>70.714137499999993</v>
      </c>
      <c r="W7" s="492">
        <f t="shared" si="1"/>
        <v>0</v>
      </c>
      <c r="X7" s="492">
        <f t="shared" si="1"/>
        <v>0.52</v>
      </c>
      <c r="Y7" s="492">
        <f t="shared" si="1"/>
        <v>0</v>
      </c>
      <c r="Z7" s="492">
        <f t="shared" si="1"/>
        <v>71.234137500000003</v>
      </c>
      <c r="AA7" s="571"/>
    </row>
    <row r="8" spans="1:27">
      <c r="A8" s="3883">
        <v>32.1</v>
      </c>
      <c r="B8" s="2903" t="s">
        <v>789</v>
      </c>
      <c r="C8" s="1331"/>
      <c r="D8" s="1331"/>
      <c r="E8" s="2904"/>
      <c r="F8" s="1331"/>
      <c r="G8" s="2905">
        <f>G9</f>
        <v>0</v>
      </c>
      <c r="H8" s="2905">
        <f t="shared" ref="H8:Z8" si="2">H9</f>
        <v>0</v>
      </c>
      <c r="I8" s="2905">
        <f t="shared" si="2"/>
        <v>0</v>
      </c>
      <c r="J8" s="2905">
        <f t="shared" si="2"/>
        <v>0</v>
      </c>
      <c r="K8" s="2905">
        <f t="shared" si="2"/>
        <v>0</v>
      </c>
      <c r="L8" s="2905">
        <f t="shared" si="2"/>
        <v>0</v>
      </c>
      <c r="M8" s="2905">
        <f t="shared" si="2"/>
        <v>0</v>
      </c>
      <c r="N8" s="2905">
        <f t="shared" si="2"/>
        <v>0</v>
      </c>
      <c r="O8" s="2905">
        <f t="shared" si="2"/>
        <v>0</v>
      </c>
      <c r="P8" s="2905">
        <f t="shared" si="2"/>
        <v>0</v>
      </c>
      <c r="Q8" s="2905">
        <f t="shared" si="2"/>
        <v>0</v>
      </c>
      <c r="R8" s="2905">
        <f t="shared" si="2"/>
        <v>0</v>
      </c>
      <c r="S8" s="2905">
        <f t="shared" si="2"/>
        <v>0</v>
      </c>
      <c r="T8" s="2905">
        <f t="shared" si="2"/>
        <v>0</v>
      </c>
      <c r="U8" s="2905">
        <f t="shared" si="2"/>
        <v>0</v>
      </c>
      <c r="V8" s="2905">
        <f t="shared" si="2"/>
        <v>0</v>
      </c>
      <c r="W8" s="2905">
        <f t="shared" si="2"/>
        <v>0</v>
      </c>
      <c r="X8" s="2905">
        <f t="shared" si="2"/>
        <v>0</v>
      </c>
      <c r="Y8" s="2905">
        <f t="shared" si="2"/>
        <v>0</v>
      </c>
      <c r="Z8" s="2905">
        <f t="shared" si="2"/>
        <v>0</v>
      </c>
      <c r="AA8" s="1299"/>
    </row>
    <row r="9" spans="1:27" ht="90">
      <c r="A9" s="1354" t="s">
        <v>790</v>
      </c>
      <c r="B9" s="2597" t="s">
        <v>791</v>
      </c>
      <c r="C9" s="1368"/>
      <c r="D9" s="1368"/>
      <c r="E9" s="2593"/>
      <c r="F9" s="1368"/>
      <c r="G9" s="2613"/>
      <c r="H9" s="2613"/>
      <c r="I9" s="2613"/>
      <c r="J9" s="2613"/>
      <c r="K9" s="2613"/>
      <c r="L9" s="2613"/>
      <c r="M9" s="2613"/>
      <c r="N9" s="2613"/>
      <c r="O9" s="2613"/>
      <c r="P9" s="2613"/>
      <c r="Q9" s="2613"/>
      <c r="R9" s="2613"/>
      <c r="S9" s="2613"/>
      <c r="T9" s="2613"/>
      <c r="U9" s="2613"/>
      <c r="V9" s="2613"/>
      <c r="W9" s="2613"/>
      <c r="X9" s="2613"/>
      <c r="Y9" s="2613"/>
      <c r="Z9" s="2613"/>
      <c r="AA9" s="578" t="s">
        <v>6598</v>
      </c>
    </row>
    <row r="10" spans="1:27">
      <c r="A10" s="3883">
        <v>32.200000000000003</v>
      </c>
      <c r="B10" s="2903" t="s">
        <v>792</v>
      </c>
      <c r="C10" s="1331"/>
      <c r="D10" s="1331"/>
      <c r="E10" s="2904"/>
      <c r="F10" s="1331"/>
      <c r="G10" s="2905">
        <f>SUM(G11:G12)</f>
        <v>0</v>
      </c>
      <c r="H10" s="2905">
        <f t="shared" ref="H10:Z10" si="3">SUM(H11:H12)</f>
        <v>0</v>
      </c>
      <c r="I10" s="2905">
        <f t="shared" si="3"/>
        <v>0</v>
      </c>
      <c r="J10" s="2905">
        <f t="shared" si="3"/>
        <v>0</v>
      </c>
      <c r="K10" s="2905">
        <f t="shared" si="3"/>
        <v>0</v>
      </c>
      <c r="L10" s="2905">
        <f t="shared" si="3"/>
        <v>0</v>
      </c>
      <c r="M10" s="2905">
        <f t="shared" si="3"/>
        <v>0</v>
      </c>
      <c r="N10" s="2905">
        <f t="shared" si="3"/>
        <v>0</v>
      </c>
      <c r="O10" s="2905">
        <f t="shared" si="3"/>
        <v>0</v>
      </c>
      <c r="P10" s="2905">
        <f t="shared" si="3"/>
        <v>0</v>
      </c>
      <c r="Q10" s="2905">
        <f t="shared" si="3"/>
        <v>0</v>
      </c>
      <c r="R10" s="2905">
        <f t="shared" si="3"/>
        <v>0</v>
      </c>
      <c r="S10" s="2905">
        <f t="shared" si="3"/>
        <v>0</v>
      </c>
      <c r="T10" s="2905">
        <f t="shared" si="3"/>
        <v>0</v>
      </c>
      <c r="U10" s="2905">
        <f t="shared" si="3"/>
        <v>0</v>
      </c>
      <c r="V10" s="2905">
        <f t="shared" si="3"/>
        <v>0</v>
      </c>
      <c r="W10" s="2905">
        <f t="shared" si="3"/>
        <v>0</v>
      </c>
      <c r="X10" s="2905">
        <f t="shared" si="3"/>
        <v>0</v>
      </c>
      <c r="Y10" s="2905">
        <f t="shared" si="3"/>
        <v>0</v>
      </c>
      <c r="Z10" s="2905">
        <f t="shared" si="3"/>
        <v>0</v>
      </c>
      <c r="AA10" s="1299"/>
    </row>
    <row r="11" spans="1:27" ht="210">
      <c r="A11" s="2906" t="s">
        <v>793</v>
      </c>
      <c r="B11" s="2723" t="s">
        <v>794</v>
      </c>
      <c r="C11" s="2907" t="s">
        <v>795</v>
      </c>
      <c r="D11" s="2908">
        <v>2000</v>
      </c>
      <c r="E11" s="2909">
        <f>D11/100000</f>
        <v>0.02</v>
      </c>
      <c r="F11" s="2908"/>
      <c r="G11" s="2910">
        <f>F11*E11</f>
        <v>0</v>
      </c>
      <c r="H11" s="2911"/>
      <c r="I11" s="2911"/>
      <c r="J11" s="2911"/>
      <c r="K11" s="2911"/>
      <c r="L11" s="2911"/>
      <c r="M11" s="2911"/>
      <c r="N11" s="2912">
        <f>G11</f>
        <v>0</v>
      </c>
      <c r="O11" s="2911"/>
      <c r="P11" s="2911"/>
      <c r="Q11" s="2911"/>
      <c r="R11" s="2911"/>
      <c r="S11" s="2911"/>
      <c r="T11" s="2911"/>
      <c r="U11" s="2911"/>
      <c r="V11" s="2911"/>
      <c r="W11" s="2911"/>
      <c r="X11" s="2911"/>
      <c r="Y11" s="2911"/>
      <c r="Z11" s="2913">
        <f>X11+V11+T11+R11+N11+L11+H11</f>
        <v>0</v>
      </c>
      <c r="AA11" s="2911" t="s">
        <v>6599</v>
      </c>
    </row>
    <row r="12" spans="1:27" ht="20.25" customHeight="1">
      <c r="A12" s="2906" t="s">
        <v>796</v>
      </c>
      <c r="B12" s="2597" t="s">
        <v>797</v>
      </c>
      <c r="C12" s="1368"/>
      <c r="D12" s="1368"/>
      <c r="E12" s="2593"/>
      <c r="F12" s="1368"/>
      <c r="G12" s="2613"/>
      <c r="H12" s="2613"/>
      <c r="I12" s="2613"/>
      <c r="J12" s="2613"/>
      <c r="K12" s="2613"/>
      <c r="L12" s="2613"/>
      <c r="M12" s="2613"/>
      <c r="N12" s="2613"/>
      <c r="O12" s="2613"/>
      <c r="P12" s="2613"/>
      <c r="Q12" s="2613"/>
      <c r="R12" s="2613"/>
      <c r="S12" s="2613"/>
      <c r="T12" s="2613"/>
      <c r="U12" s="2613"/>
      <c r="V12" s="2613"/>
      <c r="W12" s="2613"/>
      <c r="X12" s="2613"/>
      <c r="Y12" s="2613"/>
      <c r="Z12" s="2613"/>
      <c r="AA12" s="578" t="s">
        <v>798</v>
      </c>
    </row>
    <row r="13" spans="1:27" ht="30">
      <c r="A13" s="3883">
        <v>32.299999999999997</v>
      </c>
      <c r="B13" s="2903" t="s">
        <v>799</v>
      </c>
      <c r="C13" s="1331"/>
      <c r="D13" s="1331"/>
      <c r="E13" s="2904"/>
      <c r="F13" s="1331"/>
      <c r="G13" s="2905">
        <f>SUM(G14:G15)</f>
        <v>0</v>
      </c>
      <c r="H13" s="2905">
        <f t="shared" ref="H13:Z13" si="4">SUM(H14:H15)</f>
        <v>0</v>
      </c>
      <c r="I13" s="2905">
        <f t="shared" si="4"/>
        <v>0</v>
      </c>
      <c r="J13" s="2905">
        <f t="shared" si="4"/>
        <v>0</v>
      </c>
      <c r="K13" s="2905">
        <f t="shared" si="4"/>
        <v>0</v>
      </c>
      <c r="L13" s="2905">
        <f t="shared" si="4"/>
        <v>0</v>
      </c>
      <c r="M13" s="2905">
        <f t="shared" si="4"/>
        <v>0</v>
      </c>
      <c r="N13" s="2905">
        <f t="shared" si="4"/>
        <v>0</v>
      </c>
      <c r="O13" s="2905">
        <f t="shared" si="4"/>
        <v>0</v>
      </c>
      <c r="P13" s="2905">
        <f t="shared" si="4"/>
        <v>0</v>
      </c>
      <c r="Q13" s="2905">
        <f t="shared" si="4"/>
        <v>0</v>
      </c>
      <c r="R13" s="2905">
        <f t="shared" si="4"/>
        <v>0</v>
      </c>
      <c r="S13" s="2905">
        <f t="shared" si="4"/>
        <v>0</v>
      </c>
      <c r="T13" s="2905">
        <f t="shared" si="4"/>
        <v>0</v>
      </c>
      <c r="U13" s="2905">
        <f t="shared" si="4"/>
        <v>0</v>
      </c>
      <c r="V13" s="2905">
        <f t="shared" si="4"/>
        <v>0</v>
      </c>
      <c r="W13" s="2905">
        <f t="shared" si="4"/>
        <v>0</v>
      </c>
      <c r="X13" s="2905">
        <f t="shared" si="4"/>
        <v>0</v>
      </c>
      <c r="Y13" s="2905">
        <f t="shared" si="4"/>
        <v>0</v>
      </c>
      <c r="Z13" s="2905">
        <f t="shared" si="4"/>
        <v>0</v>
      </c>
      <c r="AA13" s="1299"/>
    </row>
    <row r="14" spans="1:27" ht="120">
      <c r="A14" s="2906" t="s">
        <v>800</v>
      </c>
      <c r="B14" s="2723" t="s">
        <v>801</v>
      </c>
      <c r="C14" s="2914" t="s">
        <v>802</v>
      </c>
      <c r="D14" s="2915"/>
      <c r="E14" s="2909">
        <f>D14/100000</f>
        <v>0</v>
      </c>
      <c r="F14" s="2916"/>
      <c r="G14" s="2910">
        <f>F14*E14</f>
        <v>0</v>
      </c>
      <c r="H14" s="2917"/>
      <c r="I14" s="2917"/>
      <c r="J14" s="2917"/>
      <c r="K14" s="2917"/>
      <c r="L14" s="2917"/>
      <c r="M14" s="2917"/>
      <c r="N14" s="2917"/>
      <c r="O14" s="2917"/>
      <c r="P14" s="2917"/>
      <c r="Q14" s="2917"/>
      <c r="R14" s="2917"/>
      <c r="S14" s="2917"/>
      <c r="T14" s="2917"/>
      <c r="U14" s="2917"/>
      <c r="V14" s="2917"/>
      <c r="W14" s="2917"/>
      <c r="X14" s="2917"/>
      <c r="Y14" s="2917"/>
      <c r="Z14" s="2913">
        <f t="shared" ref="Z14:Z22" si="5">X14+V14+T14+R14+N14+L14+H14</f>
        <v>0</v>
      </c>
      <c r="AA14" s="2917" t="s">
        <v>6121</v>
      </c>
    </row>
    <row r="15" spans="1:27">
      <c r="A15" s="2906" t="s">
        <v>6885</v>
      </c>
      <c r="B15" s="2723" t="s">
        <v>804</v>
      </c>
      <c r="C15" s="2914" t="s">
        <v>805</v>
      </c>
      <c r="D15" s="2915">
        <v>1500</v>
      </c>
      <c r="E15" s="2909">
        <f>D15/100000</f>
        <v>1.4999999999999999E-2</v>
      </c>
      <c r="F15" s="2915"/>
      <c r="G15" s="2910">
        <f>F15*E15</f>
        <v>0</v>
      </c>
      <c r="H15" s="2918"/>
      <c r="I15" s="2918"/>
      <c r="J15" s="2918"/>
      <c r="K15" s="2918"/>
      <c r="L15" s="2918"/>
      <c r="M15" s="2918"/>
      <c r="N15" s="2919"/>
      <c r="O15" s="2918"/>
      <c r="P15" s="2918"/>
      <c r="Q15" s="2918"/>
      <c r="R15" s="2918"/>
      <c r="S15" s="2918"/>
      <c r="T15" s="2920">
        <f>G15</f>
        <v>0</v>
      </c>
      <c r="U15" s="2918"/>
      <c r="V15" s="2918"/>
      <c r="W15" s="2918"/>
      <c r="X15" s="2918"/>
      <c r="Y15" s="2918"/>
      <c r="Z15" s="2913">
        <f t="shared" si="5"/>
        <v>0</v>
      </c>
      <c r="AA15" s="2921" t="s">
        <v>806</v>
      </c>
    </row>
    <row r="16" spans="1:27">
      <c r="A16" s="3883">
        <v>32.4</v>
      </c>
      <c r="B16" s="2903" t="s">
        <v>807</v>
      </c>
      <c r="C16" s="1331"/>
      <c r="D16" s="1331"/>
      <c r="E16" s="2904"/>
      <c r="F16" s="1331"/>
      <c r="G16" s="2905">
        <f>SUM(G17:G23)+G27+G28</f>
        <v>44.199937499999997</v>
      </c>
      <c r="H16" s="2905">
        <f t="shared" ref="H16:Z16" si="6">SUM(H17:H23)+H27+H28</f>
        <v>0</v>
      </c>
      <c r="I16" s="2905">
        <f t="shared" si="6"/>
        <v>0</v>
      </c>
      <c r="J16" s="2905">
        <f t="shared" si="6"/>
        <v>0</v>
      </c>
      <c r="K16" s="2905">
        <f t="shared" si="6"/>
        <v>0</v>
      </c>
      <c r="L16" s="2905">
        <f t="shared" si="6"/>
        <v>0</v>
      </c>
      <c r="M16" s="2905">
        <f t="shared" si="6"/>
        <v>0</v>
      </c>
      <c r="N16" s="2905">
        <f t="shared" si="6"/>
        <v>0</v>
      </c>
      <c r="O16" s="2905">
        <f t="shared" si="6"/>
        <v>0</v>
      </c>
      <c r="P16" s="2905">
        <f t="shared" si="6"/>
        <v>0</v>
      </c>
      <c r="Q16" s="2905">
        <f t="shared" si="6"/>
        <v>0</v>
      </c>
      <c r="R16" s="2905">
        <f t="shared" si="6"/>
        <v>0</v>
      </c>
      <c r="S16" s="2905">
        <f t="shared" si="6"/>
        <v>0</v>
      </c>
      <c r="T16" s="2905">
        <f t="shared" si="6"/>
        <v>0</v>
      </c>
      <c r="U16" s="2905">
        <f t="shared" si="6"/>
        <v>0</v>
      </c>
      <c r="V16" s="2905">
        <f t="shared" si="6"/>
        <v>44.199937499999997</v>
      </c>
      <c r="W16" s="2905">
        <f t="shared" si="6"/>
        <v>0</v>
      </c>
      <c r="X16" s="2905">
        <f t="shared" si="6"/>
        <v>0</v>
      </c>
      <c r="Y16" s="2905">
        <f t="shared" si="6"/>
        <v>0</v>
      </c>
      <c r="Z16" s="2905">
        <f t="shared" si="6"/>
        <v>44.199937499999997</v>
      </c>
      <c r="AA16" s="1299"/>
    </row>
    <row r="17" spans="1:27" ht="60">
      <c r="A17" s="1354" t="s">
        <v>808</v>
      </c>
      <c r="B17" s="2597" t="s">
        <v>809</v>
      </c>
      <c r="C17" s="2922"/>
      <c r="D17" s="2923"/>
      <c r="E17" s="1492"/>
      <c r="F17" s="2923"/>
      <c r="G17" s="420"/>
      <c r="H17" s="1274"/>
      <c r="I17" s="1274"/>
      <c r="J17" s="1274"/>
      <c r="K17" s="1274"/>
      <c r="L17" s="1274"/>
      <c r="M17" s="1274"/>
      <c r="N17" s="1274"/>
      <c r="O17" s="1274"/>
      <c r="P17" s="1274"/>
      <c r="Q17" s="1274"/>
      <c r="R17" s="1274"/>
      <c r="S17" s="1274"/>
      <c r="T17" s="1274"/>
      <c r="U17" s="1274"/>
      <c r="V17" s="2924"/>
      <c r="W17" s="1274"/>
      <c r="X17" s="1274"/>
      <c r="Y17" s="1274"/>
      <c r="Z17" s="2913">
        <f t="shared" si="5"/>
        <v>0</v>
      </c>
      <c r="AA17" s="2925" t="s">
        <v>810</v>
      </c>
    </row>
    <row r="18" spans="1:27" s="2930" customFormat="1" ht="60">
      <c r="A18" s="2906" t="s">
        <v>811</v>
      </c>
      <c r="B18" s="2611" t="s">
        <v>812</v>
      </c>
      <c r="C18" s="2926"/>
      <c r="D18" s="2927"/>
      <c r="E18" s="455"/>
      <c r="F18" s="2927"/>
      <c r="G18" s="1086"/>
      <c r="H18" s="1274"/>
      <c r="I18" s="1274"/>
      <c r="J18" s="1274"/>
      <c r="K18" s="1274"/>
      <c r="L18" s="1274"/>
      <c r="M18" s="1274"/>
      <c r="N18" s="1274"/>
      <c r="O18" s="1274"/>
      <c r="P18" s="1274"/>
      <c r="Q18" s="1274"/>
      <c r="R18" s="1274"/>
      <c r="S18" s="1274"/>
      <c r="T18" s="1274"/>
      <c r="U18" s="1274"/>
      <c r="V18" s="2928"/>
      <c r="W18" s="1274"/>
      <c r="X18" s="1274"/>
      <c r="Y18" s="1274"/>
      <c r="Z18" s="2929"/>
      <c r="AA18" s="1274" t="s">
        <v>813</v>
      </c>
    </row>
    <row r="19" spans="1:27" ht="30">
      <c r="A19" s="2906" t="s">
        <v>814</v>
      </c>
      <c r="B19" s="2931" t="s">
        <v>6600</v>
      </c>
      <c r="C19" s="2932" t="s">
        <v>795</v>
      </c>
      <c r="D19" s="2933">
        <v>100</v>
      </c>
      <c r="E19" s="2934">
        <f>D19/100000</f>
        <v>1E-3</v>
      </c>
      <c r="F19" s="2933">
        <f>VLOOKUP($A$1,'[3]RCH-4_Immunisation'!$B$6:$AA$63,2,0)</f>
        <v>629</v>
      </c>
      <c r="G19" s="2935">
        <f>E19*F19</f>
        <v>0.629</v>
      </c>
      <c r="H19" s="2936"/>
      <c r="I19" s="2936"/>
      <c r="J19" s="2936"/>
      <c r="K19" s="2936"/>
      <c r="L19" s="2936"/>
      <c r="M19" s="2936"/>
      <c r="N19" s="2936"/>
      <c r="O19" s="2936"/>
      <c r="P19" s="2936"/>
      <c r="Q19" s="2936"/>
      <c r="R19" s="2936"/>
      <c r="S19" s="2936"/>
      <c r="T19" s="2936"/>
      <c r="U19" s="2936"/>
      <c r="V19" s="2924">
        <f>G19</f>
        <v>0.629</v>
      </c>
      <c r="W19" s="2936"/>
      <c r="X19" s="2936"/>
      <c r="Y19" s="2936"/>
      <c r="Z19" s="2077">
        <f t="shared" si="5"/>
        <v>0.629</v>
      </c>
      <c r="AA19" s="2937" t="s">
        <v>815</v>
      </c>
    </row>
    <row r="20" spans="1:27">
      <c r="A20" s="2906" t="s">
        <v>816</v>
      </c>
      <c r="B20" s="2931" t="s">
        <v>817</v>
      </c>
      <c r="C20" s="2932" t="s">
        <v>461</v>
      </c>
      <c r="D20" s="2938">
        <v>1000</v>
      </c>
      <c r="E20" s="2934">
        <f>D20/100000</f>
        <v>0.01</v>
      </c>
      <c r="F20" s="2933">
        <f>VLOOKUP($A$1,'[3]RCH-4_Immunisation'!$B$6:$AA$63,3,0)</f>
        <v>26</v>
      </c>
      <c r="G20" s="2935">
        <f>E20*F20</f>
        <v>0.26</v>
      </c>
      <c r="H20" s="2939"/>
      <c r="I20" s="2939"/>
      <c r="J20" s="2939"/>
      <c r="K20" s="2939"/>
      <c r="L20" s="2939"/>
      <c r="M20" s="2939"/>
      <c r="N20" s="2939"/>
      <c r="O20" s="2939"/>
      <c r="P20" s="2939"/>
      <c r="Q20" s="2939"/>
      <c r="R20" s="2939"/>
      <c r="S20" s="2939"/>
      <c r="T20" s="2939"/>
      <c r="U20" s="2939"/>
      <c r="V20" s="2924">
        <f t="shared" ref="V20:V22" si="7">G20</f>
        <v>0.26</v>
      </c>
      <c r="W20" s="2939"/>
      <c r="X20" s="2939"/>
      <c r="Y20" s="2939"/>
      <c r="Z20" s="2077">
        <f t="shared" si="5"/>
        <v>0.26</v>
      </c>
      <c r="AA20" s="2939" t="s">
        <v>818</v>
      </c>
    </row>
    <row r="21" spans="1:27" ht="30">
      <c r="A21" s="2906" t="s">
        <v>819</v>
      </c>
      <c r="B21" s="2931" t="s">
        <v>820</v>
      </c>
      <c r="C21" s="2932" t="s">
        <v>821</v>
      </c>
      <c r="D21" s="2938">
        <v>2000</v>
      </c>
      <c r="E21" s="2934">
        <f>D21/100000</f>
        <v>0.02</v>
      </c>
      <c r="F21" s="2933">
        <f>VLOOKUP($A$1,'[3]RCH-4_Immunisation'!$B$6:$AA$63,4,0)</f>
        <v>1</v>
      </c>
      <c r="G21" s="2935">
        <f>E21*F21</f>
        <v>0.02</v>
      </c>
      <c r="H21" s="2939"/>
      <c r="I21" s="2939"/>
      <c r="J21" s="2939"/>
      <c r="K21" s="2939"/>
      <c r="L21" s="2939"/>
      <c r="M21" s="2939"/>
      <c r="N21" s="2939"/>
      <c r="O21" s="2939"/>
      <c r="P21" s="2939"/>
      <c r="Q21" s="2939"/>
      <c r="R21" s="2939"/>
      <c r="S21" s="2939"/>
      <c r="T21" s="2939"/>
      <c r="U21" s="2939"/>
      <c r="V21" s="2924">
        <f t="shared" si="7"/>
        <v>0.02</v>
      </c>
      <c r="W21" s="2939"/>
      <c r="X21" s="2939"/>
      <c r="Y21" s="2939"/>
      <c r="Z21" s="2077">
        <f t="shared" si="5"/>
        <v>0.02</v>
      </c>
      <c r="AA21" s="2939" t="s">
        <v>822</v>
      </c>
    </row>
    <row r="22" spans="1:27" ht="199.5" customHeight="1">
      <c r="A22" s="1354" t="s">
        <v>823</v>
      </c>
      <c r="B22" s="2597" t="s">
        <v>824</v>
      </c>
      <c r="C22" s="2922" t="s">
        <v>378</v>
      </c>
      <c r="D22" s="2923">
        <v>300</v>
      </c>
      <c r="E22" s="1492">
        <f>D22/100000</f>
        <v>3.0000000000000001E-3</v>
      </c>
      <c r="F22" s="2933">
        <f>VLOOKUP($A$1,'[3]RCH-4_Immunisation'!$B$6:$AA$63,5,0)</f>
        <v>800</v>
      </c>
      <c r="G22" s="420">
        <f>E22*F22</f>
        <v>2.4</v>
      </c>
      <c r="H22" s="1274"/>
      <c r="I22" s="1274"/>
      <c r="J22" s="1274"/>
      <c r="K22" s="1274"/>
      <c r="L22" s="1274"/>
      <c r="M22" s="1274"/>
      <c r="N22" s="1274"/>
      <c r="O22" s="1274"/>
      <c r="P22" s="1274"/>
      <c r="Q22" s="1274"/>
      <c r="R22" s="1274"/>
      <c r="S22" s="1274"/>
      <c r="T22" s="1274"/>
      <c r="U22" s="1274"/>
      <c r="V22" s="2924">
        <f t="shared" si="7"/>
        <v>2.4</v>
      </c>
      <c r="W22" s="1274"/>
      <c r="X22" s="1274"/>
      <c r="Y22" s="1274"/>
      <c r="Z22" s="2940">
        <f t="shared" si="5"/>
        <v>2.4</v>
      </c>
      <c r="AA22" s="1274" t="s">
        <v>6122</v>
      </c>
    </row>
    <row r="23" spans="1:27" ht="195">
      <c r="A23" s="2941" t="s">
        <v>6886</v>
      </c>
      <c r="B23" s="2942" t="s">
        <v>825</v>
      </c>
      <c r="C23" s="2942"/>
      <c r="D23" s="2943"/>
      <c r="E23" s="2944"/>
      <c r="F23" s="2943"/>
      <c r="G23" s="2945">
        <f>SUM(G24:G26)</f>
        <v>36.577500000000001</v>
      </c>
      <c r="H23" s="2945">
        <f t="shared" ref="H23:Z23" si="8">SUM(H24:H26)</f>
        <v>0</v>
      </c>
      <c r="I23" s="2945">
        <f t="shared" si="8"/>
        <v>0</v>
      </c>
      <c r="J23" s="2945">
        <f t="shared" si="8"/>
        <v>0</v>
      </c>
      <c r="K23" s="2945">
        <f t="shared" si="8"/>
        <v>0</v>
      </c>
      <c r="L23" s="2945">
        <f t="shared" si="8"/>
        <v>0</v>
      </c>
      <c r="M23" s="2945">
        <f t="shared" si="8"/>
        <v>0</v>
      </c>
      <c r="N23" s="2945">
        <f t="shared" si="8"/>
        <v>0</v>
      </c>
      <c r="O23" s="2945">
        <f t="shared" si="8"/>
        <v>0</v>
      </c>
      <c r="P23" s="2945">
        <f t="shared" si="8"/>
        <v>0</v>
      </c>
      <c r="Q23" s="2945">
        <f t="shared" si="8"/>
        <v>0</v>
      </c>
      <c r="R23" s="2945">
        <f t="shared" si="8"/>
        <v>0</v>
      </c>
      <c r="S23" s="2945">
        <f t="shared" si="8"/>
        <v>0</v>
      </c>
      <c r="T23" s="2945">
        <f t="shared" si="8"/>
        <v>0</v>
      </c>
      <c r="U23" s="2945">
        <f t="shared" si="8"/>
        <v>0</v>
      </c>
      <c r="V23" s="2945">
        <f t="shared" si="8"/>
        <v>36.577500000000001</v>
      </c>
      <c r="W23" s="2945">
        <f t="shared" si="8"/>
        <v>0</v>
      </c>
      <c r="X23" s="2945">
        <f t="shared" si="8"/>
        <v>0</v>
      </c>
      <c r="Y23" s="2945">
        <f t="shared" si="8"/>
        <v>0</v>
      </c>
      <c r="Z23" s="2945">
        <f t="shared" si="8"/>
        <v>36.577500000000001</v>
      </c>
      <c r="AA23" s="2942" t="s">
        <v>6601</v>
      </c>
    </row>
    <row r="24" spans="1:27">
      <c r="A24" s="1632" t="s">
        <v>6887</v>
      </c>
      <c r="B24" s="1531" t="s">
        <v>826</v>
      </c>
      <c r="C24" s="2946" t="s">
        <v>378</v>
      </c>
      <c r="D24" s="739">
        <v>200</v>
      </c>
      <c r="E24" s="1492">
        <f t="shared" ref="E24:E34" si="9">D24/100000</f>
        <v>2E-3</v>
      </c>
      <c r="F24" s="739">
        <f>VLOOKUP($A$1,'[3]RCH-4_Immunisation'!$B$6:$AA$63,6,0)</f>
        <v>1800</v>
      </c>
      <c r="G24" s="420">
        <f>E24*F24</f>
        <v>3.6</v>
      </c>
      <c r="H24" s="2947"/>
      <c r="I24" s="2947"/>
      <c r="J24" s="2947"/>
      <c r="K24" s="2947"/>
      <c r="L24" s="2947"/>
      <c r="M24" s="2947"/>
      <c r="N24" s="2947"/>
      <c r="O24" s="2947"/>
      <c r="P24" s="2947"/>
      <c r="Q24" s="2947"/>
      <c r="R24" s="2947"/>
      <c r="S24" s="2947"/>
      <c r="T24" s="2947"/>
      <c r="U24" s="2947"/>
      <c r="V24" s="2948">
        <f t="shared" ref="V24:V34" si="10">G24</f>
        <v>3.6</v>
      </c>
      <c r="W24" s="2947"/>
      <c r="X24" s="2947"/>
      <c r="Y24" s="2947"/>
      <c r="Z24" s="2949">
        <f t="shared" ref="Z24:Z34" si="11">X24+V24+T24+R24+N24+L24+H24</f>
        <v>3.6</v>
      </c>
      <c r="AA24" s="2950" t="s">
        <v>6602</v>
      </c>
    </row>
    <row r="25" spans="1:27" ht="30">
      <c r="A25" s="1632" t="s">
        <v>6888</v>
      </c>
      <c r="B25" s="1531" t="s">
        <v>827</v>
      </c>
      <c r="C25" s="2946" t="s">
        <v>378</v>
      </c>
      <c r="D25" s="739">
        <v>450</v>
      </c>
      <c r="E25" s="1492">
        <f t="shared" si="9"/>
        <v>4.4999999999999997E-3</v>
      </c>
      <c r="F25" s="739">
        <f>VLOOKUP($A$1,'[3]RCH-4_Immunisation'!$B$6:$AA$63,7,0)</f>
        <v>800</v>
      </c>
      <c r="G25" s="420">
        <f>E25*F25</f>
        <v>3.5999999999999996</v>
      </c>
      <c r="H25" s="2947"/>
      <c r="I25" s="2947"/>
      <c r="J25" s="2947"/>
      <c r="K25" s="2947"/>
      <c r="L25" s="2947"/>
      <c r="M25" s="2947"/>
      <c r="N25" s="2947"/>
      <c r="O25" s="2947"/>
      <c r="P25" s="2947"/>
      <c r="Q25" s="2947"/>
      <c r="R25" s="2947"/>
      <c r="S25" s="2947"/>
      <c r="T25" s="2947"/>
      <c r="U25" s="2947"/>
      <c r="V25" s="2948">
        <f t="shared" si="10"/>
        <v>3.5999999999999996</v>
      </c>
      <c r="W25" s="2947"/>
      <c r="X25" s="2947"/>
      <c r="Y25" s="2947"/>
      <c r="Z25" s="2949">
        <f t="shared" si="11"/>
        <v>3.5999999999999996</v>
      </c>
      <c r="AA25" s="2950" t="s">
        <v>6602</v>
      </c>
    </row>
    <row r="26" spans="1:27" ht="33.75" customHeight="1">
      <c r="A26" s="1632" t="s">
        <v>6889</v>
      </c>
      <c r="B26" s="1531" t="s">
        <v>828</v>
      </c>
      <c r="C26" s="2946" t="s">
        <v>378</v>
      </c>
      <c r="D26" s="739">
        <v>125</v>
      </c>
      <c r="E26" s="1492">
        <f t="shared" si="9"/>
        <v>1.25E-3</v>
      </c>
      <c r="F26" s="739">
        <f>VLOOKUP($A$1,'[3]RCH-4_Immunisation'!$B$6:$AA$63,8,0)</f>
        <v>23502</v>
      </c>
      <c r="G26" s="420">
        <f>E26*F26</f>
        <v>29.377500000000001</v>
      </c>
      <c r="H26" s="2947"/>
      <c r="I26" s="2947"/>
      <c r="J26" s="2947"/>
      <c r="K26" s="2947"/>
      <c r="L26" s="2947"/>
      <c r="M26" s="2947"/>
      <c r="N26" s="2947"/>
      <c r="O26" s="2947"/>
      <c r="P26" s="2947"/>
      <c r="Q26" s="2947"/>
      <c r="R26" s="2947"/>
      <c r="S26" s="2947"/>
      <c r="T26" s="2947"/>
      <c r="U26" s="2947"/>
      <c r="V26" s="2948">
        <f t="shared" si="10"/>
        <v>29.377500000000001</v>
      </c>
      <c r="W26" s="2947"/>
      <c r="X26" s="2947"/>
      <c r="Y26" s="2947"/>
      <c r="Z26" s="2949">
        <f t="shared" si="11"/>
        <v>29.377500000000001</v>
      </c>
      <c r="AA26" s="2947"/>
    </row>
    <row r="27" spans="1:27" ht="60">
      <c r="A27" s="1632" t="s">
        <v>6890</v>
      </c>
      <c r="B27" s="1531" t="s">
        <v>829</v>
      </c>
      <c r="C27" s="2946" t="s">
        <v>830</v>
      </c>
      <c r="D27" s="739">
        <v>250000</v>
      </c>
      <c r="E27" s="1492">
        <f t="shared" si="9"/>
        <v>2.5</v>
      </c>
      <c r="F27" s="739">
        <f>VLOOKUP($A$1,'[3]RCH-4_Immunisation'!$B$6:$AA$63,9,0)</f>
        <v>1</v>
      </c>
      <c r="G27" s="420">
        <f>E27*F27</f>
        <v>2.5</v>
      </c>
      <c r="H27" s="2951"/>
      <c r="I27" s="2951"/>
      <c r="J27" s="2951"/>
      <c r="K27" s="2951"/>
      <c r="L27" s="2951"/>
      <c r="M27" s="2951"/>
      <c r="N27" s="2951"/>
      <c r="O27" s="2951"/>
      <c r="P27" s="2951"/>
      <c r="Q27" s="2951"/>
      <c r="R27" s="2951"/>
      <c r="S27" s="2951"/>
      <c r="T27" s="2952"/>
      <c r="U27" s="2951"/>
      <c r="V27" s="2952">
        <f>G27</f>
        <v>2.5</v>
      </c>
      <c r="W27" s="2951"/>
      <c r="X27" s="2951"/>
      <c r="Y27" s="2951"/>
      <c r="Z27" s="2949">
        <f t="shared" si="11"/>
        <v>2.5</v>
      </c>
      <c r="AA27" s="2951" t="s">
        <v>6603</v>
      </c>
    </row>
    <row r="28" spans="1:27" ht="45">
      <c r="A28" s="2953" t="s">
        <v>6891</v>
      </c>
      <c r="B28" s="2954" t="s">
        <v>831</v>
      </c>
      <c r="C28" s="2955"/>
      <c r="D28" s="2956"/>
      <c r="E28" s="1677">
        <f t="shared" si="9"/>
        <v>0</v>
      </c>
      <c r="F28" s="2956"/>
      <c r="G28" s="2957">
        <f>SUM(G29:G34)</f>
        <v>1.8134375000000003</v>
      </c>
      <c r="H28" s="2957">
        <f>SUM(H29:H34)</f>
        <v>0</v>
      </c>
      <c r="I28" s="2957">
        <f t="shared" ref="I28:Z28" si="12">SUM(I29:I34)</f>
        <v>0</v>
      </c>
      <c r="J28" s="2957">
        <f t="shared" si="12"/>
        <v>0</v>
      </c>
      <c r="K28" s="2957">
        <f t="shared" si="12"/>
        <v>0</v>
      </c>
      <c r="L28" s="2957">
        <f t="shared" si="12"/>
        <v>0</v>
      </c>
      <c r="M28" s="2957">
        <f t="shared" si="12"/>
        <v>0</v>
      </c>
      <c r="N28" s="2957">
        <f t="shared" si="12"/>
        <v>0</v>
      </c>
      <c r="O28" s="2957">
        <f t="shared" si="12"/>
        <v>0</v>
      </c>
      <c r="P28" s="2957">
        <f t="shared" si="12"/>
        <v>0</v>
      </c>
      <c r="Q28" s="2957">
        <f t="shared" si="12"/>
        <v>0</v>
      </c>
      <c r="R28" s="2957">
        <f t="shared" si="12"/>
        <v>0</v>
      </c>
      <c r="S28" s="2957">
        <f t="shared" si="12"/>
        <v>0</v>
      </c>
      <c r="T28" s="2957">
        <f t="shared" si="12"/>
        <v>0</v>
      </c>
      <c r="U28" s="2957">
        <f t="shared" si="12"/>
        <v>0</v>
      </c>
      <c r="V28" s="2957">
        <f t="shared" si="12"/>
        <v>1.8134375000000003</v>
      </c>
      <c r="W28" s="2957">
        <f t="shared" si="12"/>
        <v>0</v>
      </c>
      <c r="X28" s="2957">
        <f t="shared" si="12"/>
        <v>0</v>
      </c>
      <c r="Y28" s="2957">
        <f t="shared" si="12"/>
        <v>0</v>
      </c>
      <c r="Z28" s="2957">
        <f t="shared" si="12"/>
        <v>1.8134375000000003</v>
      </c>
      <c r="AA28" s="2958" t="s">
        <v>6123</v>
      </c>
    </row>
    <row r="29" spans="1:27">
      <c r="A29" s="2953" t="s">
        <v>6892</v>
      </c>
      <c r="B29" s="2959" t="s">
        <v>832</v>
      </c>
      <c r="C29" s="2960" t="s">
        <v>833</v>
      </c>
      <c r="D29" s="2961">
        <v>150000</v>
      </c>
      <c r="E29" s="2962">
        <f t="shared" si="9"/>
        <v>1.5</v>
      </c>
      <c r="F29" s="2963">
        <f>VLOOKUP($A$1,'[3]RCH-4_Immunisation'!$B$6:$AA$63,10,0)</f>
        <v>0</v>
      </c>
      <c r="G29" s="2964">
        <f t="shared" ref="G29:G34" si="13">E29*F29</f>
        <v>0</v>
      </c>
      <c r="H29" s="2960"/>
      <c r="I29" s="2960"/>
      <c r="J29" s="2960"/>
      <c r="K29" s="2960"/>
      <c r="L29" s="2960"/>
      <c r="M29" s="2960"/>
      <c r="N29" s="2960"/>
      <c r="O29" s="2960"/>
      <c r="P29" s="2960"/>
      <c r="Q29" s="2960"/>
      <c r="R29" s="2960"/>
      <c r="S29" s="2960"/>
      <c r="T29" s="2960"/>
      <c r="U29" s="2960"/>
      <c r="V29" s="2965">
        <f t="shared" si="10"/>
        <v>0</v>
      </c>
      <c r="W29" s="2960"/>
      <c r="X29" s="2960"/>
      <c r="Y29" s="2960"/>
      <c r="Z29" s="2966">
        <f t="shared" si="11"/>
        <v>0</v>
      </c>
      <c r="AA29" s="2960" t="s">
        <v>834</v>
      </c>
    </row>
    <row r="30" spans="1:27" ht="45">
      <c r="A30" s="2953" t="s">
        <v>6893</v>
      </c>
      <c r="B30" s="2959" t="s">
        <v>6604</v>
      </c>
      <c r="C30" s="2960" t="s">
        <v>835</v>
      </c>
      <c r="D30" s="2961">
        <v>93750</v>
      </c>
      <c r="E30" s="2962">
        <f t="shared" si="9"/>
        <v>0.9375</v>
      </c>
      <c r="F30" s="2963">
        <f>VLOOKUP($A$1,'[3]RCH-4_Immunisation'!$B$6:$AA$63,11,0)</f>
        <v>1</v>
      </c>
      <c r="G30" s="2964">
        <f t="shared" si="13"/>
        <v>0.9375</v>
      </c>
      <c r="H30" s="2960"/>
      <c r="I30" s="2960"/>
      <c r="J30" s="2960"/>
      <c r="K30" s="2960"/>
      <c r="L30" s="2960"/>
      <c r="M30" s="2960"/>
      <c r="N30" s="2960"/>
      <c r="O30" s="2960"/>
      <c r="P30" s="2960"/>
      <c r="Q30" s="2960"/>
      <c r="R30" s="2960"/>
      <c r="S30" s="2960"/>
      <c r="T30" s="2960"/>
      <c r="U30" s="2960"/>
      <c r="V30" s="2965">
        <f t="shared" si="10"/>
        <v>0.9375</v>
      </c>
      <c r="W30" s="2960"/>
      <c r="X30" s="2960"/>
      <c r="Y30" s="2960"/>
      <c r="Z30" s="2966">
        <f t="shared" si="11"/>
        <v>0.9375</v>
      </c>
      <c r="AA30" s="2960" t="s">
        <v>6605</v>
      </c>
    </row>
    <row r="31" spans="1:27">
      <c r="A31" s="2953" t="s">
        <v>6894</v>
      </c>
      <c r="B31" s="2959" t="s">
        <v>4393</v>
      </c>
      <c r="C31" s="2960" t="s">
        <v>805</v>
      </c>
      <c r="D31" s="2961">
        <v>1000</v>
      </c>
      <c r="E31" s="2962">
        <f t="shared" si="9"/>
        <v>0.01</v>
      </c>
      <c r="F31" s="2963">
        <f>VLOOKUP($A$1,'[3]RCH-4_Immunisation'!$B$6:$AA$63,12,0)</f>
        <v>70</v>
      </c>
      <c r="G31" s="2964">
        <f t="shared" si="13"/>
        <v>0.70000000000000007</v>
      </c>
      <c r="H31" s="2960"/>
      <c r="I31" s="2960"/>
      <c r="J31" s="2960"/>
      <c r="K31" s="2960"/>
      <c r="L31" s="2960"/>
      <c r="M31" s="2960"/>
      <c r="N31" s="2960"/>
      <c r="O31" s="2960"/>
      <c r="P31" s="2960"/>
      <c r="Q31" s="2960"/>
      <c r="R31" s="2960"/>
      <c r="S31" s="2960"/>
      <c r="T31" s="2960"/>
      <c r="U31" s="2960"/>
      <c r="V31" s="2965">
        <f t="shared" si="10"/>
        <v>0.70000000000000007</v>
      </c>
      <c r="W31" s="2960"/>
      <c r="X31" s="2960"/>
      <c r="Y31" s="2960"/>
      <c r="Z31" s="2966">
        <f t="shared" si="11"/>
        <v>0.70000000000000007</v>
      </c>
      <c r="AA31" s="2967" t="s">
        <v>4397</v>
      </c>
    </row>
    <row r="32" spans="1:27" ht="45">
      <c r="A32" s="2953" t="s">
        <v>6895</v>
      </c>
      <c r="B32" s="2959" t="s">
        <v>4394</v>
      </c>
      <c r="C32" s="2960" t="s">
        <v>835</v>
      </c>
      <c r="D32" s="2961">
        <v>17593.75</v>
      </c>
      <c r="E32" s="2962">
        <f t="shared" si="9"/>
        <v>0.1759375</v>
      </c>
      <c r="F32" s="2963">
        <f>VLOOKUP($A$1,'[3]RCH-4_Immunisation'!$B$6:$AA$63,13,0)</f>
        <v>1</v>
      </c>
      <c r="G32" s="2964">
        <f t="shared" si="13"/>
        <v>0.1759375</v>
      </c>
      <c r="H32" s="2960"/>
      <c r="I32" s="2960"/>
      <c r="J32" s="2960"/>
      <c r="K32" s="2960"/>
      <c r="L32" s="2960"/>
      <c r="M32" s="2960"/>
      <c r="N32" s="2960"/>
      <c r="O32" s="2960"/>
      <c r="P32" s="2960"/>
      <c r="Q32" s="2960"/>
      <c r="R32" s="2960"/>
      <c r="S32" s="2960"/>
      <c r="T32" s="2960"/>
      <c r="U32" s="2960"/>
      <c r="V32" s="2965">
        <f t="shared" si="10"/>
        <v>0.1759375</v>
      </c>
      <c r="W32" s="2960"/>
      <c r="X32" s="2960"/>
      <c r="Y32" s="2960"/>
      <c r="Z32" s="2966">
        <f t="shared" si="11"/>
        <v>0.1759375</v>
      </c>
      <c r="AA32" s="2967" t="s">
        <v>6606</v>
      </c>
    </row>
    <row r="33" spans="1:27">
      <c r="A33" s="2953" t="s">
        <v>6896</v>
      </c>
      <c r="B33" s="2959" t="s">
        <v>4395</v>
      </c>
      <c r="C33" s="2960" t="s">
        <v>482</v>
      </c>
      <c r="D33" s="2961">
        <v>50000</v>
      </c>
      <c r="E33" s="2962">
        <f t="shared" si="9"/>
        <v>0.5</v>
      </c>
      <c r="F33" s="2963">
        <f>VLOOKUP($A$1,'[3]RCH-4_Immunisation'!$B$6:$AA$63,14,0)</f>
        <v>0</v>
      </c>
      <c r="G33" s="2968">
        <f t="shared" si="13"/>
        <v>0</v>
      </c>
      <c r="H33" s="2960"/>
      <c r="I33" s="2960"/>
      <c r="J33" s="2960"/>
      <c r="K33" s="2960"/>
      <c r="L33" s="2960"/>
      <c r="M33" s="2960"/>
      <c r="N33" s="2960"/>
      <c r="O33" s="2960"/>
      <c r="P33" s="2960"/>
      <c r="Q33" s="2960"/>
      <c r="R33" s="2960"/>
      <c r="S33" s="2960"/>
      <c r="T33" s="2960"/>
      <c r="U33" s="2960"/>
      <c r="V33" s="2965">
        <f t="shared" si="10"/>
        <v>0</v>
      </c>
      <c r="W33" s="2960"/>
      <c r="X33" s="2960"/>
      <c r="Y33" s="2960"/>
      <c r="Z33" s="2966">
        <f t="shared" si="11"/>
        <v>0</v>
      </c>
      <c r="AA33" s="2967" t="s">
        <v>4396</v>
      </c>
    </row>
    <row r="34" spans="1:27" ht="30">
      <c r="A34" s="2953" t="s">
        <v>6897</v>
      </c>
      <c r="B34" s="2959" t="s">
        <v>6607</v>
      </c>
      <c r="C34" s="2960" t="s">
        <v>407</v>
      </c>
      <c r="D34" s="2961">
        <v>30000</v>
      </c>
      <c r="E34" s="2962">
        <f t="shared" si="9"/>
        <v>0.3</v>
      </c>
      <c r="F34" s="2963">
        <f>VLOOKUP($A$1,'[3]RCH-4_Immunisation'!$B$6:$AA$63,15,0)</f>
        <v>0</v>
      </c>
      <c r="G34" s="2964">
        <f t="shared" si="13"/>
        <v>0</v>
      </c>
      <c r="H34" s="2960"/>
      <c r="I34" s="2960"/>
      <c r="J34" s="2960"/>
      <c r="K34" s="2960"/>
      <c r="L34" s="2960"/>
      <c r="M34" s="2960"/>
      <c r="N34" s="2960"/>
      <c r="O34" s="2960"/>
      <c r="P34" s="2960"/>
      <c r="Q34" s="2960"/>
      <c r="R34" s="2960"/>
      <c r="S34" s="2960"/>
      <c r="T34" s="2960"/>
      <c r="U34" s="2960"/>
      <c r="V34" s="2965">
        <f t="shared" si="10"/>
        <v>0</v>
      </c>
      <c r="W34" s="2960"/>
      <c r="X34" s="2960"/>
      <c r="Y34" s="2960"/>
      <c r="Z34" s="2966">
        <f t="shared" si="11"/>
        <v>0</v>
      </c>
      <c r="AA34" s="2967"/>
    </row>
    <row r="35" spans="1:27" ht="30">
      <c r="A35" s="3883">
        <v>32.5</v>
      </c>
      <c r="B35" s="2903" t="s">
        <v>836</v>
      </c>
      <c r="C35" s="1331"/>
      <c r="D35" s="1331"/>
      <c r="E35" s="2904"/>
      <c r="F35" s="1331"/>
      <c r="G35" s="2905">
        <f>SUM(G36:G39)+G44</f>
        <v>27.034199999999998</v>
      </c>
      <c r="H35" s="2905">
        <f t="shared" ref="H35:Z35" si="14">SUM(H36:H39)+H44</f>
        <v>0</v>
      </c>
      <c r="I35" s="2905">
        <f t="shared" si="14"/>
        <v>0</v>
      </c>
      <c r="J35" s="2905">
        <f t="shared" si="14"/>
        <v>0</v>
      </c>
      <c r="K35" s="2905">
        <f t="shared" si="14"/>
        <v>0</v>
      </c>
      <c r="L35" s="2905">
        <f t="shared" si="14"/>
        <v>0</v>
      </c>
      <c r="M35" s="2905">
        <f t="shared" si="14"/>
        <v>0</v>
      </c>
      <c r="N35" s="2905">
        <f t="shared" si="14"/>
        <v>0</v>
      </c>
      <c r="O35" s="2905">
        <f t="shared" si="14"/>
        <v>0</v>
      </c>
      <c r="P35" s="2905">
        <f t="shared" si="14"/>
        <v>0</v>
      </c>
      <c r="Q35" s="2905">
        <f t="shared" si="14"/>
        <v>0</v>
      </c>
      <c r="R35" s="2905">
        <f t="shared" si="14"/>
        <v>0</v>
      </c>
      <c r="S35" s="2905">
        <f t="shared" si="14"/>
        <v>0</v>
      </c>
      <c r="T35" s="2905">
        <f t="shared" si="14"/>
        <v>0</v>
      </c>
      <c r="U35" s="2905">
        <f t="shared" si="14"/>
        <v>0</v>
      </c>
      <c r="V35" s="2905">
        <f t="shared" si="14"/>
        <v>26.514199999999999</v>
      </c>
      <c r="W35" s="2905">
        <f t="shared" si="14"/>
        <v>0</v>
      </c>
      <c r="X35" s="2905">
        <f t="shared" si="14"/>
        <v>0.52</v>
      </c>
      <c r="Y35" s="2905">
        <f t="shared" si="14"/>
        <v>0</v>
      </c>
      <c r="Z35" s="2905">
        <f t="shared" si="14"/>
        <v>27.034199999999998</v>
      </c>
      <c r="AA35" s="1299"/>
    </row>
    <row r="36" spans="1:27" ht="60">
      <c r="A36" s="2061" t="s">
        <v>6898</v>
      </c>
      <c r="B36" s="1606" t="s">
        <v>838</v>
      </c>
      <c r="C36" s="2969" t="s">
        <v>839</v>
      </c>
      <c r="D36" s="2970">
        <v>500</v>
      </c>
      <c r="E36" s="2971">
        <f t="shared" ref="E36:E38" si="15">D36/100000</f>
        <v>5.0000000000000001E-3</v>
      </c>
      <c r="F36" s="2970">
        <f>VLOOKUP($A$1,'[3]RCH-4_Immunisation'!$B$6:$AA$63,16,0)</f>
        <v>0</v>
      </c>
      <c r="G36" s="2972">
        <f>E36*F36</f>
        <v>0</v>
      </c>
      <c r="H36" s="2973"/>
      <c r="I36" s="2973"/>
      <c r="J36" s="2973"/>
      <c r="K36" s="2973"/>
      <c r="L36" s="2973"/>
      <c r="M36" s="2973"/>
      <c r="N36" s="2973"/>
      <c r="O36" s="2973"/>
      <c r="P36" s="2973"/>
      <c r="Q36" s="2973"/>
      <c r="R36" s="2973"/>
      <c r="S36" s="2973"/>
      <c r="T36" s="2973"/>
      <c r="U36" s="2973"/>
      <c r="V36" s="2973"/>
      <c r="W36" s="2973"/>
      <c r="X36" s="2974">
        <f>G36</f>
        <v>0</v>
      </c>
      <c r="Y36" s="2973"/>
      <c r="Z36" s="2975">
        <f t="shared" ref="Z36:Z38" si="16">X36+V36+T36+R36+N36+L36+H36</f>
        <v>0</v>
      </c>
      <c r="AA36" s="1596" t="s">
        <v>6608</v>
      </c>
    </row>
    <row r="37" spans="1:27" ht="60">
      <c r="A37" s="2061" t="s">
        <v>6899</v>
      </c>
      <c r="B37" s="1606" t="s">
        <v>841</v>
      </c>
      <c r="C37" s="2969" t="s">
        <v>839</v>
      </c>
      <c r="D37" s="2970">
        <v>150</v>
      </c>
      <c r="E37" s="2971">
        <f t="shared" si="15"/>
        <v>1.5E-3</v>
      </c>
      <c r="F37" s="2970">
        <f>VLOOKUP($A$1,'[3]RCH-4_Immunisation'!$B$6:$AA$63,17,0)</f>
        <v>0</v>
      </c>
      <c r="G37" s="2972">
        <f>E37*F37</f>
        <v>0</v>
      </c>
      <c r="H37" s="2973"/>
      <c r="I37" s="2973"/>
      <c r="J37" s="2973"/>
      <c r="K37" s="2973"/>
      <c r="L37" s="2973"/>
      <c r="M37" s="2973"/>
      <c r="N37" s="2973"/>
      <c r="O37" s="2973"/>
      <c r="P37" s="2973"/>
      <c r="Q37" s="2973"/>
      <c r="R37" s="2973"/>
      <c r="S37" s="2973"/>
      <c r="T37" s="2973"/>
      <c r="U37" s="2973"/>
      <c r="V37" s="2973"/>
      <c r="W37" s="2973"/>
      <c r="X37" s="2974">
        <f>G37</f>
        <v>0</v>
      </c>
      <c r="Y37" s="2973"/>
      <c r="Z37" s="2975">
        <f t="shared" si="16"/>
        <v>0</v>
      </c>
      <c r="AA37" s="1596" t="s">
        <v>6609</v>
      </c>
    </row>
    <row r="38" spans="1:27" ht="75">
      <c r="A38" s="2061" t="s">
        <v>6900</v>
      </c>
      <c r="B38" s="1606" t="s">
        <v>842</v>
      </c>
      <c r="C38" s="2969" t="s">
        <v>843</v>
      </c>
      <c r="D38" s="2970">
        <v>3000</v>
      </c>
      <c r="E38" s="2971">
        <f t="shared" si="15"/>
        <v>0.03</v>
      </c>
      <c r="F38" s="2970">
        <f>VLOOKUP($A$1,'[3]RCH-4_Immunisation'!$B$6:$AA$63,18,0)</f>
        <v>0</v>
      </c>
      <c r="G38" s="2972">
        <f>E38*F38</f>
        <v>0</v>
      </c>
      <c r="H38" s="2973"/>
      <c r="I38" s="2973"/>
      <c r="J38" s="2973"/>
      <c r="K38" s="2973"/>
      <c r="L38" s="2973"/>
      <c r="M38" s="2973"/>
      <c r="N38" s="2973"/>
      <c r="O38" s="2973"/>
      <c r="P38" s="2973"/>
      <c r="Q38" s="2973"/>
      <c r="R38" s="2973"/>
      <c r="S38" s="2973"/>
      <c r="T38" s="2973"/>
      <c r="U38" s="2973"/>
      <c r="V38" s="2973"/>
      <c r="W38" s="2973"/>
      <c r="X38" s="2974">
        <f>G38</f>
        <v>0</v>
      </c>
      <c r="Y38" s="2973"/>
      <c r="Z38" s="2975">
        <f t="shared" si="16"/>
        <v>0</v>
      </c>
      <c r="AA38" s="1596" t="s">
        <v>6610</v>
      </c>
    </row>
    <row r="39" spans="1:27" s="2930" customFormat="1">
      <c r="A39" s="2976" t="s">
        <v>6901</v>
      </c>
      <c r="B39" s="2977" t="s">
        <v>844</v>
      </c>
      <c r="C39" s="2978" t="s">
        <v>407</v>
      </c>
      <c r="D39" s="2979"/>
      <c r="E39" s="2944"/>
      <c r="F39" s="2980"/>
      <c r="G39" s="1982">
        <f>SUM(G40:G43)</f>
        <v>0.52</v>
      </c>
      <c r="H39" s="2981">
        <f t="shared" ref="H39:Z39" si="17">SUM(H40:H43)</f>
        <v>0</v>
      </c>
      <c r="I39" s="2981">
        <f t="shared" si="17"/>
        <v>0</v>
      </c>
      <c r="J39" s="2981">
        <f t="shared" si="17"/>
        <v>0</v>
      </c>
      <c r="K39" s="2981">
        <f t="shared" si="17"/>
        <v>0</v>
      </c>
      <c r="L39" s="2981">
        <f t="shared" si="17"/>
        <v>0</v>
      </c>
      <c r="M39" s="2981">
        <f t="shared" si="17"/>
        <v>0</v>
      </c>
      <c r="N39" s="2981">
        <f t="shared" si="17"/>
        <v>0</v>
      </c>
      <c r="O39" s="2981">
        <f t="shared" si="17"/>
        <v>0</v>
      </c>
      <c r="P39" s="2981">
        <f t="shared" si="17"/>
        <v>0</v>
      </c>
      <c r="Q39" s="2981">
        <f t="shared" si="17"/>
        <v>0</v>
      </c>
      <c r="R39" s="2981">
        <f t="shared" si="17"/>
        <v>0</v>
      </c>
      <c r="S39" s="2981">
        <f t="shared" si="17"/>
        <v>0</v>
      </c>
      <c r="T39" s="2981">
        <f t="shared" si="17"/>
        <v>0</v>
      </c>
      <c r="U39" s="2981">
        <f t="shared" si="17"/>
        <v>0</v>
      </c>
      <c r="V39" s="2981">
        <f t="shared" si="17"/>
        <v>0</v>
      </c>
      <c r="W39" s="2981">
        <f t="shared" si="17"/>
        <v>0</v>
      </c>
      <c r="X39" s="2981">
        <f t="shared" si="17"/>
        <v>0.52</v>
      </c>
      <c r="Y39" s="2981">
        <f t="shared" si="17"/>
        <v>0</v>
      </c>
      <c r="Z39" s="2981">
        <f t="shared" si="17"/>
        <v>0.52</v>
      </c>
      <c r="AA39" s="2978"/>
    </row>
    <row r="40" spans="1:27">
      <c r="A40" s="2906" t="s">
        <v>6902</v>
      </c>
      <c r="B40" s="2723" t="s">
        <v>845</v>
      </c>
      <c r="C40" s="2982" t="s">
        <v>693</v>
      </c>
      <c r="D40" s="2938">
        <v>10000</v>
      </c>
      <c r="E40" s="2934">
        <f t="shared" ref="E40:E43" si="18">D40/100000</f>
        <v>0.1</v>
      </c>
      <c r="F40" s="2908">
        <f>VLOOKUP($A$1,'[3]RCH-4_Immunisation'!$B$6:$AA$63,19,0)</f>
        <v>0</v>
      </c>
      <c r="G40" s="2935">
        <f>E40*F40</f>
        <v>0</v>
      </c>
      <c r="H40" s="2978"/>
      <c r="I40" s="2978"/>
      <c r="J40" s="2978"/>
      <c r="K40" s="2978"/>
      <c r="L40" s="2978"/>
      <c r="M40" s="2978"/>
      <c r="N40" s="2978"/>
      <c r="O40" s="2978"/>
      <c r="P40" s="2978"/>
      <c r="Q40" s="2978"/>
      <c r="R40" s="2978"/>
      <c r="S40" s="2978"/>
      <c r="T40" s="2978"/>
      <c r="U40" s="2978"/>
      <c r="V40" s="2983"/>
      <c r="W40" s="2978"/>
      <c r="X40" s="2984">
        <f>G40</f>
        <v>0</v>
      </c>
      <c r="Y40" s="2978"/>
      <c r="Z40" s="2949">
        <f t="shared" ref="Z40:Z43" si="19">X40+V40+T40+R40+N40+L40+H40</f>
        <v>0</v>
      </c>
      <c r="AA40" s="2982" t="s">
        <v>846</v>
      </c>
    </row>
    <row r="41" spans="1:27">
      <c r="A41" s="2906" t="s">
        <v>6903</v>
      </c>
      <c r="B41" s="2723" t="s">
        <v>847</v>
      </c>
      <c r="C41" s="2982" t="s">
        <v>693</v>
      </c>
      <c r="D41" s="2938">
        <v>10000</v>
      </c>
      <c r="E41" s="2934">
        <f t="shared" si="18"/>
        <v>0.1</v>
      </c>
      <c r="F41" s="2908">
        <f>VLOOKUP($A$1,'[3]RCH-4_Immunisation'!$B$6:$AA$63,20,0)</f>
        <v>0</v>
      </c>
      <c r="G41" s="2935">
        <f>E41*F41</f>
        <v>0</v>
      </c>
      <c r="H41" s="2978"/>
      <c r="I41" s="2978"/>
      <c r="J41" s="2978"/>
      <c r="K41" s="2978"/>
      <c r="L41" s="2978"/>
      <c r="M41" s="2978"/>
      <c r="N41" s="2978"/>
      <c r="O41" s="2978"/>
      <c r="P41" s="2978"/>
      <c r="Q41" s="2978"/>
      <c r="R41" s="2978"/>
      <c r="S41" s="2978"/>
      <c r="T41" s="2978"/>
      <c r="U41" s="2978"/>
      <c r="V41" s="2983"/>
      <c r="W41" s="2978"/>
      <c r="X41" s="2984">
        <f t="shared" ref="X41:X43" si="20">G41</f>
        <v>0</v>
      </c>
      <c r="Y41" s="2978"/>
      <c r="Z41" s="2949">
        <f t="shared" si="19"/>
        <v>0</v>
      </c>
      <c r="AA41" s="2982" t="s">
        <v>846</v>
      </c>
    </row>
    <row r="42" spans="1:27">
      <c r="A42" s="2906" t="s">
        <v>6904</v>
      </c>
      <c r="B42" s="2723" t="s">
        <v>848</v>
      </c>
      <c r="C42" s="2982" t="s">
        <v>693</v>
      </c>
      <c r="D42" s="2938">
        <v>10000</v>
      </c>
      <c r="E42" s="2934">
        <f t="shared" si="18"/>
        <v>0.1</v>
      </c>
      <c r="F42" s="2908">
        <f>VLOOKUP($A$1,'[3]RCH-4_Immunisation'!$B$6:$AA$63,21,0)</f>
        <v>1</v>
      </c>
      <c r="G42" s="2935">
        <f>E42*F42</f>
        <v>0.1</v>
      </c>
      <c r="H42" s="2978"/>
      <c r="I42" s="2978"/>
      <c r="J42" s="2978"/>
      <c r="K42" s="2978"/>
      <c r="L42" s="2978"/>
      <c r="M42" s="2978"/>
      <c r="N42" s="2978"/>
      <c r="O42" s="2978"/>
      <c r="P42" s="2978"/>
      <c r="Q42" s="2978"/>
      <c r="R42" s="2978"/>
      <c r="S42" s="2978"/>
      <c r="T42" s="2978"/>
      <c r="U42" s="2978"/>
      <c r="V42" s="2983"/>
      <c r="W42" s="2978"/>
      <c r="X42" s="2984">
        <f t="shared" si="20"/>
        <v>0.1</v>
      </c>
      <c r="Y42" s="2978"/>
      <c r="Z42" s="2949">
        <f t="shared" si="19"/>
        <v>0.1</v>
      </c>
      <c r="AA42" s="2982" t="s">
        <v>846</v>
      </c>
    </row>
    <row r="43" spans="1:27" ht="51" customHeight="1">
      <c r="A43" s="2906" t="s">
        <v>6905</v>
      </c>
      <c r="B43" s="2723" t="s">
        <v>849</v>
      </c>
      <c r="C43" s="2982" t="s">
        <v>693</v>
      </c>
      <c r="D43" s="2938">
        <v>6000</v>
      </c>
      <c r="E43" s="2934">
        <f t="shared" si="18"/>
        <v>0.06</v>
      </c>
      <c r="F43" s="2908">
        <f>VLOOKUP($A$1,'[3]RCH-4_Immunisation'!$B$6:$AA$63,22,0)</f>
        <v>7</v>
      </c>
      <c r="G43" s="2935">
        <f>E43*F43</f>
        <v>0.42</v>
      </c>
      <c r="H43" s="2985"/>
      <c r="I43" s="2985"/>
      <c r="J43" s="2985"/>
      <c r="K43" s="2985"/>
      <c r="L43" s="2985"/>
      <c r="M43" s="2985"/>
      <c r="N43" s="2985"/>
      <c r="O43" s="2985"/>
      <c r="P43" s="2985"/>
      <c r="Q43" s="2985"/>
      <c r="R43" s="2985"/>
      <c r="S43" s="2985"/>
      <c r="T43" s="2985"/>
      <c r="U43" s="2985"/>
      <c r="V43" s="2983"/>
      <c r="W43" s="2985"/>
      <c r="X43" s="2984">
        <f t="shared" si="20"/>
        <v>0.42</v>
      </c>
      <c r="Y43" s="2985"/>
      <c r="Z43" s="2949">
        <f t="shared" si="19"/>
        <v>0.42</v>
      </c>
      <c r="AA43" s="2985" t="s">
        <v>850</v>
      </c>
    </row>
    <row r="44" spans="1:27" s="2930" customFormat="1" ht="51" customHeight="1">
      <c r="A44" s="3883">
        <v>32.6</v>
      </c>
      <c r="B44" s="2903" t="s">
        <v>6611</v>
      </c>
      <c r="C44" s="1331"/>
      <c r="D44" s="1331"/>
      <c r="E44" s="2904"/>
      <c r="F44" s="1331"/>
      <c r="G44" s="2905">
        <f>SUM(G45:G47)</f>
        <v>26.514199999999999</v>
      </c>
      <c r="H44" s="2905">
        <f t="shared" ref="H44:Z44" si="21">SUM(H45:H47)</f>
        <v>0</v>
      </c>
      <c r="I44" s="2905">
        <f t="shared" si="21"/>
        <v>0</v>
      </c>
      <c r="J44" s="2905">
        <f t="shared" si="21"/>
        <v>0</v>
      </c>
      <c r="K44" s="2905">
        <f t="shared" si="21"/>
        <v>0</v>
      </c>
      <c r="L44" s="2905">
        <f t="shared" si="21"/>
        <v>0</v>
      </c>
      <c r="M44" s="2905">
        <f t="shared" si="21"/>
        <v>0</v>
      </c>
      <c r="N44" s="2905">
        <f t="shared" si="21"/>
        <v>0</v>
      </c>
      <c r="O44" s="2905">
        <f t="shared" si="21"/>
        <v>0</v>
      </c>
      <c r="P44" s="2905">
        <f t="shared" si="21"/>
        <v>0</v>
      </c>
      <c r="Q44" s="2905">
        <f t="shared" si="21"/>
        <v>0</v>
      </c>
      <c r="R44" s="2905">
        <f t="shared" si="21"/>
        <v>0</v>
      </c>
      <c r="S44" s="2905">
        <f t="shared" si="21"/>
        <v>0</v>
      </c>
      <c r="T44" s="2905">
        <f t="shared" si="21"/>
        <v>0</v>
      </c>
      <c r="U44" s="2905">
        <f t="shared" si="21"/>
        <v>0</v>
      </c>
      <c r="V44" s="2905">
        <f t="shared" si="21"/>
        <v>26.514199999999999</v>
      </c>
      <c r="W44" s="2905">
        <f t="shared" si="21"/>
        <v>0</v>
      </c>
      <c r="X44" s="2905">
        <f t="shared" si="21"/>
        <v>0</v>
      </c>
      <c r="Y44" s="2905">
        <f t="shared" si="21"/>
        <v>0</v>
      </c>
      <c r="Z44" s="2905">
        <f t="shared" si="21"/>
        <v>26.514199999999999</v>
      </c>
      <c r="AA44" s="1299"/>
    </row>
    <row r="45" spans="1:27" ht="45">
      <c r="A45" s="1632" t="s">
        <v>837</v>
      </c>
      <c r="B45" s="1532" t="s">
        <v>852</v>
      </c>
      <c r="C45" s="1537" t="s">
        <v>407</v>
      </c>
      <c r="D45" s="2986">
        <v>2904000</v>
      </c>
      <c r="E45" s="2987">
        <f t="shared" ref="E45:E46" si="22">D45/100000</f>
        <v>29.04</v>
      </c>
      <c r="F45" s="2986">
        <f>VLOOKUP($A$1,'[3]RCH-4_Immunisation'!$B$6:$AA$63,23,0)</f>
        <v>0</v>
      </c>
      <c r="G45" s="2988">
        <f t="shared" ref="G45:G47" si="23">E45*F45</f>
        <v>0</v>
      </c>
      <c r="H45" s="1892"/>
      <c r="I45" s="1892"/>
      <c r="J45" s="1892"/>
      <c r="K45" s="1892"/>
      <c r="L45" s="1892"/>
      <c r="M45" s="1892"/>
      <c r="N45" s="1892"/>
      <c r="O45" s="1892"/>
      <c r="P45" s="1892"/>
      <c r="Q45" s="1892"/>
      <c r="R45" s="1892"/>
      <c r="S45" s="1892"/>
      <c r="T45" s="1892"/>
      <c r="U45" s="1892"/>
      <c r="V45" s="2455">
        <f>G45</f>
        <v>0</v>
      </c>
      <c r="W45" s="1892"/>
      <c r="X45" s="1892"/>
      <c r="Y45" s="1892"/>
      <c r="Z45" s="2949">
        <f t="shared" ref="Z45:Z47" si="24">X45+V45+T45+R45+N45+L45+H45</f>
        <v>0</v>
      </c>
      <c r="AA45" s="1892" t="s">
        <v>6612</v>
      </c>
    </row>
    <row r="46" spans="1:27" ht="30">
      <c r="A46" s="2989" t="s">
        <v>840</v>
      </c>
      <c r="B46" s="2990" t="s">
        <v>853</v>
      </c>
      <c r="C46" s="2991" t="s">
        <v>407</v>
      </c>
      <c r="D46" s="2923">
        <v>2200000</v>
      </c>
      <c r="E46" s="1492">
        <f t="shared" si="22"/>
        <v>22</v>
      </c>
      <c r="F46" s="2908">
        <f>VLOOKUP($A$1,'[3]RCH-4_Immunisation'!$B$6:$AA$63,24,0)</f>
        <v>0</v>
      </c>
      <c r="G46" s="420">
        <f t="shared" si="23"/>
        <v>0</v>
      </c>
      <c r="H46" s="2706"/>
      <c r="I46" s="2706"/>
      <c r="J46" s="2706"/>
      <c r="K46" s="2706"/>
      <c r="L46" s="2706"/>
      <c r="M46" s="2706"/>
      <c r="N46" s="2706"/>
      <c r="O46" s="2706"/>
      <c r="P46" s="2706"/>
      <c r="Q46" s="2706"/>
      <c r="R46" s="2706"/>
      <c r="S46" s="2706"/>
      <c r="T46" s="2706"/>
      <c r="U46" s="2706"/>
      <c r="V46" s="2992">
        <f>G46</f>
        <v>0</v>
      </c>
      <c r="W46" s="2706"/>
      <c r="X46" s="2706"/>
      <c r="Y46" s="2706"/>
      <c r="Z46" s="2949">
        <f t="shared" si="24"/>
        <v>0</v>
      </c>
      <c r="AA46" s="2706" t="s">
        <v>6613</v>
      </c>
    </row>
    <row r="47" spans="1:27" ht="60">
      <c r="A47" s="2953" t="s">
        <v>803</v>
      </c>
      <c r="B47" s="2959" t="s">
        <v>4472</v>
      </c>
      <c r="C47" s="2993" t="s">
        <v>407</v>
      </c>
      <c r="D47" s="2994">
        <f>E47*100000</f>
        <v>2651420</v>
      </c>
      <c r="E47" s="1677">
        <f>VLOOKUP($A$1,'[3]RCH-4_Immunisation'!$B$6:$AA$63,25,0)</f>
        <v>26.514199999999999</v>
      </c>
      <c r="F47" s="2995">
        <v>1</v>
      </c>
      <c r="G47" s="2996">
        <f t="shared" si="23"/>
        <v>26.514199999999999</v>
      </c>
      <c r="H47" s="2997"/>
      <c r="I47" s="2997"/>
      <c r="J47" s="2997"/>
      <c r="K47" s="2997"/>
      <c r="L47" s="2997"/>
      <c r="M47" s="2997"/>
      <c r="N47" s="2997"/>
      <c r="O47" s="2997"/>
      <c r="P47" s="2997"/>
      <c r="Q47" s="2997"/>
      <c r="R47" s="2997"/>
      <c r="S47" s="2997"/>
      <c r="T47" s="2997"/>
      <c r="U47" s="2997"/>
      <c r="V47" s="2998">
        <f>G47</f>
        <v>26.514199999999999</v>
      </c>
      <c r="W47" s="2997"/>
      <c r="X47" s="2997"/>
      <c r="Y47" s="2997"/>
      <c r="Z47" s="2966">
        <f t="shared" si="24"/>
        <v>26.514199999999999</v>
      </c>
      <c r="AA47" s="2997" t="s">
        <v>6614</v>
      </c>
    </row>
    <row r="48" spans="1:27">
      <c r="A48" s="488">
        <v>33</v>
      </c>
      <c r="B48" s="489" t="s">
        <v>319</v>
      </c>
      <c r="C48" s="489"/>
      <c r="D48" s="489"/>
      <c r="E48" s="2571"/>
      <c r="F48" s="489"/>
      <c r="G48" s="492">
        <f>G49</f>
        <v>0</v>
      </c>
      <c r="H48" s="492">
        <f t="shared" ref="H48:Z48" si="25">H49</f>
        <v>0</v>
      </c>
      <c r="I48" s="492">
        <f t="shared" si="25"/>
        <v>0</v>
      </c>
      <c r="J48" s="492">
        <f t="shared" si="25"/>
        <v>0</v>
      </c>
      <c r="K48" s="492">
        <f t="shared" si="25"/>
        <v>0</v>
      </c>
      <c r="L48" s="492">
        <f t="shared" si="25"/>
        <v>0</v>
      </c>
      <c r="M48" s="492">
        <f t="shared" si="25"/>
        <v>0</v>
      </c>
      <c r="N48" s="492">
        <f t="shared" si="25"/>
        <v>0</v>
      </c>
      <c r="O48" s="492">
        <f t="shared" si="25"/>
        <v>0</v>
      </c>
      <c r="P48" s="492">
        <f t="shared" si="25"/>
        <v>0</v>
      </c>
      <c r="Q48" s="492">
        <f t="shared" si="25"/>
        <v>0</v>
      </c>
      <c r="R48" s="492">
        <f t="shared" si="25"/>
        <v>0</v>
      </c>
      <c r="S48" s="492">
        <f t="shared" si="25"/>
        <v>0</v>
      </c>
      <c r="T48" s="492">
        <f t="shared" si="25"/>
        <v>0</v>
      </c>
      <c r="U48" s="492">
        <f t="shared" si="25"/>
        <v>0</v>
      </c>
      <c r="V48" s="492">
        <f t="shared" si="25"/>
        <v>0</v>
      </c>
      <c r="W48" s="492">
        <f t="shared" si="25"/>
        <v>0</v>
      </c>
      <c r="X48" s="492">
        <f t="shared" si="25"/>
        <v>0</v>
      </c>
      <c r="Y48" s="492">
        <f t="shared" si="25"/>
        <v>0</v>
      </c>
      <c r="Z48" s="492">
        <f t="shared" si="25"/>
        <v>0</v>
      </c>
      <c r="AA48" s="571"/>
    </row>
    <row r="49" spans="1:27" ht="30">
      <c r="A49" s="2906">
        <v>33.1</v>
      </c>
      <c r="B49" s="2723" t="s">
        <v>854</v>
      </c>
      <c r="C49" s="1276" t="s">
        <v>407</v>
      </c>
      <c r="D49" s="2908">
        <v>31193000</v>
      </c>
      <c r="E49" s="2934">
        <f>D49/100000</f>
        <v>311.93</v>
      </c>
      <c r="F49" s="2908">
        <f>VLOOKUP($A$1,'[3]RCH-4_Immunisation'!$B$6:$AA$63,26,0)</f>
        <v>0</v>
      </c>
      <c r="G49" s="420">
        <f>E49*F49</f>
        <v>0</v>
      </c>
      <c r="H49" s="2999"/>
      <c r="I49" s="2999"/>
      <c r="J49" s="2999"/>
      <c r="K49" s="2999"/>
      <c r="L49" s="2999"/>
      <c r="M49" s="2999"/>
      <c r="N49" s="2999"/>
      <c r="O49" s="2999"/>
      <c r="P49" s="2999"/>
      <c r="Q49" s="2999"/>
      <c r="R49" s="2999"/>
      <c r="S49" s="2999"/>
      <c r="T49" s="2999"/>
      <c r="U49" s="2999"/>
      <c r="V49" s="3000">
        <f>G49</f>
        <v>0</v>
      </c>
      <c r="W49" s="2999"/>
      <c r="X49" s="2999"/>
      <c r="Y49" s="2999"/>
      <c r="Z49" s="2949">
        <f t="shared" ref="Z49:Z53" si="26">X49+V49+T49+R49+N49+L49+H49</f>
        <v>0</v>
      </c>
      <c r="AA49" s="2999" t="s">
        <v>6124</v>
      </c>
    </row>
    <row r="50" spans="1:27">
      <c r="A50" s="488">
        <v>34</v>
      </c>
      <c r="B50" s="489" t="s">
        <v>39</v>
      </c>
      <c r="C50" s="489"/>
      <c r="D50" s="489"/>
      <c r="E50" s="2571"/>
      <c r="F50" s="489"/>
      <c r="G50" s="492">
        <f t="shared" ref="G50:Z50" si="27">SUM(G51:G53)</f>
        <v>0</v>
      </c>
      <c r="H50" s="492">
        <f t="shared" si="27"/>
        <v>0</v>
      </c>
      <c r="I50" s="492">
        <f t="shared" si="27"/>
        <v>0</v>
      </c>
      <c r="J50" s="492">
        <f t="shared" si="27"/>
        <v>0</v>
      </c>
      <c r="K50" s="492">
        <f t="shared" si="27"/>
        <v>0</v>
      </c>
      <c r="L50" s="492">
        <f t="shared" si="27"/>
        <v>0</v>
      </c>
      <c r="M50" s="492">
        <f t="shared" si="27"/>
        <v>0</v>
      </c>
      <c r="N50" s="492">
        <f t="shared" si="27"/>
        <v>0</v>
      </c>
      <c r="O50" s="492">
        <f t="shared" si="27"/>
        <v>0</v>
      </c>
      <c r="P50" s="492">
        <f t="shared" si="27"/>
        <v>0</v>
      </c>
      <c r="Q50" s="492">
        <f t="shared" si="27"/>
        <v>0</v>
      </c>
      <c r="R50" s="492">
        <f t="shared" si="27"/>
        <v>0</v>
      </c>
      <c r="S50" s="492">
        <f t="shared" si="27"/>
        <v>0</v>
      </c>
      <c r="T50" s="492">
        <f t="shared" si="27"/>
        <v>0</v>
      </c>
      <c r="U50" s="492">
        <f t="shared" si="27"/>
        <v>0</v>
      </c>
      <c r="V50" s="492">
        <f t="shared" si="27"/>
        <v>0</v>
      </c>
      <c r="W50" s="492">
        <f t="shared" si="27"/>
        <v>0</v>
      </c>
      <c r="X50" s="492">
        <f t="shared" si="27"/>
        <v>0</v>
      </c>
      <c r="Y50" s="492">
        <f t="shared" si="27"/>
        <v>0</v>
      </c>
      <c r="Z50" s="492">
        <f t="shared" si="27"/>
        <v>0</v>
      </c>
      <c r="AA50" s="571" t="s">
        <v>855</v>
      </c>
    </row>
    <row r="51" spans="1:27">
      <c r="A51" s="2989">
        <v>34.1</v>
      </c>
      <c r="B51" s="1274" t="s">
        <v>856</v>
      </c>
      <c r="C51" s="2991"/>
      <c r="D51" s="2923"/>
      <c r="E51" s="1492"/>
      <c r="F51" s="2923"/>
      <c r="G51" s="420">
        <f>E51*F51</f>
        <v>0</v>
      </c>
      <c r="H51" s="3001"/>
      <c r="I51" s="3001"/>
      <c r="J51" s="3001"/>
      <c r="K51" s="3001"/>
      <c r="L51" s="3001"/>
      <c r="M51" s="3001"/>
      <c r="N51" s="3001"/>
      <c r="O51" s="3001"/>
      <c r="P51" s="3001"/>
      <c r="Q51" s="3001"/>
      <c r="R51" s="3001"/>
      <c r="S51" s="3001"/>
      <c r="T51" s="3001"/>
      <c r="U51" s="3001"/>
      <c r="V51" s="3001"/>
      <c r="W51" s="3001"/>
      <c r="X51" s="3001"/>
      <c r="Y51" s="3001"/>
      <c r="Z51" s="2913">
        <f t="shared" si="26"/>
        <v>0</v>
      </c>
      <c r="AA51" s="3001"/>
    </row>
    <row r="52" spans="1:27" ht="30">
      <c r="A52" s="2989" t="s">
        <v>857</v>
      </c>
      <c r="B52" s="2990" t="s">
        <v>858</v>
      </c>
      <c r="C52" s="713" t="s">
        <v>859</v>
      </c>
      <c r="D52" s="3002"/>
      <c r="E52" s="3003"/>
      <c r="F52" s="2989"/>
      <c r="G52" s="3004"/>
      <c r="H52" s="713"/>
      <c r="I52" s="713"/>
      <c r="J52" s="713"/>
      <c r="K52" s="713"/>
      <c r="L52" s="713"/>
      <c r="M52" s="713"/>
      <c r="N52" s="713"/>
      <c r="O52" s="713"/>
      <c r="P52" s="713"/>
      <c r="Q52" s="713"/>
      <c r="R52" s="713"/>
      <c r="S52" s="713"/>
      <c r="T52" s="713"/>
      <c r="U52" s="713"/>
      <c r="V52" s="713"/>
      <c r="W52" s="713"/>
      <c r="X52" s="713"/>
      <c r="Y52" s="713"/>
      <c r="Z52" s="2913">
        <f t="shared" si="26"/>
        <v>0</v>
      </c>
      <c r="AA52" s="713" t="s">
        <v>860</v>
      </c>
    </row>
    <row r="53" spans="1:27">
      <c r="A53" s="1354">
        <v>34.200000000000003</v>
      </c>
      <c r="B53" s="2574" t="s">
        <v>861</v>
      </c>
      <c r="C53" s="2991"/>
      <c r="D53" s="2923"/>
      <c r="E53" s="1492"/>
      <c r="F53" s="2923"/>
      <c r="G53" s="420"/>
      <c r="H53" s="2858"/>
      <c r="I53" s="2858"/>
      <c r="J53" s="2858"/>
      <c r="K53" s="2858"/>
      <c r="L53" s="2858"/>
      <c r="M53" s="2858"/>
      <c r="N53" s="2858"/>
      <c r="O53" s="2858"/>
      <c r="P53" s="2858"/>
      <c r="Q53" s="2858"/>
      <c r="R53" s="2858"/>
      <c r="S53" s="2858"/>
      <c r="T53" s="2858"/>
      <c r="U53" s="2858"/>
      <c r="V53" s="2858"/>
      <c r="W53" s="2858"/>
      <c r="X53" s="2858"/>
      <c r="Y53" s="2858"/>
      <c r="Z53" s="2913">
        <f t="shared" si="26"/>
        <v>0</v>
      </c>
      <c r="AA53" s="2864" t="s">
        <v>727</v>
      </c>
    </row>
    <row r="54" spans="1:27">
      <c r="A54" s="488">
        <v>194</v>
      </c>
      <c r="B54" s="489" t="s">
        <v>862</v>
      </c>
      <c r="C54" s="489"/>
      <c r="D54" s="489"/>
      <c r="E54" s="2571"/>
      <c r="F54" s="489"/>
      <c r="G54" s="492">
        <f>SUM(G56:G56)</f>
        <v>0</v>
      </c>
      <c r="H54" s="492">
        <f t="shared" ref="H54:Z54" si="28">SUM(H56:H56)</f>
        <v>0</v>
      </c>
      <c r="I54" s="492">
        <f t="shared" si="28"/>
        <v>0</v>
      </c>
      <c r="J54" s="492">
        <f t="shared" si="28"/>
        <v>0</v>
      </c>
      <c r="K54" s="492">
        <f t="shared" si="28"/>
        <v>0</v>
      </c>
      <c r="L54" s="492">
        <f t="shared" si="28"/>
        <v>0</v>
      </c>
      <c r="M54" s="492">
        <f t="shared" si="28"/>
        <v>0</v>
      </c>
      <c r="N54" s="492">
        <f t="shared" si="28"/>
        <v>0</v>
      </c>
      <c r="O54" s="492">
        <f t="shared" si="28"/>
        <v>0</v>
      </c>
      <c r="P54" s="492">
        <f t="shared" si="28"/>
        <v>0</v>
      </c>
      <c r="Q54" s="492">
        <f t="shared" si="28"/>
        <v>0</v>
      </c>
      <c r="R54" s="492">
        <f t="shared" si="28"/>
        <v>0</v>
      </c>
      <c r="S54" s="492">
        <f t="shared" si="28"/>
        <v>0</v>
      </c>
      <c r="T54" s="492">
        <f t="shared" si="28"/>
        <v>0</v>
      </c>
      <c r="U54" s="492">
        <f t="shared" si="28"/>
        <v>0</v>
      </c>
      <c r="V54" s="492">
        <f t="shared" si="28"/>
        <v>0</v>
      </c>
      <c r="W54" s="492">
        <f t="shared" si="28"/>
        <v>0</v>
      </c>
      <c r="X54" s="492">
        <f t="shared" si="28"/>
        <v>0</v>
      </c>
      <c r="Y54" s="492">
        <f t="shared" si="28"/>
        <v>0</v>
      </c>
      <c r="Z54" s="492">
        <f t="shared" si="28"/>
        <v>0</v>
      </c>
      <c r="AA54" s="571" t="s">
        <v>863</v>
      </c>
    </row>
    <row r="55" spans="1:27" ht="45">
      <c r="A55" s="1354"/>
      <c r="B55" s="2611" t="s">
        <v>864</v>
      </c>
      <c r="C55" s="1262"/>
      <c r="D55" s="1262"/>
      <c r="E55" s="2575"/>
      <c r="F55" s="1262"/>
      <c r="G55" s="2576"/>
      <c r="H55" s="2576"/>
      <c r="I55" s="2576"/>
      <c r="J55" s="2576"/>
      <c r="K55" s="2576"/>
      <c r="L55" s="2576"/>
      <c r="M55" s="2576"/>
      <c r="N55" s="2576"/>
      <c r="O55" s="2576"/>
      <c r="P55" s="2576"/>
      <c r="Q55" s="2576"/>
      <c r="R55" s="2576"/>
      <c r="S55" s="2576"/>
      <c r="T55" s="2576"/>
      <c r="U55" s="2576"/>
      <c r="V55" s="2576"/>
      <c r="W55" s="2576"/>
      <c r="X55" s="2576"/>
      <c r="Y55" s="2576"/>
      <c r="Z55" s="2576"/>
      <c r="AA55" s="3005" t="s">
        <v>6615</v>
      </c>
    </row>
    <row r="56" spans="1:27" s="2930" customFormat="1" ht="45">
      <c r="A56" s="1354"/>
      <c r="B56" s="2611" t="s">
        <v>865</v>
      </c>
      <c r="C56" s="2978"/>
      <c r="D56" s="2979"/>
      <c r="E56" s="2944"/>
      <c r="F56" s="2980"/>
      <c r="G56" s="2981"/>
      <c r="H56" s="3006"/>
      <c r="I56" s="3006"/>
      <c r="J56" s="3006"/>
      <c r="K56" s="3006"/>
      <c r="L56" s="3006"/>
      <c r="M56" s="3006"/>
      <c r="N56" s="3006"/>
      <c r="O56" s="3006"/>
      <c r="P56" s="3006"/>
      <c r="Q56" s="3006"/>
      <c r="R56" s="3006"/>
      <c r="S56" s="3006"/>
      <c r="T56" s="3006"/>
      <c r="U56" s="3006"/>
      <c r="V56" s="3006"/>
      <c r="W56" s="3006"/>
      <c r="X56" s="3006"/>
      <c r="Y56" s="3006"/>
      <c r="Z56" s="2929"/>
      <c r="AA56" s="2985" t="s">
        <v>6616</v>
      </c>
    </row>
    <row r="57" spans="1:27">
      <c r="A57" s="3007">
        <v>201</v>
      </c>
      <c r="B57" s="3008" t="s">
        <v>485</v>
      </c>
      <c r="C57" s="3008"/>
      <c r="D57" s="3008"/>
      <c r="E57" s="3009"/>
      <c r="F57" s="3008"/>
      <c r="G57" s="3010"/>
      <c r="H57" s="3010"/>
      <c r="I57" s="3010"/>
      <c r="J57" s="3010"/>
      <c r="K57" s="3010"/>
      <c r="L57" s="3010"/>
      <c r="M57" s="3010"/>
      <c r="N57" s="3010"/>
      <c r="O57" s="3010"/>
      <c r="P57" s="3010"/>
      <c r="Q57" s="3010"/>
      <c r="R57" s="3010"/>
      <c r="S57" s="3010"/>
      <c r="T57" s="3010"/>
      <c r="U57" s="3010"/>
      <c r="V57" s="3010"/>
      <c r="W57" s="3010"/>
      <c r="X57" s="3010"/>
      <c r="Y57" s="3010"/>
      <c r="Z57" s="3010"/>
      <c r="AA57" s="3011" t="s">
        <v>634</v>
      </c>
    </row>
    <row r="58" spans="1:27">
      <c r="A58" s="3007">
        <v>202</v>
      </c>
      <c r="B58" s="3008" t="s">
        <v>866</v>
      </c>
      <c r="C58" s="3008"/>
      <c r="D58" s="3008"/>
      <c r="E58" s="3009"/>
      <c r="F58" s="3008"/>
      <c r="G58" s="3010"/>
      <c r="H58" s="3010"/>
      <c r="I58" s="3010"/>
      <c r="J58" s="3010"/>
      <c r="K58" s="3010"/>
      <c r="L58" s="3010"/>
      <c r="M58" s="3010"/>
      <c r="N58" s="3010"/>
      <c r="O58" s="3010"/>
      <c r="P58" s="3010"/>
      <c r="Q58" s="3010"/>
      <c r="R58" s="3010"/>
      <c r="S58" s="3010"/>
      <c r="T58" s="3010"/>
      <c r="U58" s="3010"/>
      <c r="V58" s="3010"/>
      <c r="W58" s="3010"/>
      <c r="X58" s="3010"/>
      <c r="Y58" s="3010"/>
      <c r="Z58" s="3010"/>
      <c r="AA58" s="3011" t="s">
        <v>867</v>
      </c>
    </row>
    <row r="59" spans="1:27" ht="45">
      <c r="A59" s="3007">
        <v>203</v>
      </c>
      <c r="B59" s="3008" t="s">
        <v>306</v>
      </c>
      <c r="C59" s="3008"/>
      <c r="D59" s="3008"/>
      <c r="E59" s="3009"/>
      <c r="F59" s="3008"/>
      <c r="G59" s="3010"/>
      <c r="H59" s="3010"/>
      <c r="I59" s="3010"/>
      <c r="J59" s="3010"/>
      <c r="K59" s="3010"/>
      <c r="L59" s="3010"/>
      <c r="M59" s="3010"/>
      <c r="N59" s="3010"/>
      <c r="O59" s="3010"/>
      <c r="P59" s="3010"/>
      <c r="Q59" s="3010"/>
      <c r="R59" s="3010"/>
      <c r="S59" s="3010"/>
      <c r="T59" s="3010"/>
      <c r="U59" s="3010"/>
      <c r="V59" s="3010"/>
      <c r="W59" s="3010"/>
      <c r="X59" s="3010"/>
      <c r="Y59" s="3010"/>
      <c r="Z59" s="3010"/>
      <c r="AA59" s="3011" t="s">
        <v>6617</v>
      </c>
    </row>
    <row r="60" spans="1:27">
      <c r="A60" s="3007">
        <v>204</v>
      </c>
      <c r="B60" s="3008" t="s">
        <v>610</v>
      </c>
      <c r="C60" s="3008"/>
      <c r="D60" s="3008"/>
      <c r="E60" s="3009"/>
      <c r="F60" s="3008"/>
      <c r="G60" s="3010"/>
      <c r="H60" s="3010"/>
      <c r="I60" s="3010"/>
      <c r="J60" s="3010"/>
      <c r="K60" s="3010"/>
      <c r="L60" s="3010"/>
      <c r="M60" s="3010"/>
      <c r="N60" s="3010"/>
      <c r="O60" s="3010"/>
      <c r="P60" s="3010"/>
      <c r="Q60" s="3010"/>
      <c r="R60" s="3010"/>
      <c r="S60" s="3010"/>
      <c r="T60" s="3010"/>
      <c r="U60" s="3010"/>
      <c r="V60" s="3010"/>
      <c r="W60" s="3010"/>
      <c r="X60" s="3010"/>
      <c r="Y60" s="3010"/>
      <c r="Z60" s="3010"/>
      <c r="AA60" s="3011" t="s">
        <v>390</v>
      </c>
    </row>
    <row r="61" spans="1:27" s="2930" customFormat="1">
      <c r="A61" s="2730"/>
      <c r="B61" s="3012" t="s">
        <v>787</v>
      </c>
      <c r="C61" s="3013"/>
      <c r="D61" s="3013"/>
      <c r="E61" s="3014"/>
      <c r="F61" s="3013"/>
      <c r="G61" s="2781">
        <f t="shared" ref="G61:Z61" si="29">G7+G48+G50+G54+G57+G58+G59+G60</f>
        <v>71.234137500000003</v>
      </c>
      <c r="H61" s="2781">
        <f t="shared" si="29"/>
        <v>0</v>
      </c>
      <c r="I61" s="2781">
        <f t="shared" si="29"/>
        <v>0</v>
      </c>
      <c r="J61" s="2781">
        <f t="shared" si="29"/>
        <v>0</v>
      </c>
      <c r="K61" s="2781">
        <f t="shared" si="29"/>
        <v>0</v>
      </c>
      <c r="L61" s="2781">
        <f t="shared" si="29"/>
        <v>0</v>
      </c>
      <c r="M61" s="2781">
        <f t="shared" si="29"/>
        <v>0</v>
      </c>
      <c r="N61" s="2781">
        <f t="shared" si="29"/>
        <v>0</v>
      </c>
      <c r="O61" s="2781">
        <f t="shared" si="29"/>
        <v>0</v>
      </c>
      <c r="P61" s="2781">
        <f t="shared" si="29"/>
        <v>0</v>
      </c>
      <c r="Q61" s="2781">
        <f t="shared" si="29"/>
        <v>0</v>
      </c>
      <c r="R61" s="2781">
        <f t="shared" si="29"/>
        <v>0</v>
      </c>
      <c r="S61" s="2781">
        <f t="shared" si="29"/>
        <v>0</v>
      </c>
      <c r="T61" s="2781">
        <f t="shared" si="29"/>
        <v>0</v>
      </c>
      <c r="U61" s="2781">
        <f t="shared" si="29"/>
        <v>0</v>
      </c>
      <c r="V61" s="2781">
        <f t="shared" si="29"/>
        <v>70.714137499999993</v>
      </c>
      <c r="W61" s="2781">
        <f t="shared" si="29"/>
        <v>0</v>
      </c>
      <c r="X61" s="2781">
        <f t="shared" si="29"/>
        <v>0.52</v>
      </c>
      <c r="Y61" s="2781">
        <f t="shared" si="29"/>
        <v>0</v>
      </c>
      <c r="Z61" s="2781">
        <f t="shared" si="29"/>
        <v>71.234137500000003</v>
      </c>
      <c r="AA61" s="2897"/>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1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ht="30">
      <c r="A1" s="277" t="s">
        <v>7308</v>
      </c>
    </row>
    <row r="2" spans="1:27" ht="18.75" customHeight="1">
      <c r="A2" s="4055" t="s">
        <v>6618</v>
      </c>
      <c r="B2" s="4055"/>
      <c r="C2" s="4055"/>
      <c r="D2" s="4055"/>
      <c r="E2" s="4055"/>
      <c r="F2" s="4055"/>
      <c r="G2" s="4055"/>
      <c r="H2" s="4055"/>
      <c r="I2" s="4055"/>
      <c r="J2" s="4055"/>
      <c r="K2" s="4055"/>
      <c r="L2" s="4055"/>
      <c r="M2" s="4055"/>
      <c r="N2" s="4055"/>
      <c r="O2" s="4055"/>
      <c r="P2" s="4055"/>
      <c r="Q2" s="4055"/>
      <c r="R2" s="4055"/>
      <c r="S2" s="4055"/>
      <c r="T2" s="4055"/>
      <c r="U2" s="4055"/>
      <c r="V2" s="4055"/>
      <c r="W2" s="4055"/>
      <c r="X2" s="4055"/>
      <c r="Y2" s="4055"/>
      <c r="Z2" s="4055"/>
      <c r="AA2" s="4055"/>
    </row>
    <row r="3" spans="1:27" s="3016" customFormat="1"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s="40" customFormat="1" ht="18" customHeight="1">
      <c r="A4" s="4054"/>
      <c r="B4" s="4056"/>
      <c r="C4" s="4058" t="s">
        <v>367</v>
      </c>
      <c r="D4" s="4058" t="s">
        <v>368</v>
      </c>
      <c r="E4" s="4058" t="s">
        <v>369</v>
      </c>
      <c r="F4" s="4056" t="s">
        <v>370</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s="40" customFormat="1" ht="34.5" customHeight="1">
      <c r="A5" s="4054"/>
      <c r="B5" s="4056"/>
      <c r="C5" s="4058"/>
      <c r="D5" s="4058"/>
      <c r="E5" s="4058"/>
      <c r="F5" s="2563"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c r="A6" s="3017"/>
      <c r="B6" s="3018" t="s">
        <v>869</v>
      </c>
      <c r="C6" s="2901"/>
      <c r="D6" s="2901"/>
      <c r="E6" s="2901"/>
      <c r="F6" s="484"/>
      <c r="G6" s="2787">
        <f>+G7+G17+G21+G25+G33+G37+G39</f>
        <v>301.45119999999997</v>
      </c>
      <c r="H6" s="486">
        <f>+H7+H17+H21+H25+H33+H37+H39</f>
        <v>0</v>
      </c>
      <c r="I6" s="486"/>
      <c r="J6" s="486">
        <f>+J7+J17+J21+J25+J33+J37+J39</f>
        <v>0</v>
      </c>
      <c r="K6" s="486">
        <f>+K7+K17+K21+K25+K33+K37+K39</f>
        <v>0</v>
      </c>
      <c r="L6" s="486">
        <f>+L7+L17+L21+L25+L33+L37+L39</f>
        <v>0</v>
      </c>
      <c r="M6" s="486"/>
      <c r="N6" s="486">
        <f>+N7+N17+N21+N25+N33+N37+N39</f>
        <v>0</v>
      </c>
      <c r="O6" s="486"/>
      <c r="P6" s="486">
        <f>+P7+P17+P21+P25+P33+P37+P39</f>
        <v>0</v>
      </c>
      <c r="Q6" s="486">
        <f>+Q7+Q17+Q21+Q25+Q33+Q37+Q39</f>
        <v>0</v>
      </c>
      <c r="R6" s="486">
        <f>+R7+R17+R21+R25+R33+R37+R39</f>
        <v>0</v>
      </c>
      <c r="S6" s="486"/>
      <c r="T6" s="486">
        <f>+T7+T17+T21+T25+T33+T37+T39</f>
        <v>0</v>
      </c>
      <c r="U6" s="486"/>
      <c r="V6" s="486">
        <f>+V7+V17+V21+V25+V33+V37+V39</f>
        <v>301.45119999999997</v>
      </c>
      <c r="W6" s="486"/>
      <c r="X6" s="486">
        <f>+X7+X17+X21+X25+X33+X37+X39</f>
        <v>0</v>
      </c>
      <c r="Y6" s="486"/>
      <c r="Z6" s="486">
        <f>+Z7+Z17+Z21+Z25+Z33+Z37+Z39</f>
        <v>301.45119999999997</v>
      </c>
      <c r="AA6" s="487"/>
    </row>
    <row r="7" spans="1:27">
      <c r="A7" s="488">
        <v>35</v>
      </c>
      <c r="B7" s="489" t="s">
        <v>320</v>
      </c>
      <c r="C7" s="490"/>
      <c r="D7" s="2571"/>
      <c r="E7" s="489"/>
      <c r="F7" s="2572"/>
      <c r="G7" s="491">
        <f>SUM(G8:G16)</f>
        <v>4.08</v>
      </c>
      <c r="H7" s="2653">
        <f>SUM(H8:H16)</f>
        <v>0</v>
      </c>
      <c r="I7" s="2653"/>
      <c r="J7" s="2653">
        <f t="shared" ref="J7:Z7" si="0">SUM(J8:J16)</f>
        <v>0</v>
      </c>
      <c r="K7" s="2653">
        <f t="shared" si="0"/>
        <v>0</v>
      </c>
      <c r="L7" s="2653">
        <f t="shared" si="0"/>
        <v>0</v>
      </c>
      <c r="M7" s="2653"/>
      <c r="N7" s="2653">
        <f t="shared" si="0"/>
        <v>0</v>
      </c>
      <c r="O7" s="2653"/>
      <c r="P7" s="2653">
        <f t="shared" si="0"/>
        <v>0</v>
      </c>
      <c r="Q7" s="2653">
        <f t="shared" si="0"/>
        <v>0</v>
      </c>
      <c r="R7" s="2653">
        <f t="shared" si="0"/>
        <v>0</v>
      </c>
      <c r="S7" s="2653"/>
      <c r="T7" s="2653">
        <f t="shared" si="0"/>
        <v>0</v>
      </c>
      <c r="U7" s="2653"/>
      <c r="V7" s="2653">
        <f t="shared" si="0"/>
        <v>4.08</v>
      </c>
      <c r="W7" s="2653"/>
      <c r="X7" s="2653">
        <f t="shared" si="0"/>
        <v>0</v>
      </c>
      <c r="Y7" s="2653"/>
      <c r="Z7" s="491">
        <f t="shared" si="0"/>
        <v>4.08</v>
      </c>
      <c r="AA7" s="1887"/>
    </row>
    <row r="8" spans="1:27" ht="144.75" customHeight="1">
      <c r="A8" s="3019">
        <v>35.1</v>
      </c>
      <c r="B8" s="3020" t="s">
        <v>870</v>
      </c>
      <c r="C8" s="2578"/>
      <c r="D8" s="3021">
        <v>0</v>
      </c>
      <c r="E8" s="3022">
        <v>0</v>
      </c>
      <c r="F8" s="3023"/>
      <c r="G8" s="3022">
        <f>E8*F8</f>
        <v>0</v>
      </c>
      <c r="H8" s="1339"/>
      <c r="I8" s="1339"/>
      <c r="J8" s="1339"/>
      <c r="K8" s="1339"/>
      <c r="L8" s="1339"/>
      <c r="M8" s="1339"/>
      <c r="N8" s="1339"/>
      <c r="O8" s="1339"/>
      <c r="P8" s="1339"/>
      <c r="Q8" s="1339"/>
      <c r="R8" s="1339"/>
      <c r="S8" s="1339"/>
      <c r="T8" s="1339"/>
      <c r="U8" s="1339"/>
      <c r="V8" s="1339"/>
      <c r="W8" s="1339"/>
      <c r="X8" s="1339"/>
      <c r="Y8" s="1339"/>
      <c r="Z8" s="1339"/>
      <c r="AA8" s="1088" t="s">
        <v>6619</v>
      </c>
    </row>
    <row r="9" spans="1:27" ht="46.5" customHeight="1">
      <c r="A9" s="3024">
        <v>35.200000000000003</v>
      </c>
      <c r="B9" s="3025" t="s">
        <v>871</v>
      </c>
      <c r="C9" s="3026"/>
      <c r="D9" s="418"/>
      <c r="E9" s="3027"/>
      <c r="F9" s="419"/>
      <c r="G9" s="3027"/>
      <c r="H9" s="1231"/>
      <c r="I9" s="1231"/>
      <c r="J9" s="1231"/>
      <c r="K9" s="1231"/>
      <c r="L9" s="1231"/>
      <c r="M9" s="1231"/>
      <c r="N9" s="1231"/>
      <c r="O9" s="1231"/>
      <c r="P9" s="1231"/>
      <c r="Q9" s="1231"/>
      <c r="R9" s="1231"/>
      <c r="S9" s="1231"/>
      <c r="T9" s="1231"/>
      <c r="U9" s="1231"/>
      <c r="V9" s="2690"/>
      <c r="W9" s="1231"/>
      <c r="X9" s="1231"/>
      <c r="Y9" s="1231"/>
      <c r="Z9" s="2690"/>
      <c r="AA9" s="553" t="s">
        <v>6620</v>
      </c>
    </row>
    <row r="10" spans="1:27" ht="42.75" customHeight="1">
      <c r="A10" s="3028" t="s">
        <v>6621</v>
      </c>
      <c r="B10" s="1626" t="s">
        <v>6622</v>
      </c>
      <c r="C10" s="3026" t="s">
        <v>6623</v>
      </c>
      <c r="D10" s="418">
        <v>1000</v>
      </c>
      <c r="E10" s="3027">
        <f t="shared" ref="E10:E12" si="1">D10/100000</f>
        <v>0.01</v>
      </c>
      <c r="F10" s="419">
        <f>VLOOKUP($A$1,'[3]RCH-5_Adolescent Health'!$B$6:$I$63,2,0)</f>
        <v>1</v>
      </c>
      <c r="G10" s="3027">
        <f>E10*F10*12</f>
        <v>0.12</v>
      </c>
      <c r="H10" s="1231"/>
      <c r="I10" s="1231"/>
      <c r="J10" s="1231"/>
      <c r="K10" s="1231"/>
      <c r="L10" s="1231"/>
      <c r="M10" s="1231"/>
      <c r="N10" s="1231"/>
      <c r="O10" s="1231"/>
      <c r="P10" s="1231"/>
      <c r="Q10" s="1231"/>
      <c r="R10" s="1231"/>
      <c r="S10" s="1231"/>
      <c r="T10" s="1231"/>
      <c r="U10" s="1231"/>
      <c r="V10" s="2690">
        <f t="shared" ref="V10:V12" si="2">G10</f>
        <v>0.12</v>
      </c>
      <c r="W10" s="1231"/>
      <c r="X10" s="1231"/>
      <c r="Y10" s="1231"/>
      <c r="Z10" s="2690">
        <f t="shared" ref="Z10:Z12" si="3">X10+V10+T10+R10+N10+L10+H10</f>
        <v>0.12</v>
      </c>
      <c r="AA10" s="553" t="s">
        <v>6624</v>
      </c>
    </row>
    <row r="11" spans="1:27" ht="42.75" customHeight="1">
      <c r="A11" s="3029" t="s">
        <v>6625</v>
      </c>
      <c r="B11" s="3030" t="s">
        <v>6626</v>
      </c>
      <c r="C11" s="3031" t="s">
        <v>6623</v>
      </c>
      <c r="D11" s="3032">
        <v>1000</v>
      </c>
      <c r="E11" s="3033">
        <f t="shared" si="1"/>
        <v>0.01</v>
      </c>
      <c r="F11" s="2217">
        <f>VLOOKUP($A$1,'[3]RCH-5_Adolescent Health'!$B$6:$I$63,3,0)</f>
        <v>31</v>
      </c>
      <c r="G11" s="3033">
        <f t="shared" ref="G11:G12" si="4">E11*F11*12</f>
        <v>3.7199999999999998</v>
      </c>
      <c r="H11" s="2701"/>
      <c r="I11" s="2701"/>
      <c r="J11" s="2701"/>
      <c r="K11" s="2701"/>
      <c r="L11" s="2701"/>
      <c r="M11" s="2701"/>
      <c r="N11" s="2701"/>
      <c r="O11" s="2701"/>
      <c r="P11" s="2701"/>
      <c r="Q11" s="2701"/>
      <c r="R11" s="2701"/>
      <c r="S11" s="2701"/>
      <c r="T11" s="2701"/>
      <c r="U11" s="2701"/>
      <c r="V11" s="3034">
        <f t="shared" si="2"/>
        <v>3.7199999999999998</v>
      </c>
      <c r="W11" s="2701"/>
      <c r="X11" s="2701"/>
      <c r="Y11" s="2701"/>
      <c r="Z11" s="3034">
        <f t="shared" si="3"/>
        <v>3.7199999999999998</v>
      </c>
      <c r="AA11" s="3035" t="s">
        <v>6627</v>
      </c>
    </row>
    <row r="12" spans="1:27" ht="42.75" customHeight="1">
      <c r="A12" s="3028" t="s">
        <v>6628</v>
      </c>
      <c r="B12" s="1626" t="s">
        <v>6629</v>
      </c>
      <c r="C12" s="3026" t="s">
        <v>6623</v>
      </c>
      <c r="D12" s="418">
        <v>500</v>
      </c>
      <c r="E12" s="3027">
        <f t="shared" si="1"/>
        <v>5.0000000000000001E-3</v>
      </c>
      <c r="F12" s="419">
        <f>VLOOKUP($A$1,'[3]RCH-5_Adolescent Health'!$B$6:$I$63,4,0)</f>
        <v>4</v>
      </c>
      <c r="G12" s="3027">
        <f t="shared" si="4"/>
        <v>0.24</v>
      </c>
      <c r="H12" s="1231"/>
      <c r="I12" s="1231"/>
      <c r="J12" s="1231"/>
      <c r="K12" s="1231"/>
      <c r="L12" s="1231"/>
      <c r="M12" s="1231"/>
      <c r="N12" s="1231"/>
      <c r="O12" s="1231"/>
      <c r="P12" s="1231"/>
      <c r="Q12" s="1231"/>
      <c r="R12" s="1231"/>
      <c r="S12" s="1231"/>
      <c r="T12" s="1231"/>
      <c r="U12" s="1231"/>
      <c r="V12" s="2690">
        <f t="shared" si="2"/>
        <v>0.24</v>
      </c>
      <c r="W12" s="1231"/>
      <c r="X12" s="1231"/>
      <c r="Y12" s="1231"/>
      <c r="Z12" s="2690">
        <f t="shared" si="3"/>
        <v>0.24</v>
      </c>
      <c r="AA12" s="553" t="s">
        <v>6630</v>
      </c>
    </row>
    <row r="13" spans="1:27" s="66" customFormat="1" ht="36.75" customHeight="1">
      <c r="A13" s="1301">
        <v>35.299999999999997</v>
      </c>
      <c r="B13" s="1114" t="s">
        <v>872</v>
      </c>
      <c r="C13" s="2854"/>
      <c r="D13" s="3036"/>
      <c r="E13" s="1099"/>
      <c r="F13" s="3037"/>
      <c r="G13" s="1099"/>
      <c r="H13" s="2634"/>
      <c r="I13" s="2634"/>
      <c r="J13" s="2634"/>
      <c r="K13" s="2634"/>
      <c r="L13" s="2634"/>
      <c r="M13" s="2634"/>
      <c r="N13" s="2634"/>
      <c r="O13" s="2634"/>
      <c r="P13" s="2634"/>
      <c r="Q13" s="2634"/>
      <c r="R13" s="2634"/>
      <c r="S13" s="2634"/>
      <c r="T13" s="2634"/>
      <c r="U13" s="2634"/>
      <c r="V13" s="2634"/>
      <c r="W13" s="2634"/>
      <c r="X13" s="2634"/>
      <c r="Y13" s="2634"/>
      <c r="Z13" s="2634"/>
      <c r="AA13" s="1088"/>
    </row>
    <row r="14" spans="1:27" s="66" customFormat="1" ht="36.75" customHeight="1">
      <c r="A14" s="1301" t="s">
        <v>873</v>
      </c>
      <c r="B14" s="1114" t="s">
        <v>874</v>
      </c>
      <c r="C14" s="2884" t="s">
        <v>875</v>
      </c>
      <c r="D14" s="1084"/>
      <c r="E14" s="3038">
        <f t="shared" ref="E14" si="5">D14/100000</f>
        <v>0</v>
      </c>
      <c r="F14" s="3037"/>
      <c r="G14" s="3039">
        <f t="shared" ref="G14" si="6">E14*F14</f>
        <v>0</v>
      </c>
      <c r="H14" s="2634"/>
      <c r="I14" s="2634"/>
      <c r="J14" s="2634"/>
      <c r="K14" s="2634"/>
      <c r="L14" s="2634"/>
      <c r="M14" s="2634"/>
      <c r="N14" s="2634"/>
      <c r="O14" s="2634"/>
      <c r="P14" s="2634"/>
      <c r="Q14" s="2634"/>
      <c r="R14" s="2634"/>
      <c r="S14" s="2634"/>
      <c r="T14" s="2634"/>
      <c r="U14" s="2634"/>
      <c r="V14" s="2634"/>
      <c r="W14" s="2634"/>
      <c r="X14" s="2634"/>
      <c r="Y14" s="2634"/>
      <c r="Z14" s="2634"/>
      <c r="AA14" s="2656" t="s">
        <v>576</v>
      </c>
    </row>
    <row r="15" spans="1:27" s="66" customFormat="1" ht="49.5" customHeight="1">
      <c r="A15" s="1301" t="s">
        <v>876</v>
      </c>
      <c r="B15" s="1114" t="s">
        <v>877</v>
      </c>
      <c r="C15" s="2884"/>
      <c r="D15" s="3036"/>
      <c r="E15" s="3038"/>
      <c r="F15" s="3037"/>
      <c r="G15" s="3039"/>
      <c r="H15" s="2634"/>
      <c r="I15" s="2634"/>
      <c r="J15" s="2634"/>
      <c r="K15" s="2634"/>
      <c r="L15" s="2634"/>
      <c r="M15" s="2634"/>
      <c r="N15" s="2634"/>
      <c r="O15" s="2634"/>
      <c r="P15" s="2634"/>
      <c r="Q15" s="2634"/>
      <c r="R15" s="2634"/>
      <c r="S15" s="2634"/>
      <c r="T15" s="2634"/>
      <c r="U15" s="2634"/>
      <c r="V15" s="2634"/>
      <c r="W15" s="2634"/>
      <c r="X15" s="2634"/>
      <c r="Y15" s="2634"/>
      <c r="Z15" s="2634"/>
      <c r="AA15" s="3040" t="s">
        <v>6631</v>
      </c>
    </row>
    <row r="16" spans="1:27" ht="153.75" customHeight="1">
      <c r="A16" s="1354">
        <v>35.4</v>
      </c>
      <c r="B16" s="3041" t="s">
        <v>575</v>
      </c>
      <c r="C16" s="2776"/>
      <c r="D16" s="2776"/>
      <c r="E16" s="3042"/>
      <c r="F16" s="831"/>
      <c r="G16" s="3043"/>
      <c r="H16" s="1339"/>
      <c r="I16" s="1339"/>
      <c r="J16" s="1339"/>
      <c r="K16" s="1339"/>
      <c r="L16" s="1339"/>
      <c r="M16" s="1339"/>
      <c r="N16" s="1339"/>
      <c r="O16" s="1339"/>
      <c r="P16" s="1339"/>
      <c r="Q16" s="1339"/>
      <c r="R16" s="1339"/>
      <c r="S16" s="1339"/>
      <c r="T16" s="1339"/>
      <c r="U16" s="1339"/>
      <c r="V16" s="1339"/>
      <c r="W16" s="1339"/>
      <c r="X16" s="1339"/>
      <c r="Y16" s="1339"/>
      <c r="Z16" s="1339"/>
      <c r="AA16" s="2774" t="s">
        <v>6632</v>
      </c>
    </row>
    <row r="17" spans="1:27">
      <c r="A17" s="488">
        <v>36</v>
      </c>
      <c r="B17" s="489" t="s">
        <v>346</v>
      </c>
      <c r="C17" s="490"/>
      <c r="D17" s="2571"/>
      <c r="E17" s="489"/>
      <c r="F17" s="2572"/>
      <c r="G17" s="492">
        <f>SUM(G18:G20)</f>
        <v>0</v>
      </c>
      <c r="H17" s="492">
        <f t="shared" ref="H17:Z17" si="7">SUM(H18:H20)</f>
        <v>0</v>
      </c>
      <c r="I17" s="492"/>
      <c r="J17" s="492">
        <f t="shared" si="7"/>
        <v>0</v>
      </c>
      <c r="K17" s="492">
        <f t="shared" si="7"/>
        <v>0</v>
      </c>
      <c r="L17" s="492">
        <f t="shared" si="7"/>
        <v>0</v>
      </c>
      <c r="M17" s="492"/>
      <c r="N17" s="492">
        <f t="shared" si="7"/>
        <v>0</v>
      </c>
      <c r="O17" s="492"/>
      <c r="P17" s="492">
        <f t="shared" si="7"/>
        <v>0</v>
      </c>
      <c r="Q17" s="492">
        <f t="shared" si="7"/>
        <v>0</v>
      </c>
      <c r="R17" s="492">
        <f t="shared" si="7"/>
        <v>0</v>
      </c>
      <c r="S17" s="492"/>
      <c r="T17" s="492">
        <f t="shared" si="7"/>
        <v>0</v>
      </c>
      <c r="U17" s="492"/>
      <c r="V17" s="492">
        <f t="shared" si="7"/>
        <v>0</v>
      </c>
      <c r="W17" s="492"/>
      <c r="X17" s="492">
        <f t="shared" si="7"/>
        <v>0</v>
      </c>
      <c r="Y17" s="492"/>
      <c r="Z17" s="492">
        <f t="shared" si="7"/>
        <v>0</v>
      </c>
      <c r="AA17" s="1887"/>
    </row>
    <row r="18" spans="1:27" ht="362.25" customHeight="1">
      <c r="A18" s="3019">
        <v>36.1</v>
      </c>
      <c r="B18" s="3044" t="s">
        <v>878</v>
      </c>
      <c r="C18" s="2844" t="s">
        <v>420</v>
      </c>
      <c r="D18" s="2844">
        <v>0.12</v>
      </c>
      <c r="E18" s="2835">
        <f>D18/100000</f>
        <v>1.1999999999999999E-6</v>
      </c>
      <c r="F18" s="2799"/>
      <c r="G18" s="3045">
        <f>F18*E18</f>
        <v>0</v>
      </c>
      <c r="H18" s="1339"/>
      <c r="I18" s="1339"/>
      <c r="J18" s="1339"/>
      <c r="K18" s="1339"/>
      <c r="L18" s="1339"/>
      <c r="M18" s="1339"/>
      <c r="N18" s="1339"/>
      <c r="O18" s="1339"/>
      <c r="P18" s="1339"/>
      <c r="Q18" s="1339"/>
      <c r="R18" s="1339"/>
      <c r="S18" s="1339"/>
      <c r="T18" s="1339"/>
      <c r="U18" s="1339"/>
      <c r="V18" s="1339"/>
      <c r="W18" s="1339"/>
      <c r="X18" s="1339"/>
      <c r="Y18" s="1339"/>
      <c r="Z18" s="1339"/>
      <c r="AA18" s="3046" t="s">
        <v>6633</v>
      </c>
    </row>
    <row r="19" spans="1:27" ht="244.5" customHeight="1">
      <c r="A19" s="2824">
        <v>36.200000000000003</v>
      </c>
      <c r="B19" s="3047" t="s">
        <v>879</v>
      </c>
      <c r="C19" s="3048" t="s">
        <v>420</v>
      </c>
      <c r="D19" s="3049">
        <v>1.5</v>
      </c>
      <c r="E19" s="2835">
        <f>D19/100000</f>
        <v>1.5E-5</v>
      </c>
      <c r="F19" s="2799"/>
      <c r="G19" s="3045">
        <f>F19*E19</f>
        <v>0</v>
      </c>
      <c r="H19" s="1339"/>
      <c r="I19" s="1339"/>
      <c r="J19" s="1339"/>
      <c r="K19" s="1339"/>
      <c r="L19" s="1339"/>
      <c r="M19" s="1339"/>
      <c r="N19" s="1339"/>
      <c r="O19" s="1339"/>
      <c r="P19" s="1339"/>
      <c r="Q19" s="1339"/>
      <c r="R19" s="1339"/>
      <c r="S19" s="1339"/>
      <c r="T19" s="1339"/>
      <c r="U19" s="1339"/>
      <c r="V19" s="1339"/>
      <c r="W19" s="1339"/>
      <c r="X19" s="1339"/>
      <c r="Y19" s="1339"/>
      <c r="Z19" s="1339"/>
      <c r="AA19" s="2626" t="s">
        <v>6634</v>
      </c>
    </row>
    <row r="20" spans="1:27" ht="50.25" customHeight="1">
      <c r="A20" s="503">
        <v>36.299999999999997</v>
      </c>
      <c r="B20" s="1502" t="s">
        <v>880</v>
      </c>
      <c r="C20" s="2947"/>
      <c r="D20" s="3050"/>
      <c r="E20" s="3027"/>
      <c r="F20" s="739"/>
      <c r="G20" s="3027"/>
      <c r="H20" s="1231"/>
      <c r="I20" s="1231"/>
      <c r="J20" s="1231"/>
      <c r="K20" s="1231"/>
      <c r="L20" s="1231"/>
      <c r="M20" s="1231"/>
      <c r="N20" s="1231"/>
      <c r="O20" s="1231"/>
      <c r="P20" s="1231"/>
      <c r="Q20" s="1231"/>
      <c r="R20" s="1231"/>
      <c r="S20" s="1231"/>
      <c r="T20" s="1231"/>
      <c r="U20" s="1231"/>
      <c r="V20" s="1231"/>
      <c r="W20" s="1231"/>
      <c r="X20" s="1231"/>
      <c r="Y20" s="1231"/>
      <c r="Z20" s="1231"/>
      <c r="AA20" s="975" t="s">
        <v>6635</v>
      </c>
    </row>
    <row r="21" spans="1:27">
      <c r="A21" s="488">
        <v>37</v>
      </c>
      <c r="B21" s="489" t="s">
        <v>42</v>
      </c>
      <c r="C21" s="490"/>
      <c r="D21" s="2571"/>
      <c r="E21" s="489"/>
      <c r="F21" s="2572"/>
      <c r="G21" s="491">
        <f>SUM(G22:G24)</f>
        <v>0</v>
      </c>
      <c r="H21" s="492">
        <f t="shared" ref="H21:Z21" si="8">SUM(H22:H24)</f>
        <v>0</v>
      </c>
      <c r="I21" s="492"/>
      <c r="J21" s="492">
        <f t="shared" si="8"/>
        <v>0</v>
      </c>
      <c r="K21" s="492">
        <f t="shared" si="8"/>
        <v>0</v>
      </c>
      <c r="L21" s="492">
        <f t="shared" si="8"/>
        <v>0</v>
      </c>
      <c r="M21" s="492"/>
      <c r="N21" s="492">
        <f t="shared" si="8"/>
        <v>0</v>
      </c>
      <c r="O21" s="492"/>
      <c r="P21" s="492">
        <f t="shared" si="8"/>
        <v>0</v>
      </c>
      <c r="Q21" s="492">
        <f t="shared" si="8"/>
        <v>0</v>
      </c>
      <c r="R21" s="492">
        <f>P21+Q21</f>
        <v>0</v>
      </c>
      <c r="S21" s="492"/>
      <c r="T21" s="492">
        <f t="shared" si="8"/>
        <v>0</v>
      </c>
      <c r="U21" s="492"/>
      <c r="V21" s="492">
        <f t="shared" si="8"/>
        <v>0</v>
      </c>
      <c r="W21" s="492"/>
      <c r="X21" s="492">
        <f t="shared" si="8"/>
        <v>0</v>
      </c>
      <c r="Y21" s="492"/>
      <c r="Z21" s="492">
        <f t="shared" si="8"/>
        <v>0</v>
      </c>
      <c r="AA21" s="1887"/>
    </row>
    <row r="22" spans="1:27" ht="237" customHeight="1">
      <c r="A22" s="2824">
        <v>37.1</v>
      </c>
      <c r="B22" s="832" t="s">
        <v>6636</v>
      </c>
      <c r="C22" s="1107" t="s">
        <v>881</v>
      </c>
      <c r="D22" s="2844">
        <v>12.18</v>
      </c>
      <c r="E22" s="2835">
        <f>D22/100000</f>
        <v>1.2179999999999999E-4</v>
      </c>
      <c r="F22" s="3051">
        <f>VLOOKUP($A$1,'[3]RCH-5_Adolescent Health'!$B$6:$I$63,5,0)</f>
        <v>0</v>
      </c>
      <c r="G22" s="3045">
        <f>F22*E22</f>
        <v>0</v>
      </c>
      <c r="H22" s="1339"/>
      <c r="I22" s="1339"/>
      <c r="J22" s="1339"/>
      <c r="K22" s="1339"/>
      <c r="L22" s="1339"/>
      <c r="M22" s="1339"/>
      <c r="N22" s="1339"/>
      <c r="O22" s="1339"/>
      <c r="P22" s="1339"/>
      <c r="Q22" s="2609">
        <f>G22</f>
        <v>0</v>
      </c>
      <c r="R22" s="2576">
        <f>P22+Q22</f>
        <v>0</v>
      </c>
      <c r="S22" s="1339"/>
      <c r="T22" s="1339"/>
      <c r="U22" s="1339"/>
      <c r="V22" s="1339"/>
      <c r="W22" s="1339"/>
      <c r="X22" s="1339"/>
      <c r="Y22" s="1339"/>
      <c r="Z22" s="2690">
        <f>X22+V22+T22+R22+N22+L22+H22</f>
        <v>0</v>
      </c>
      <c r="AA22" s="3052" t="s">
        <v>882</v>
      </c>
    </row>
    <row r="23" spans="1:27" s="66" customFormat="1" ht="44.25" customHeight="1">
      <c r="A23" s="1354">
        <v>37.200000000000003</v>
      </c>
      <c r="B23" s="1114" t="s">
        <v>883</v>
      </c>
      <c r="C23" s="3053"/>
      <c r="D23" s="3036"/>
      <c r="E23" s="3038">
        <f>D23/100000</f>
        <v>0</v>
      </c>
      <c r="F23" s="3054"/>
      <c r="G23" s="3039">
        <f>E23*F23</f>
        <v>0</v>
      </c>
      <c r="H23" s="2634"/>
      <c r="I23" s="2634"/>
      <c r="J23" s="2634"/>
      <c r="K23" s="2634"/>
      <c r="L23" s="2634"/>
      <c r="M23" s="2634"/>
      <c r="N23" s="2634"/>
      <c r="O23" s="2634"/>
      <c r="P23" s="2634"/>
      <c r="Q23" s="2634"/>
      <c r="R23" s="2634"/>
      <c r="S23" s="2634"/>
      <c r="T23" s="2634"/>
      <c r="U23" s="2634"/>
      <c r="V23" s="2634"/>
      <c r="W23" s="2634"/>
      <c r="X23" s="2634"/>
      <c r="Y23" s="2634"/>
      <c r="Z23" s="2634"/>
      <c r="AA23" s="3055" t="s">
        <v>884</v>
      </c>
    </row>
    <row r="24" spans="1:27" s="66" customFormat="1" ht="60">
      <c r="A24" s="1354">
        <v>37.299999999999997</v>
      </c>
      <c r="B24" s="1114" t="s">
        <v>885</v>
      </c>
      <c r="C24" s="3053" t="s">
        <v>886</v>
      </c>
      <c r="D24" s="3036"/>
      <c r="E24" s="3038">
        <f t="shared" ref="E24" si="9">D24/100000</f>
        <v>0</v>
      </c>
      <c r="F24" s="3054"/>
      <c r="G24" s="3039">
        <f t="shared" ref="G24" si="10">E24*F24</f>
        <v>0</v>
      </c>
      <c r="H24" s="2634"/>
      <c r="I24" s="2634"/>
      <c r="J24" s="2634"/>
      <c r="K24" s="2634"/>
      <c r="L24" s="2634"/>
      <c r="M24" s="2634"/>
      <c r="N24" s="2634"/>
      <c r="O24" s="2634"/>
      <c r="P24" s="2634"/>
      <c r="Q24" s="2634"/>
      <c r="R24" s="2634"/>
      <c r="S24" s="2634"/>
      <c r="T24" s="2634"/>
      <c r="U24" s="2634"/>
      <c r="V24" s="2634"/>
      <c r="W24" s="2634"/>
      <c r="X24" s="2634"/>
      <c r="Y24" s="2634"/>
      <c r="Z24" s="2634"/>
      <c r="AA24" s="777" t="s">
        <v>887</v>
      </c>
    </row>
    <row r="25" spans="1:27" ht="42" customHeight="1">
      <c r="A25" s="488">
        <v>38</v>
      </c>
      <c r="B25" s="489" t="s">
        <v>296</v>
      </c>
      <c r="C25" s="490"/>
      <c r="D25" s="2571"/>
      <c r="E25" s="489"/>
      <c r="F25" s="2572"/>
      <c r="G25" s="491">
        <f>SUM(G26:G32)</f>
        <v>297.37119999999999</v>
      </c>
      <c r="H25" s="555">
        <f t="shared" ref="H25:X25" si="11">SUM(H26:H32)</f>
        <v>0</v>
      </c>
      <c r="I25" s="555"/>
      <c r="J25" s="555">
        <f t="shared" si="11"/>
        <v>0</v>
      </c>
      <c r="K25" s="555">
        <f t="shared" si="11"/>
        <v>0</v>
      </c>
      <c r="L25" s="555">
        <f t="shared" si="11"/>
        <v>0</v>
      </c>
      <c r="M25" s="555"/>
      <c r="N25" s="555">
        <f t="shared" si="11"/>
        <v>0</v>
      </c>
      <c r="O25" s="555"/>
      <c r="P25" s="555">
        <f t="shared" si="11"/>
        <v>0</v>
      </c>
      <c r="Q25" s="555">
        <f t="shared" si="11"/>
        <v>0</v>
      </c>
      <c r="R25" s="555">
        <f t="shared" si="11"/>
        <v>0</v>
      </c>
      <c r="S25" s="555"/>
      <c r="T25" s="555">
        <f t="shared" si="11"/>
        <v>0</v>
      </c>
      <c r="U25" s="555"/>
      <c r="V25" s="555">
        <f t="shared" si="11"/>
        <v>297.37119999999999</v>
      </c>
      <c r="W25" s="555"/>
      <c r="X25" s="555">
        <f t="shared" si="11"/>
        <v>0</v>
      </c>
      <c r="Y25" s="555"/>
      <c r="Z25" s="555">
        <f>SUM(Z26:Z32)</f>
        <v>297.37119999999999</v>
      </c>
      <c r="AA25" s="1887" t="s">
        <v>888</v>
      </c>
    </row>
    <row r="26" spans="1:27" ht="234" customHeight="1">
      <c r="A26" s="2061">
        <v>38.1</v>
      </c>
      <c r="B26" s="2215" t="s">
        <v>889</v>
      </c>
      <c r="C26" s="3056" t="s">
        <v>890</v>
      </c>
      <c r="D26" s="3056">
        <v>1900</v>
      </c>
      <c r="E26" s="3033">
        <f t="shared" ref="E26:E31" si="12">D26/100000</f>
        <v>1.9E-2</v>
      </c>
      <c r="F26" s="3057">
        <f>VLOOKUP($A$1,'[3]RCH-5_Adolescent Health'!$B$6:$I$63,6,0)</f>
        <v>13466</v>
      </c>
      <c r="G26" s="3033">
        <f>E26*F26*0.8</f>
        <v>204.6832</v>
      </c>
      <c r="H26" s="2701"/>
      <c r="I26" s="2701"/>
      <c r="J26" s="2701"/>
      <c r="K26" s="2701"/>
      <c r="L26" s="2701"/>
      <c r="M26" s="2701"/>
      <c r="N26" s="2701"/>
      <c r="O26" s="2701"/>
      <c r="P26" s="2701"/>
      <c r="Q26" s="2701"/>
      <c r="R26" s="2701"/>
      <c r="S26" s="2701"/>
      <c r="T26" s="2701"/>
      <c r="U26" s="2701"/>
      <c r="V26" s="3034">
        <f>G26</f>
        <v>204.6832</v>
      </c>
      <c r="W26" s="2701"/>
      <c r="X26" s="2701"/>
      <c r="Y26" s="2701"/>
      <c r="Z26" s="3034">
        <f t="shared" ref="Z26:Z27" si="13">X26+V26+T26+R26+N26+L26+H26</f>
        <v>204.6832</v>
      </c>
      <c r="AA26" s="3058" t="s">
        <v>6637</v>
      </c>
    </row>
    <row r="27" spans="1:27" ht="105">
      <c r="A27" s="2824">
        <v>38.200000000000003</v>
      </c>
      <c r="B27" s="832" t="s">
        <v>6638</v>
      </c>
      <c r="C27" s="2739" t="s">
        <v>891</v>
      </c>
      <c r="D27" s="3021">
        <v>500</v>
      </c>
      <c r="E27" s="3059">
        <f t="shared" si="12"/>
        <v>5.0000000000000001E-3</v>
      </c>
      <c r="F27" s="3051">
        <f>VLOOKUP($A$1,'[3]RCH-5_Adolescent Health'!$B$6:$I$63,7,0)</f>
        <v>7068</v>
      </c>
      <c r="G27" s="3027">
        <f>E27*F27*0.8</f>
        <v>28.272000000000006</v>
      </c>
      <c r="H27" s="1339"/>
      <c r="I27" s="1339"/>
      <c r="J27" s="1339"/>
      <c r="K27" s="1339"/>
      <c r="L27" s="1339"/>
      <c r="M27" s="1339"/>
      <c r="N27" s="1339"/>
      <c r="O27" s="1339"/>
      <c r="P27" s="1339"/>
      <c r="Q27" s="1339"/>
      <c r="R27" s="1339"/>
      <c r="S27" s="1339"/>
      <c r="T27" s="1339"/>
      <c r="U27" s="1339"/>
      <c r="V27" s="2581">
        <f>G27</f>
        <v>28.272000000000006</v>
      </c>
      <c r="W27" s="1339"/>
      <c r="X27" s="1339"/>
      <c r="Y27" s="1339"/>
      <c r="Z27" s="2690">
        <f t="shared" si="13"/>
        <v>28.272000000000006</v>
      </c>
      <c r="AA27" s="2795" t="s">
        <v>6639</v>
      </c>
    </row>
    <row r="28" spans="1:27" ht="30">
      <c r="A28" s="1354">
        <v>38.299999999999997</v>
      </c>
      <c r="B28" s="1368" t="s">
        <v>892</v>
      </c>
      <c r="C28" s="2739" t="s">
        <v>893</v>
      </c>
      <c r="D28" s="2739">
        <v>150</v>
      </c>
      <c r="E28" s="3027">
        <f>D28/100000</f>
        <v>1.5E-3</v>
      </c>
      <c r="F28" s="831"/>
      <c r="G28" s="3060">
        <f>E28*F28*0.8</f>
        <v>0</v>
      </c>
      <c r="H28" s="1339"/>
      <c r="I28" s="1339"/>
      <c r="J28" s="1339"/>
      <c r="K28" s="1339"/>
      <c r="L28" s="1339"/>
      <c r="M28" s="1339"/>
      <c r="N28" s="1339"/>
      <c r="O28" s="1339"/>
      <c r="P28" s="1339"/>
      <c r="Q28" s="1339"/>
      <c r="R28" s="1339"/>
      <c r="S28" s="1339"/>
      <c r="T28" s="1339"/>
      <c r="U28" s="1339"/>
      <c r="V28" s="1339"/>
      <c r="W28" s="1339"/>
      <c r="X28" s="1339"/>
      <c r="Y28" s="1339"/>
      <c r="Z28" s="1339"/>
      <c r="AA28" s="2858" t="s">
        <v>6491</v>
      </c>
    </row>
    <row r="29" spans="1:27" ht="30">
      <c r="A29" s="1301">
        <v>38.4</v>
      </c>
      <c r="B29" s="1114" t="s">
        <v>894</v>
      </c>
      <c r="C29" s="2533"/>
      <c r="D29" s="3021"/>
      <c r="E29" s="3042"/>
      <c r="F29" s="831"/>
      <c r="G29" s="3043"/>
      <c r="H29" s="1339"/>
      <c r="I29" s="1339"/>
      <c r="J29" s="1339"/>
      <c r="K29" s="1339"/>
      <c r="L29" s="1339"/>
      <c r="M29" s="1339"/>
      <c r="N29" s="1339"/>
      <c r="O29" s="1339"/>
      <c r="P29" s="1339"/>
      <c r="Q29" s="1339"/>
      <c r="R29" s="1339"/>
      <c r="S29" s="1339"/>
      <c r="T29" s="1339"/>
      <c r="U29" s="1339"/>
      <c r="V29" s="1339"/>
      <c r="W29" s="1339"/>
      <c r="X29" s="1339"/>
      <c r="Y29" s="1339"/>
      <c r="Z29" s="1339"/>
      <c r="AA29" s="1352" t="s">
        <v>6550</v>
      </c>
    </row>
    <row r="30" spans="1:27">
      <c r="A30" s="2824">
        <v>38.5</v>
      </c>
      <c r="B30" s="3061" t="s">
        <v>895</v>
      </c>
      <c r="C30" s="3062" t="s">
        <v>557</v>
      </c>
      <c r="D30" s="3063">
        <v>200</v>
      </c>
      <c r="E30" s="3042">
        <f t="shared" si="12"/>
        <v>2E-3</v>
      </c>
      <c r="F30" s="736"/>
      <c r="G30" s="3043">
        <f t="shared" ref="G30:G31" si="14">E30*F30</f>
        <v>0</v>
      </c>
      <c r="H30" s="1339"/>
      <c r="I30" s="1339"/>
      <c r="J30" s="1339"/>
      <c r="K30" s="1339"/>
      <c r="L30" s="1339"/>
      <c r="M30" s="1339"/>
      <c r="N30" s="1339"/>
      <c r="O30" s="1339"/>
      <c r="P30" s="1339"/>
      <c r="Q30" s="1339"/>
      <c r="R30" s="1339"/>
      <c r="S30" s="1339"/>
      <c r="T30" s="1339"/>
      <c r="U30" s="1339"/>
      <c r="V30" s="1339"/>
      <c r="W30" s="1339"/>
      <c r="X30" s="1339"/>
      <c r="Y30" s="1339"/>
      <c r="Z30" s="1339"/>
      <c r="AA30" s="1340" t="s">
        <v>896</v>
      </c>
    </row>
    <row r="31" spans="1:27" ht="30">
      <c r="A31" s="2824">
        <v>38.6</v>
      </c>
      <c r="B31" s="3061" t="s">
        <v>897</v>
      </c>
      <c r="C31" s="3062" t="s">
        <v>898</v>
      </c>
      <c r="D31" s="3063">
        <v>250</v>
      </c>
      <c r="E31" s="3042">
        <f t="shared" si="12"/>
        <v>2.5000000000000001E-3</v>
      </c>
      <c r="F31" s="736"/>
      <c r="G31" s="3043">
        <f t="shared" si="14"/>
        <v>0</v>
      </c>
      <c r="H31" s="1339"/>
      <c r="I31" s="1339"/>
      <c r="J31" s="1339"/>
      <c r="K31" s="1339"/>
      <c r="L31" s="1339"/>
      <c r="M31" s="1339"/>
      <c r="N31" s="1339"/>
      <c r="O31" s="1339"/>
      <c r="P31" s="1339"/>
      <c r="Q31" s="1339"/>
      <c r="R31" s="1339"/>
      <c r="S31" s="1339"/>
      <c r="T31" s="1339"/>
      <c r="U31" s="1339"/>
      <c r="V31" s="1339"/>
      <c r="W31" s="1339"/>
      <c r="X31" s="1339"/>
      <c r="Y31" s="1339"/>
      <c r="Z31" s="1339"/>
      <c r="AA31" s="1340" t="s">
        <v>896</v>
      </c>
    </row>
    <row r="32" spans="1:27" ht="120">
      <c r="A32" s="2824">
        <v>38.700000000000003</v>
      </c>
      <c r="B32" s="578" t="s">
        <v>899</v>
      </c>
      <c r="C32" s="2739" t="s">
        <v>900</v>
      </c>
      <c r="D32" s="2739">
        <v>600</v>
      </c>
      <c r="E32" s="3059">
        <f>D32/100000</f>
        <v>6.0000000000000001E-3</v>
      </c>
      <c r="F32" s="3051">
        <f>VLOOKUP($A$1,'[3]RCH-5_Adolescent Health'!$B$6:$I$63,8,0)</f>
        <v>13420</v>
      </c>
      <c r="G32" s="3064">
        <f>E32*F32*0.8</f>
        <v>64.415999999999997</v>
      </c>
      <c r="H32" s="1339"/>
      <c r="I32" s="1339"/>
      <c r="J32" s="1339"/>
      <c r="K32" s="1339"/>
      <c r="L32" s="1339"/>
      <c r="M32" s="1339"/>
      <c r="N32" s="1339"/>
      <c r="O32" s="1339"/>
      <c r="P32" s="1339"/>
      <c r="Q32" s="1339"/>
      <c r="R32" s="1339"/>
      <c r="S32" s="1339"/>
      <c r="T32" s="1339"/>
      <c r="U32" s="1339"/>
      <c r="V32" s="2581">
        <f>G32</f>
        <v>64.415999999999997</v>
      </c>
      <c r="W32" s="1339"/>
      <c r="X32" s="1339"/>
      <c r="Y32" s="1339"/>
      <c r="Z32" s="2690">
        <f t="shared" ref="Z32" si="15">X32+V32+T32+R32+N32+L32+H32</f>
        <v>64.415999999999997</v>
      </c>
      <c r="AA32" s="3052" t="s">
        <v>901</v>
      </c>
    </row>
    <row r="33" spans="1:27" ht="126.75" customHeight="1">
      <c r="A33" s="488">
        <v>39</v>
      </c>
      <c r="B33" s="489" t="s">
        <v>43</v>
      </c>
      <c r="C33" s="490"/>
      <c r="D33" s="2571"/>
      <c r="E33" s="489"/>
      <c r="F33" s="2572"/>
      <c r="G33" s="2653">
        <f>SUM(G34:G36)</f>
        <v>0</v>
      </c>
      <c r="H33" s="492">
        <f t="shared" ref="H33:Z33" si="16">SUM(H34:H36)</f>
        <v>0</v>
      </c>
      <c r="I33" s="492"/>
      <c r="J33" s="492">
        <f t="shared" si="16"/>
        <v>0</v>
      </c>
      <c r="K33" s="492">
        <f t="shared" si="16"/>
        <v>0</v>
      </c>
      <c r="L33" s="492">
        <f t="shared" si="16"/>
        <v>0</v>
      </c>
      <c r="M33" s="492"/>
      <c r="N33" s="492">
        <f t="shared" si="16"/>
        <v>0</v>
      </c>
      <c r="O33" s="492"/>
      <c r="P33" s="492">
        <f t="shared" si="16"/>
        <v>0</v>
      </c>
      <c r="Q33" s="492">
        <f t="shared" si="16"/>
        <v>0</v>
      </c>
      <c r="R33" s="492">
        <f t="shared" si="16"/>
        <v>0</v>
      </c>
      <c r="S33" s="492"/>
      <c r="T33" s="492">
        <f t="shared" si="16"/>
        <v>0</v>
      </c>
      <c r="U33" s="492"/>
      <c r="V33" s="492">
        <f t="shared" si="16"/>
        <v>0</v>
      </c>
      <c r="W33" s="492"/>
      <c r="X33" s="492">
        <f t="shared" si="16"/>
        <v>0</v>
      </c>
      <c r="Y33" s="492"/>
      <c r="Z33" s="492">
        <f t="shared" si="16"/>
        <v>0</v>
      </c>
      <c r="AA33" s="3065" t="s">
        <v>6640</v>
      </c>
    </row>
    <row r="34" spans="1:27" ht="15" customHeight="1">
      <c r="A34" s="1301">
        <v>39.1</v>
      </c>
      <c r="B34" s="1114" t="s">
        <v>598</v>
      </c>
      <c r="C34" s="2776"/>
      <c r="D34" s="2776"/>
      <c r="E34" s="2835"/>
      <c r="F34" s="576"/>
      <c r="G34" s="3043"/>
      <c r="H34" s="1339"/>
      <c r="I34" s="1339"/>
      <c r="J34" s="1339"/>
      <c r="K34" s="1339"/>
      <c r="L34" s="1339"/>
      <c r="M34" s="1339"/>
      <c r="N34" s="1339"/>
      <c r="O34" s="1339"/>
      <c r="P34" s="1339"/>
      <c r="Q34" s="1339"/>
      <c r="R34" s="1339"/>
      <c r="S34" s="1339"/>
      <c r="T34" s="1339"/>
      <c r="U34" s="1339"/>
      <c r="V34" s="1339"/>
      <c r="W34" s="1339"/>
      <c r="X34" s="1339"/>
      <c r="Y34" s="1339"/>
      <c r="Z34" s="1339"/>
      <c r="AA34" s="3066" t="s">
        <v>6550</v>
      </c>
    </row>
    <row r="35" spans="1:27" ht="30">
      <c r="A35" s="1354">
        <v>39.200000000000003</v>
      </c>
      <c r="B35" s="1114" t="s">
        <v>902</v>
      </c>
      <c r="C35" s="2776"/>
      <c r="D35" s="2776"/>
      <c r="E35" s="2835"/>
      <c r="F35" s="576"/>
      <c r="G35" s="3043"/>
      <c r="H35" s="1339"/>
      <c r="I35" s="1339"/>
      <c r="J35" s="1339"/>
      <c r="K35" s="1339"/>
      <c r="L35" s="1339"/>
      <c r="M35" s="1339"/>
      <c r="N35" s="1339"/>
      <c r="O35" s="1339"/>
      <c r="P35" s="1339"/>
      <c r="Q35" s="1339"/>
      <c r="R35" s="1339"/>
      <c r="S35" s="1339"/>
      <c r="T35" s="1339"/>
      <c r="U35" s="1339"/>
      <c r="V35" s="1339"/>
      <c r="W35" s="1339"/>
      <c r="X35" s="1339"/>
      <c r="Y35" s="1339"/>
      <c r="Z35" s="1339"/>
      <c r="AA35" s="3067" t="s">
        <v>6532</v>
      </c>
    </row>
    <row r="36" spans="1:27" ht="30">
      <c r="A36" s="1354">
        <v>39.299999999999997</v>
      </c>
      <c r="B36" s="578" t="s">
        <v>903</v>
      </c>
      <c r="C36" s="2776"/>
      <c r="D36" s="2776"/>
      <c r="E36" s="2835"/>
      <c r="F36" s="576"/>
      <c r="G36" s="3043"/>
      <c r="H36" s="1339"/>
      <c r="I36" s="1339"/>
      <c r="J36" s="1339"/>
      <c r="K36" s="1339"/>
      <c r="L36" s="1339"/>
      <c r="M36" s="1339"/>
      <c r="N36" s="1339"/>
      <c r="O36" s="1339"/>
      <c r="P36" s="1339"/>
      <c r="Q36" s="1339"/>
      <c r="R36" s="1339"/>
      <c r="S36" s="1339"/>
      <c r="T36" s="1339"/>
      <c r="U36" s="1339"/>
      <c r="V36" s="1339"/>
      <c r="W36" s="1339"/>
      <c r="X36" s="1339"/>
      <c r="Y36" s="1339"/>
      <c r="Z36" s="1339"/>
      <c r="AA36" s="3068" t="s">
        <v>904</v>
      </c>
    </row>
    <row r="37" spans="1:27">
      <c r="A37" s="488">
        <v>40</v>
      </c>
      <c r="B37" s="489" t="s">
        <v>44</v>
      </c>
      <c r="C37" s="490"/>
      <c r="D37" s="2571"/>
      <c r="E37" s="489"/>
      <c r="F37" s="2572"/>
      <c r="G37" s="491">
        <f>G38</f>
        <v>0</v>
      </c>
      <c r="H37" s="492">
        <f t="shared" ref="H37:Z37" si="17">H38</f>
        <v>0</v>
      </c>
      <c r="I37" s="492"/>
      <c r="J37" s="492">
        <f t="shared" si="17"/>
        <v>0</v>
      </c>
      <c r="K37" s="492">
        <f t="shared" si="17"/>
        <v>0</v>
      </c>
      <c r="L37" s="492">
        <f t="shared" si="17"/>
        <v>0</v>
      </c>
      <c r="M37" s="492"/>
      <c r="N37" s="492">
        <f t="shared" si="17"/>
        <v>0</v>
      </c>
      <c r="O37" s="492"/>
      <c r="P37" s="492">
        <f t="shared" si="17"/>
        <v>0</v>
      </c>
      <c r="Q37" s="492">
        <f t="shared" si="17"/>
        <v>0</v>
      </c>
      <c r="R37" s="492">
        <f t="shared" si="17"/>
        <v>0</v>
      </c>
      <c r="S37" s="492"/>
      <c r="T37" s="492">
        <f t="shared" si="17"/>
        <v>0</v>
      </c>
      <c r="U37" s="492"/>
      <c r="V37" s="492">
        <f t="shared" si="17"/>
        <v>0</v>
      </c>
      <c r="W37" s="492"/>
      <c r="X37" s="492">
        <f t="shared" si="17"/>
        <v>0</v>
      </c>
      <c r="Y37" s="492"/>
      <c r="Z37" s="492">
        <f t="shared" si="17"/>
        <v>0</v>
      </c>
      <c r="AA37" s="1887"/>
    </row>
    <row r="38" spans="1:27" ht="14.25" customHeight="1">
      <c r="A38" s="1354">
        <v>40.1</v>
      </c>
      <c r="B38" s="1114" t="s">
        <v>905</v>
      </c>
      <c r="C38" s="1339"/>
      <c r="D38" s="1339"/>
      <c r="E38" s="2835"/>
      <c r="F38" s="2753"/>
      <c r="G38" s="3043"/>
      <c r="H38" s="1339"/>
      <c r="I38" s="1339"/>
      <c r="J38" s="1339"/>
      <c r="K38" s="1339"/>
      <c r="L38" s="1339"/>
      <c r="M38" s="1339"/>
      <c r="N38" s="1339"/>
      <c r="O38" s="1339"/>
      <c r="P38" s="1339"/>
      <c r="Q38" s="1339"/>
      <c r="R38" s="1339"/>
      <c r="S38" s="1339"/>
      <c r="T38" s="1339"/>
      <c r="U38" s="1339"/>
      <c r="V38" s="1339"/>
      <c r="W38" s="1339"/>
      <c r="X38" s="1339"/>
      <c r="Y38" s="1339"/>
      <c r="Z38" s="1339"/>
      <c r="AA38" s="1361" t="s">
        <v>6532</v>
      </c>
    </row>
    <row r="39" spans="1:27">
      <c r="A39" s="488">
        <v>41</v>
      </c>
      <c r="B39" s="489" t="s">
        <v>22</v>
      </c>
      <c r="C39" s="490"/>
      <c r="D39" s="2571"/>
      <c r="E39" s="489"/>
      <c r="F39" s="2572"/>
      <c r="G39" s="2653">
        <v>0</v>
      </c>
      <c r="H39" s="1887"/>
      <c r="I39" s="1887"/>
      <c r="J39" s="1887"/>
      <c r="K39" s="1887"/>
      <c r="L39" s="1887"/>
      <c r="M39" s="1887"/>
      <c r="N39" s="1887"/>
      <c r="O39" s="1887"/>
      <c r="P39" s="1887"/>
      <c r="Q39" s="1887"/>
      <c r="R39" s="1887"/>
      <c r="S39" s="1887"/>
      <c r="T39" s="1887"/>
      <c r="U39" s="1887"/>
      <c r="V39" s="1887"/>
      <c r="W39" s="1887"/>
      <c r="X39" s="1887"/>
      <c r="Y39" s="1887"/>
      <c r="Z39" s="1887"/>
      <c r="AA39" s="3069" t="s">
        <v>576</v>
      </c>
    </row>
    <row r="40" spans="1:27" s="66" customFormat="1">
      <c r="A40" s="3070"/>
      <c r="B40" s="3071" t="s">
        <v>869</v>
      </c>
      <c r="C40" s="3072"/>
      <c r="D40" s="3072"/>
      <c r="E40" s="3072"/>
      <c r="F40" s="3073"/>
      <c r="G40" s="2779">
        <f>+G7+G17+G21+G25+G33+G37+G39</f>
        <v>301.45119999999997</v>
      </c>
      <c r="H40" s="3074">
        <f t="shared" ref="H40:Z40" si="18">+H7+H17+H21+H25+H33+H37+H39</f>
        <v>0</v>
      </c>
      <c r="I40" s="3074">
        <f t="shared" si="18"/>
        <v>0</v>
      </c>
      <c r="J40" s="3074">
        <f t="shared" si="18"/>
        <v>0</v>
      </c>
      <c r="K40" s="3074">
        <f t="shared" si="18"/>
        <v>0</v>
      </c>
      <c r="L40" s="3074">
        <f t="shared" si="18"/>
        <v>0</v>
      </c>
      <c r="M40" s="3074">
        <f t="shared" si="18"/>
        <v>0</v>
      </c>
      <c r="N40" s="3074">
        <f t="shared" si="18"/>
        <v>0</v>
      </c>
      <c r="O40" s="3074">
        <f t="shared" si="18"/>
        <v>0</v>
      </c>
      <c r="P40" s="3074">
        <f t="shared" si="18"/>
        <v>0</v>
      </c>
      <c r="Q40" s="3074">
        <f t="shared" si="18"/>
        <v>0</v>
      </c>
      <c r="R40" s="3074">
        <f t="shared" si="18"/>
        <v>0</v>
      </c>
      <c r="S40" s="3074">
        <f t="shared" si="18"/>
        <v>0</v>
      </c>
      <c r="T40" s="3074">
        <f t="shared" si="18"/>
        <v>0</v>
      </c>
      <c r="U40" s="3074">
        <f t="shared" si="18"/>
        <v>0</v>
      </c>
      <c r="V40" s="3074">
        <f t="shared" si="18"/>
        <v>301.45119999999997</v>
      </c>
      <c r="W40" s="3074">
        <f t="shared" si="18"/>
        <v>0</v>
      </c>
      <c r="X40" s="3074">
        <f t="shared" si="18"/>
        <v>0</v>
      </c>
      <c r="Y40" s="3074">
        <f t="shared" si="18"/>
        <v>0</v>
      </c>
      <c r="Z40" s="3074">
        <f t="shared" si="18"/>
        <v>301.45119999999997</v>
      </c>
      <c r="AA40" s="3072"/>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H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ht="30">
      <c r="A1" s="277" t="s">
        <v>7308</v>
      </c>
    </row>
    <row r="2" spans="1:27" ht="18.75" customHeight="1">
      <c r="A2" s="4079" t="s">
        <v>6641</v>
      </c>
      <c r="B2" s="4079"/>
      <c r="C2" s="4079"/>
      <c r="D2" s="4079"/>
      <c r="E2" s="4079"/>
      <c r="F2" s="4079"/>
      <c r="G2" s="4079"/>
      <c r="H2" s="4079"/>
      <c r="I2" s="4079"/>
      <c r="J2" s="4079"/>
      <c r="K2" s="4079"/>
      <c r="L2" s="4079"/>
      <c r="M2" s="4079"/>
      <c r="N2" s="4079"/>
      <c r="O2" s="4079"/>
      <c r="P2" s="4079"/>
      <c r="Q2" s="4079"/>
      <c r="R2" s="4079"/>
      <c r="S2" s="4079"/>
      <c r="T2" s="4079"/>
      <c r="U2" s="4079"/>
      <c r="V2" s="4079"/>
      <c r="W2" s="4079"/>
      <c r="X2" s="4079"/>
      <c r="Y2" s="4079"/>
      <c r="Z2" s="4079"/>
      <c r="AA2" s="4079"/>
    </row>
    <row r="3" spans="1:27" ht="18.75" customHeight="1">
      <c r="A3" s="4056" t="s">
        <v>1100</v>
      </c>
      <c r="B3" s="406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63" t="s">
        <v>281</v>
      </c>
      <c r="AA3" s="4076" t="s">
        <v>364</v>
      </c>
    </row>
    <row r="4" spans="1:27" ht="18" customHeight="1">
      <c r="A4" s="4056"/>
      <c r="B4" s="4067"/>
      <c r="C4" s="4080" t="s">
        <v>367</v>
      </c>
      <c r="D4" s="4058" t="s">
        <v>368</v>
      </c>
      <c r="E4" s="4058" t="s">
        <v>369</v>
      </c>
      <c r="F4" s="4056" t="s">
        <v>370</v>
      </c>
      <c r="G4" s="4056"/>
      <c r="H4" s="4053"/>
      <c r="I4" s="4053"/>
      <c r="J4" s="2499" t="s">
        <v>343</v>
      </c>
      <c r="K4" s="2499" t="s">
        <v>245</v>
      </c>
      <c r="L4" s="4059" t="s">
        <v>253</v>
      </c>
      <c r="M4" s="4061" t="s">
        <v>249</v>
      </c>
      <c r="N4" s="4053"/>
      <c r="O4" s="4053"/>
      <c r="P4" s="2499" t="s">
        <v>359</v>
      </c>
      <c r="Q4" s="2499" t="s">
        <v>246</v>
      </c>
      <c r="R4" s="4059" t="s">
        <v>253</v>
      </c>
      <c r="S4" s="4061" t="s">
        <v>249</v>
      </c>
      <c r="T4" s="4053"/>
      <c r="U4" s="4053"/>
      <c r="V4" s="4053"/>
      <c r="W4" s="4053"/>
      <c r="X4" s="4053"/>
      <c r="Y4" s="4053"/>
      <c r="Z4" s="4064"/>
      <c r="AA4" s="4077"/>
    </row>
    <row r="5" spans="1:27" ht="34.5" customHeight="1">
      <c r="A5" s="4056"/>
      <c r="B5" s="4068"/>
      <c r="C5" s="4081"/>
      <c r="D5" s="4058"/>
      <c r="E5" s="4058"/>
      <c r="F5" s="2563" t="s">
        <v>371</v>
      </c>
      <c r="G5" s="2563" t="s">
        <v>372</v>
      </c>
      <c r="H5" s="936" t="s">
        <v>248</v>
      </c>
      <c r="I5" s="1297" t="s">
        <v>249</v>
      </c>
      <c r="J5" s="936" t="s">
        <v>248</v>
      </c>
      <c r="K5" s="936" t="s">
        <v>248</v>
      </c>
      <c r="L5" s="4060"/>
      <c r="M5" s="4062"/>
      <c r="N5" s="936" t="s">
        <v>248</v>
      </c>
      <c r="O5" s="1297" t="s">
        <v>249</v>
      </c>
      <c r="P5" s="936" t="s">
        <v>351</v>
      </c>
      <c r="Q5" s="936" t="s">
        <v>248</v>
      </c>
      <c r="R5" s="4060"/>
      <c r="S5" s="4062"/>
      <c r="T5" s="936" t="s">
        <v>248</v>
      </c>
      <c r="U5" s="1297" t="s">
        <v>249</v>
      </c>
      <c r="V5" s="936" t="s">
        <v>248</v>
      </c>
      <c r="W5" s="1297" t="s">
        <v>249</v>
      </c>
      <c r="X5" s="936" t="s">
        <v>248</v>
      </c>
      <c r="Y5" s="1297" t="s">
        <v>249</v>
      </c>
      <c r="Z5" s="4065"/>
      <c r="AA5" s="4078"/>
    </row>
    <row r="6" spans="1:27" ht="45">
      <c r="A6" s="3017"/>
      <c r="B6" s="3075" t="s">
        <v>909</v>
      </c>
      <c r="C6" s="2901"/>
      <c r="D6" s="484"/>
      <c r="E6" s="484"/>
      <c r="F6" s="484"/>
      <c r="G6" s="485">
        <f>+G7+G18+G25+G36+G41+G46+G49+G52+G53+G72</f>
        <v>101.886</v>
      </c>
      <c r="H6" s="486">
        <f>+H7+H18+H25+H36+H41+H46+H49+H52+H53+H72</f>
        <v>27.870999999999999</v>
      </c>
      <c r="I6" s="486"/>
      <c r="J6" s="486"/>
      <c r="K6" s="486"/>
      <c r="L6" s="486">
        <f>+L7+L18+L25+L36+L41+L46+L49+L52+L53+L72</f>
        <v>0</v>
      </c>
      <c r="M6" s="486"/>
      <c r="N6" s="486">
        <f>+N7+N18+N25+N36+N41+N46+N49+N52+N53+N72</f>
        <v>0</v>
      </c>
      <c r="O6" s="486"/>
      <c r="P6" s="486"/>
      <c r="Q6" s="486"/>
      <c r="R6" s="486">
        <f>+R7+R18+R25+R36+R41+R46+R49+R52+R53+R72</f>
        <v>0</v>
      </c>
      <c r="S6" s="486"/>
      <c r="T6" s="486">
        <f>+T7+T18+T25+T36+T41+T46+T49+T52+T53+T72</f>
        <v>0</v>
      </c>
      <c r="U6" s="486"/>
      <c r="V6" s="486">
        <f>+V7+V18+V25+V36+V41+V46+V49+V52+V53+V72</f>
        <v>74.015000000000015</v>
      </c>
      <c r="W6" s="486"/>
      <c r="X6" s="486">
        <f>+X7+X18+X25+X36+X41+X46+X49+X52+X53+X72</f>
        <v>0</v>
      </c>
      <c r="Y6" s="486"/>
      <c r="Z6" s="486">
        <f>+Z7+Z18+Z25+Z36+Z41+Z46+Z49+Z52+Z53+Z72</f>
        <v>101.886</v>
      </c>
      <c r="AA6" s="483" t="s">
        <v>6642</v>
      </c>
    </row>
    <row r="7" spans="1:27" ht="90.75" customHeight="1">
      <c r="A7" s="488">
        <v>42</v>
      </c>
      <c r="B7" s="489" t="s">
        <v>47</v>
      </c>
      <c r="C7" s="489"/>
      <c r="D7" s="488"/>
      <c r="E7" s="489"/>
      <c r="F7" s="488"/>
      <c r="G7" s="555">
        <f>G8+G9+G13+G14+G15+G16+G17</f>
        <v>56.345000000000006</v>
      </c>
      <c r="H7" s="555">
        <f>H8+H9+H13+H14+H15+H16+H17</f>
        <v>0</v>
      </c>
      <c r="I7" s="3076"/>
      <c r="J7" s="3076"/>
      <c r="K7" s="3076"/>
      <c r="L7" s="555">
        <f>L8+L9+L13+L14+L15+L16+L17</f>
        <v>0</v>
      </c>
      <c r="M7" s="3076"/>
      <c r="N7" s="555">
        <f>N8+N9+N13+N14+N15+N16+N17</f>
        <v>0</v>
      </c>
      <c r="O7" s="3076"/>
      <c r="P7" s="3076"/>
      <c r="Q7" s="3076"/>
      <c r="R7" s="555">
        <f>R8+R9+R13+R14+R15+R16+R17</f>
        <v>0</v>
      </c>
      <c r="S7" s="3076"/>
      <c r="T7" s="555">
        <f>T8+T9+T13+T14+T15+T16+T17</f>
        <v>0</v>
      </c>
      <c r="U7" s="3076"/>
      <c r="V7" s="555">
        <f>V8+V9+V13+V14+V15+V16+V17</f>
        <v>56.345000000000006</v>
      </c>
      <c r="W7" s="3076"/>
      <c r="X7" s="555">
        <f>X8+X9+X13+X14+X15+X16+X17</f>
        <v>0</v>
      </c>
      <c r="Y7" s="3076"/>
      <c r="Z7" s="555">
        <f>Z8+Z9+Z13+Z14+Z15+Z16+Z17</f>
        <v>56.345000000000006</v>
      </c>
      <c r="AA7" s="3077" t="s">
        <v>6643</v>
      </c>
    </row>
    <row r="8" spans="1:27" ht="120">
      <c r="A8" s="1354">
        <v>42.1</v>
      </c>
      <c r="B8" s="1368" t="s">
        <v>910</v>
      </c>
      <c r="C8" s="1339"/>
      <c r="D8" s="2753"/>
      <c r="E8" s="2362">
        <f t="shared" ref="E8:E15" si="0">D8/100000</f>
        <v>0</v>
      </c>
      <c r="F8" s="3078"/>
      <c r="G8" s="2362">
        <f>F8*E8</f>
        <v>0</v>
      </c>
      <c r="H8" s="2597"/>
      <c r="I8" s="2597"/>
      <c r="J8" s="2597"/>
      <c r="K8" s="2597"/>
      <c r="L8" s="2597"/>
      <c r="M8" s="2597"/>
      <c r="N8" s="2597"/>
      <c r="O8" s="2597"/>
      <c r="P8" s="2597"/>
      <c r="Q8" s="2597"/>
      <c r="R8" s="2597"/>
      <c r="S8" s="2597"/>
      <c r="T8" s="2597"/>
      <c r="U8" s="2597"/>
      <c r="V8" s="2597"/>
      <c r="W8" s="2597"/>
      <c r="X8" s="2597"/>
      <c r="Y8" s="2597"/>
      <c r="Z8" s="2597"/>
      <c r="AA8" s="2597" t="s">
        <v>911</v>
      </c>
    </row>
    <row r="9" spans="1:27" ht="28.5" customHeight="1">
      <c r="A9" s="503">
        <v>42.2</v>
      </c>
      <c r="B9" s="3025" t="s">
        <v>912</v>
      </c>
      <c r="C9" s="3079"/>
      <c r="D9" s="3080"/>
      <c r="E9" s="2362"/>
      <c r="F9" s="406"/>
      <c r="G9" s="1086">
        <f>SUM(G10:G12)</f>
        <v>46.720000000000006</v>
      </c>
      <c r="H9" s="1086">
        <f>SUM(H10:H12)</f>
        <v>0</v>
      </c>
      <c r="I9" s="3079"/>
      <c r="J9" s="3079"/>
      <c r="K9" s="3079"/>
      <c r="L9" s="1086">
        <f>SUM(L10:L12)</f>
        <v>0</v>
      </c>
      <c r="M9" s="3079"/>
      <c r="N9" s="1086">
        <f>SUM(N10:N12)</f>
        <v>0</v>
      </c>
      <c r="O9" s="3079"/>
      <c r="P9" s="3079"/>
      <c r="Q9" s="3079"/>
      <c r="R9" s="1086">
        <f>SUM(R10:R12)</f>
        <v>0</v>
      </c>
      <c r="S9" s="3079"/>
      <c r="T9" s="1086">
        <f>SUM(T10:T12)</f>
        <v>0</v>
      </c>
      <c r="U9" s="3079"/>
      <c r="V9" s="1086">
        <f>SUM(V10:V12)</f>
        <v>46.720000000000006</v>
      </c>
      <c r="W9" s="3079"/>
      <c r="X9" s="1086">
        <f>SUM(X10:X12)</f>
        <v>0</v>
      </c>
      <c r="Y9" s="3079"/>
      <c r="Z9" s="1086">
        <f>SUM(Z10:Z12)</f>
        <v>46.720000000000006</v>
      </c>
      <c r="AA9" s="4075" t="s">
        <v>6644</v>
      </c>
    </row>
    <row r="10" spans="1:27" ht="39.75" customHeight="1">
      <c r="A10" s="503" t="s">
        <v>913</v>
      </c>
      <c r="B10" s="1626" t="s">
        <v>914</v>
      </c>
      <c r="C10" s="3026" t="s">
        <v>393</v>
      </c>
      <c r="D10" s="3081">
        <v>2000</v>
      </c>
      <c r="E10" s="1492">
        <f t="shared" si="0"/>
        <v>0.02</v>
      </c>
      <c r="F10" s="419">
        <f>VLOOKUP($A$1,'[3]RCH-6_Family Planning'!$B$6:$Q$63,2,0)</f>
        <v>2353</v>
      </c>
      <c r="G10" s="1492">
        <f>F10*E10*0.8</f>
        <v>37.648000000000003</v>
      </c>
      <c r="H10" s="3082"/>
      <c r="I10" s="3079"/>
      <c r="J10" s="3079"/>
      <c r="K10" s="3079"/>
      <c r="L10" s="3079"/>
      <c r="M10" s="3079"/>
      <c r="N10" s="3079"/>
      <c r="O10" s="3079"/>
      <c r="P10" s="3079"/>
      <c r="Q10" s="3079"/>
      <c r="R10" s="3079"/>
      <c r="S10" s="3079"/>
      <c r="T10" s="3079"/>
      <c r="U10" s="3079"/>
      <c r="V10" s="3083">
        <f>G10</f>
        <v>37.648000000000003</v>
      </c>
      <c r="W10" s="3079"/>
      <c r="X10" s="3079"/>
      <c r="Y10" s="3079"/>
      <c r="Z10" s="3082">
        <f>X10+V10+T10+R10+N10+L10+H10</f>
        <v>37.648000000000003</v>
      </c>
      <c r="AA10" s="4075"/>
    </row>
    <row r="11" spans="1:27" ht="39.75" customHeight="1">
      <c r="A11" s="503" t="s">
        <v>915</v>
      </c>
      <c r="B11" s="1626" t="s">
        <v>916</v>
      </c>
      <c r="C11" s="3026" t="s">
        <v>393</v>
      </c>
      <c r="D11" s="3081">
        <v>3000</v>
      </c>
      <c r="E11" s="1492">
        <f t="shared" si="0"/>
        <v>0.03</v>
      </c>
      <c r="F11" s="419">
        <f>VLOOKUP($A$1,'[3]RCH-6_Family Planning'!$B$6:$Q$63,3,0)</f>
        <v>215</v>
      </c>
      <c r="G11" s="1492">
        <f>F11*E11*0.8</f>
        <v>5.16</v>
      </c>
      <c r="H11" s="3082"/>
      <c r="I11" s="3079"/>
      <c r="J11" s="3079"/>
      <c r="K11" s="3079"/>
      <c r="L11" s="3079"/>
      <c r="M11" s="3079"/>
      <c r="N11" s="3079"/>
      <c r="O11" s="3079"/>
      <c r="P11" s="3079"/>
      <c r="Q11" s="3079"/>
      <c r="R11" s="3079"/>
      <c r="S11" s="3079"/>
      <c r="T11" s="3079"/>
      <c r="U11" s="3079"/>
      <c r="V11" s="3083">
        <f t="shared" ref="V11:V12" si="1">G11</f>
        <v>5.16</v>
      </c>
      <c r="W11" s="3079"/>
      <c r="X11" s="3079"/>
      <c r="Y11" s="3079"/>
      <c r="Z11" s="3082">
        <f t="shared" ref="Z11:Z12" si="2">X11+V11+T11+R11+N11+L11+H11</f>
        <v>5.16</v>
      </c>
      <c r="AA11" s="4075"/>
    </row>
    <row r="12" spans="1:27" ht="39.75" customHeight="1">
      <c r="A12" s="503" t="s">
        <v>917</v>
      </c>
      <c r="B12" s="1626" t="s">
        <v>918</v>
      </c>
      <c r="C12" s="3026" t="s">
        <v>393</v>
      </c>
      <c r="D12" s="3081">
        <v>3000</v>
      </c>
      <c r="E12" s="1492">
        <f t="shared" si="0"/>
        <v>0.03</v>
      </c>
      <c r="F12" s="419">
        <f>VLOOKUP($A$1,'[3]RCH-6_Family Planning'!$B$6:$Q$63,4,0)</f>
        <v>163</v>
      </c>
      <c r="G12" s="1492">
        <f>F12*E12*0.8</f>
        <v>3.9119999999999999</v>
      </c>
      <c r="H12" s="3082"/>
      <c r="I12" s="3079"/>
      <c r="J12" s="3079"/>
      <c r="K12" s="3079"/>
      <c r="L12" s="3079"/>
      <c r="M12" s="3079"/>
      <c r="N12" s="3079"/>
      <c r="O12" s="3079"/>
      <c r="P12" s="3079"/>
      <c r="Q12" s="3079"/>
      <c r="R12" s="3079"/>
      <c r="S12" s="3079"/>
      <c r="T12" s="3079"/>
      <c r="U12" s="3079"/>
      <c r="V12" s="3083">
        <f t="shared" si="1"/>
        <v>3.9119999999999999</v>
      </c>
      <c r="W12" s="3079"/>
      <c r="X12" s="3079"/>
      <c r="Y12" s="3079"/>
      <c r="Z12" s="3082">
        <f t="shared" si="2"/>
        <v>3.9119999999999999</v>
      </c>
      <c r="AA12" s="4075"/>
    </row>
    <row r="13" spans="1:27">
      <c r="A13" s="503">
        <v>42.3</v>
      </c>
      <c r="B13" s="1626" t="s">
        <v>919</v>
      </c>
      <c r="C13" s="2100" t="s">
        <v>557</v>
      </c>
      <c r="D13" s="419">
        <v>5000</v>
      </c>
      <c r="E13" s="3084">
        <f t="shared" si="0"/>
        <v>0.05</v>
      </c>
      <c r="F13" s="419"/>
      <c r="G13" s="2616">
        <f>F13*E13</f>
        <v>0</v>
      </c>
      <c r="H13" s="570"/>
      <c r="I13" s="570"/>
      <c r="J13" s="570"/>
      <c r="K13" s="570"/>
      <c r="L13" s="570"/>
      <c r="M13" s="570"/>
      <c r="N13" s="570"/>
      <c r="O13" s="570"/>
      <c r="P13" s="570"/>
      <c r="Q13" s="570"/>
      <c r="R13" s="570"/>
      <c r="S13" s="570"/>
      <c r="T13" s="570"/>
      <c r="U13" s="570"/>
      <c r="V13" s="570"/>
      <c r="W13" s="570"/>
      <c r="X13" s="570"/>
      <c r="Y13" s="570"/>
      <c r="Z13" s="570"/>
      <c r="AA13" s="570" t="s">
        <v>920</v>
      </c>
    </row>
    <row r="14" spans="1:27" ht="33" customHeight="1">
      <c r="A14" s="503">
        <v>42.4</v>
      </c>
      <c r="B14" s="1626" t="s">
        <v>921</v>
      </c>
      <c r="C14" s="2100" t="s">
        <v>922</v>
      </c>
      <c r="D14" s="419">
        <v>1500000</v>
      </c>
      <c r="E14" s="3084">
        <f t="shared" si="0"/>
        <v>15</v>
      </c>
      <c r="F14" s="419"/>
      <c r="G14" s="2616">
        <f>F14*E14</f>
        <v>0</v>
      </c>
      <c r="H14" s="565"/>
      <c r="I14" s="565"/>
      <c r="J14" s="565"/>
      <c r="K14" s="565"/>
      <c r="L14" s="565"/>
      <c r="M14" s="565"/>
      <c r="N14" s="565"/>
      <c r="O14" s="565"/>
      <c r="P14" s="565"/>
      <c r="Q14" s="565"/>
      <c r="R14" s="565"/>
      <c r="S14" s="565"/>
      <c r="T14" s="565"/>
      <c r="U14" s="565"/>
      <c r="V14" s="565"/>
      <c r="W14" s="565"/>
      <c r="X14" s="565"/>
      <c r="Y14" s="565"/>
      <c r="Z14" s="565"/>
      <c r="AA14" s="565" t="s">
        <v>923</v>
      </c>
    </row>
    <row r="15" spans="1:27" ht="75">
      <c r="A15" s="503">
        <v>42.5</v>
      </c>
      <c r="B15" s="3085" t="s">
        <v>924</v>
      </c>
      <c r="C15" s="527" t="s">
        <v>403</v>
      </c>
      <c r="D15" s="3086">
        <v>250</v>
      </c>
      <c r="E15" s="3087">
        <f t="shared" si="0"/>
        <v>2.5000000000000001E-3</v>
      </c>
      <c r="F15" s="419">
        <f>VLOOKUP($A$1,'[3]RCH-6_Family Planning'!$B$6:$Q$63,5,0)</f>
        <v>3850</v>
      </c>
      <c r="G15" s="3088">
        <f t="shared" ref="G15" si="3">E15*F15</f>
        <v>9.625</v>
      </c>
      <c r="H15" s="3089"/>
      <c r="I15" s="553"/>
      <c r="J15" s="553"/>
      <c r="K15" s="553"/>
      <c r="L15" s="553"/>
      <c r="M15" s="553"/>
      <c r="N15" s="553"/>
      <c r="O15" s="553"/>
      <c r="P15" s="553"/>
      <c r="Q15" s="553"/>
      <c r="R15" s="553"/>
      <c r="S15" s="553"/>
      <c r="T15" s="553"/>
      <c r="U15" s="553"/>
      <c r="V15" s="3083">
        <f t="shared" ref="V15" si="4">G15</f>
        <v>9.625</v>
      </c>
      <c r="W15" s="553"/>
      <c r="X15" s="553"/>
      <c r="Y15" s="553"/>
      <c r="Z15" s="3082">
        <f>X15+V15+T15+R15+N15+L15+H15</f>
        <v>9.625</v>
      </c>
      <c r="AA15" s="553" t="s">
        <v>4445</v>
      </c>
    </row>
    <row r="16" spans="1:27" s="66" customFormat="1" ht="30">
      <c r="A16" s="1301">
        <v>42.6</v>
      </c>
      <c r="B16" s="1114" t="s">
        <v>925</v>
      </c>
      <c r="C16" s="1084"/>
      <c r="D16" s="3037"/>
      <c r="E16" s="3090"/>
      <c r="F16" s="3037"/>
      <c r="G16" s="3039"/>
      <c r="H16" s="686"/>
      <c r="I16" s="686"/>
      <c r="J16" s="686"/>
      <c r="K16" s="686"/>
      <c r="L16" s="686"/>
      <c r="M16" s="686"/>
      <c r="N16" s="686"/>
      <c r="O16" s="686"/>
      <c r="P16" s="686"/>
      <c r="Q16" s="686"/>
      <c r="R16" s="686"/>
      <c r="S16" s="686"/>
      <c r="T16" s="686"/>
      <c r="U16" s="686"/>
      <c r="V16" s="686"/>
      <c r="W16" s="686"/>
      <c r="X16" s="686"/>
      <c r="Y16" s="686"/>
      <c r="Z16" s="686"/>
      <c r="AA16" s="2887" t="s">
        <v>6555</v>
      </c>
    </row>
    <row r="17" spans="1:27" s="66" customFormat="1" ht="30">
      <c r="A17" s="1301">
        <v>42.7</v>
      </c>
      <c r="B17" s="1114" t="s">
        <v>6645</v>
      </c>
      <c r="C17" s="3091"/>
      <c r="D17" s="2767"/>
      <c r="E17" s="3092"/>
      <c r="F17" s="3093"/>
      <c r="G17" s="2709"/>
      <c r="H17" s="2596"/>
      <c r="I17" s="2596"/>
      <c r="J17" s="2596"/>
      <c r="K17" s="2596"/>
      <c r="L17" s="2596"/>
      <c r="M17" s="2596"/>
      <c r="N17" s="2596"/>
      <c r="O17" s="2596"/>
      <c r="P17" s="2596"/>
      <c r="Q17" s="2596"/>
      <c r="R17" s="2596"/>
      <c r="S17" s="2596"/>
      <c r="T17" s="2596"/>
      <c r="U17" s="2596"/>
      <c r="V17" s="2596"/>
      <c r="W17" s="2596"/>
      <c r="X17" s="2596"/>
      <c r="Y17" s="2596"/>
      <c r="Z17" s="2596"/>
      <c r="AA17" s="2596" t="s">
        <v>6532</v>
      </c>
    </row>
    <row r="18" spans="1:27" ht="24.75" customHeight="1">
      <c r="A18" s="488">
        <v>43</v>
      </c>
      <c r="B18" s="489" t="s">
        <v>48</v>
      </c>
      <c r="C18" s="489"/>
      <c r="D18" s="488"/>
      <c r="E18" s="489"/>
      <c r="F18" s="488"/>
      <c r="G18" s="555">
        <f>SUM(G19:G24)</f>
        <v>2.5920000000000001</v>
      </c>
      <c r="H18" s="3076">
        <f t="shared" ref="H18:Z18" si="5">SUM(H19:H24)</f>
        <v>2.5920000000000001</v>
      </c>
      <c r="I18" s="3076"/>
      <c r="J18" s="3076"/>
      <c r="K18" s="3076"/>
      <c r="L18" s="3076">
        <f t="shared" si="5"/>
        <v>0</v>
      </c>
      <c r="M18" s="3076"/>
      <c r="N18" s="3076">
        <f t="shared" si="5"/>
        <v>0</v>
      </c>
      <c r="O18" s="3076"/>
      <c r="P18" s="3076"/>
      <c r="Q18" s="3076"/>
      <c r="R18" s="3076">
        <f t="shared" si="5"/>
        <v>0</v>
      </c>
      <c r="S18" s="3076"/>
      <c r="T18" s="3076">
        <f t="shared" si="5"/>
        <v>0</v>
      </c>
      <c r="U18" s="3076"/>
      <c r="V18" s="3076">
        <f t="shared" si="5"/>
        <v>0</v>
      </c>
      <c r="W18" s="3076"/>
      <c r="X18" s="3076">
        <f t="shared" si="5"/>
        <v>0</v>
      </c>
      <c r="Y18" s="3076"/>
      <c r="Z18" s="3076">
        <f t="shared" si="5"/>
        <v>2.5920000000000001</v>
      </c>
      <c r="AA18" s="3077" t="s">
        <v>927</v>
      </c>
    </row>
    <row r="19" spans="1:27" ht="120">
      <c r="A19" s="2824">
        <v>43.1</v>
      </c>
      <c r="B19" s="1368" t="s">
        <v>928</v>
      </c>
      <c r="C19" s="1339"/>
      <c r="D19" s="2753"/>
      <c r="E19" s="1492"/>
      <c r="F19" s="2753"/>
      <c r="G19" s="1492">
        <f>F19*E19</f>
        <v>0</v>
      </c>
      <c r="H19" s="2597"/>
      <c r="I19" s="2597"/>
      <c r="J19" s="2597"/>
      <c r="K19" s="2597"/>
      <c r="L19" s="2597"/>
      <c r="M19" s="2597"/>
      <c r="N19" s="2597"/>
      <c r="O19" s="2597"/>
      <c r="P19" s="2597"/>
      <c r="Q19" s="2597"/>
      <c r="R19" s="2597"/>
      <c r="S19" s="2597"/>
      <c r="T19" s="2597"/>
      <c r="U19" s="2597"/>
      <c r="V19" s="2597"/>
      <c r="W19" s="2597"/>
      <c r="X19" s="2597"/>
      <c r="Y19" s="2597"/>
      <c r="Z19" s="2597"/>
      <c r="AA19" s="2597" t="s">
        <v>929</v>
      </c>
    </row>
    <row r="20" spans="1:27" ht="30">
      <c r="A20" s="2824">
        <v>43.2</v>
      </c>
      <c r="B20" s="832" t="s">
        <v>930</v>
      </c>
      <c r="C20" s="2578" t="s">
        <v>393</v>
      </c>
      <c r="D20" s="831">
        <v>2700</v>
      </c>
      <c r="E20" s="1971">
        <f t="shared" ref="E20:E23" si="6">D20/100000</f>
        <v>2.7E-2</v>
      </c>
      <c r="F20" s="831">
        <f>VLOOKUP($A$1,'[3]RCH-6_Family Planning'!$B$6:$Q$63,6,0)</f>
        <v>96</v>
      </c>
      <c r="G20" s="1492">
        <f>F20*E20</f>
        <v>2.5920000000000001</v>
      </c>
      <c r="H20" s="2882">
        <f>G20</f>
        <v>2.5920000000000001</v>
      </c>
      <c r="I20" s="573"/>
      <c r="J20" s="573"/>
      <c r="K20" s="573"/>
      <c r="L20" s="573"/>
      <c r="M20" s="573"/>
      <c r="N20" s="573"/>
      <c r="O20" s="573"/>
      <c r="P20" s="573"/>
      <c r="Q20" s="573"/>
      <c r="R20" s="573"/>
      <c r="S20" s="573"/>
      <c r="T20" s="573"/>
      <c r="U20" s="573"/>
      <c r="V20" s="573"/>
      <c r="W20" s="573"/>
      <c r="X20" s="573"/>
      <c r="Y20" s="573"/>
      <c r="Z20" s="3094">
        <f>X20+V20+T20+R20+N20+L20+H20</f>
        <v>2.5920000000000001</v>
      </c>
      <c r="AA20" s="573" t="s">
        <v>6646</v>
      </c>
    </row>
    <row r="21" spans="1:27" ht="18" customHeight="1">
      <c r="A21" s="2824">
        <v>43.3</v>
      </c>
      <c r="B21" s="832" t="s">
        <v>931</v>
      </c>
      <c r="C21" s="3048"/>
      <c r="D21" s="831"/>
      <c r="E21" s="3095"/>
      <c r="F21" s="831"/>
      <c r="G21" s="2623"/>
      <c r="H21" s="2626"/>
      <c r="I21" s="2626"/>
      <c r="J21" s="2626"/>
      <c r="K21" s="2626"/>
      <c r="L21" s="2626"/>
      <c r="M21" s="2626"/>
      <c r="N21" s="2626"/>
      <c r="O21" s="2626"/>
      <c r="P21" s="2626"/>
      <c r="Q21" s="2626"/>
      <c r="R21" s="2626"/>
      <c r="S21" s="2626"/>
      <c r="T21" s="2626"/>
      <c r="U21" s="2626"/>
      <c r="V21" s="2626"/>
      <c r="W21" s="2626"/>
      <c r="X21" s="2626"/>
      <c r="Y21" s="2626"/>
      <c r="Z21" s="2626"/>
      <c r="AA21" s="2626" t="s">
        <v>920</v>
      </c>
    </row>
    <row r="22" spans="1:27">
      <c r="A22" s="1354">
        <v>43.4</v>
      </c>
      <c r="B22" s="1114" t="s">
        <v>932</v>
      </c>
      <c r="C22" s="2776"/>
      <c r="D22" s="3096"/>
      <c r="E22" s="3095"/>
      <c r="F22" s="831"/>
      <c r="G22" s="3043"/>
      <c r="H22" s="2871"/>
      <c r="I22" s="2871"/>
      <c r="J22" s="2871"/>
      <c r="K22" s="2871"/>
      <c r="L22" s="2871"/>
      <c r="M22" s="2871"/>
      <c r="N22" s="2871"/>
      <c r="O22" s="2871"/>
      <c r="P22" s="2871"/>
      <c r="Q22" s="2871"/>
      <c r="R22" s="2871"/>
      <c r="S22" s="2871"/>
      <c r="T22" s="2871"/>
      <c r="U22" s="2871"/>
      <c r="V22" s="2871"/>
      <c r="W22" s="2871"/>
      <c r="X22" s="2871"/>
      <c r="Y22" s="2871"/>
      <c r="Z22" s="2871"/>
      <c r="AA22" s="2887" t="s">
        <v>6555</v>
      </c>
    </row>
    <row r="23" spans="1:27" ht="135">
      <c r="A23" s="1354">
        <v>43.5</v>
      </c>
      <c r="B23" s="572" t="s">
        <v>933</v>
      </c>
      <c r="C23" s="3026" t="s">
        <v>934</v>
      </c>
      <c r="D23" s="419">
        <v>0</v>
      </c>
      <c r="E23" s="1492">
        <f t="shared" si="6"/>
        <v>0</v>
      </c>
      <c r="F23" s="419"/>
      <c r="G23" s="1492">
        <f>F23*E23</f>
        <v>0</v>
      </c>
      <c r="H23" s="2816">
        <f>G23</f>
        <v>0</v>
      </c>
      <c r="I23" s="1524"/>
      <c r="J23" s="1524"/>
      <c r="K23" s="1524"/>
      <c r="L23" s="1524"/>
      <c r="M23" s="1524"/>
      <c r="N23" s="1524"/>
      <c r="O23" s="1524"/>
      <c r="P23" s="1524"/>
      <c r="Q23" s="1524"/>
      <c r="R23" s="1524"/>
      <c r="S23" s="1524"/>
      <c r="T23" s="1524"/>
      <c r="U23" s="1524"/>
      <c r="V23" s="2816"/>
      <c r="W23" s="1524"/>
      <c r="X23" s="1524"/>
      <c r="Y23" s="1524"/>
      <c r="Z23" s="3082">
        <f>X23+V23+T23+R23+N23+L23+H23</f>
        <v>0</v>
      </c>
      <c r="AA23" s="1524" t="s">
        <v>4447</v>
      </c>
    </row>
    <row r="24" spans="1:27">
      <c r="A24" s="1354">
        <v>43.6</v>
      </c>
      <c r="B24" s="1114" t="s">
        <v>935</v>
      </c>
      <c r="C24" s="2771"/>
      <c r="D24" s="2773"/>
      <c r="E24" s="420"/>
      <c r="F24" s="2773"/>
      <c r="G24" s="3027"/>
      <c r="H24" s="3097"/>
      <c r="I24" s="3097"/>
      <c r="J24" s="3097"/>
      <c r="K24" s="3097"/>
      <c r="L24" s="3097"/>
      <c r="M24" s="3097"/>
      <c r="N24" s="3097"/>
      <c r="O24" s="3097"/>
      <c r="P24" s="3097"/>
      <c r="Q24" s="3097"/>
      <c r="R24" s="3097"/>
      <c r="S24" s="3097"/>
      <c r="T24" s="3097"/>
      <c r="U24" s="3097"/>
      <c r="V24" s="3097"/>
      <c r="W24" s="3097"/>
      <c r="X24" s="3097"/>
      <c r="Y24" s="3097"/>
      <c r="Z24" s="3097"/>
      <c r="AA24" s="3097" t="s">
        <v>936</v>
      </c>
    </row>
    <row r="25" spans="1:27" ht="26.25" customHeight="1">
      <c r="A25" s="488">
        <v>44</v>
      </c>
      <c r="B25" s="489" t="s">
        <v>49</v>
      </c>
      <c r="C25" s="489"/>
      <c r="D25" s="488"/>
      <c r="E25" s="489"/>
      <c r="F25" s="488"/>
      <c r="G25" s="555">
        <f>SUM(G26:G35)</f>
        <v>19.478999999999999</v>
      </c>
      <c r="H25" s="3076">
        <f>SUM(H26:H35)</f>
        <v>19.478999999999999</v>
      </c>
      <c r="I25" s="3076"/>
      <c r="J25" s="3076"/>
      <c r="K25" s="3076"/>
      <c r="L25" s="3076">
        <f>SUM(L26:L35)</f>
        <v>0</v>
      </c>
      <c r="M25" s="3076"/>
      <c r="N25" s="3076">
        <f>SUM(N26:N35)</f>
        <v>0</v>
      </c>
      <c r="O25" s="3076"/>
      <c r="P25" s="3076"/>
      <c r="Q25" s="3076"/>
      <c r="R25" s="3076">
        <f>SUM(R26:R35)</f>
        <v>0</v>
      </c>
      <c r="S25" s="3076"/>
      <c r="T25" s="3076">
        <f>SUM(T26:T35)</f>
        <v>0</v>
      </c>
      <c r="U25" s="3076"/>
      <c r="V25" s="3076">
        <f>SUM(V26:V35)</f>
        <v>0</v>
      </c>
      <c r="W25" s="3076"/>
      <c r="X25" s="3076">
        <f>SUM(X26:X35)</f>
        <v>0</v>
      </c>
      <c r="Y25" s="3076"/>
      <c r="Z25" s="3076">
        <f>SUM(Z26:Z35)</f>
        <v>19.478999999999999</v>
      </c>
      <c r="AA25" s="3077"/>
    </row>
    <row r="26" spans="1:27">
      <c r="A26" s="2824">
        <v>44.1</v>
      </c>
      <c r="B26" s="832" t="s">
        <v>937</v>
      </c>
      <c r="C26" s="2634"/>
      <c r="D26" s="2744"/>
      <c r="E26" s="2634"/>
      <c r="F26" s="2744"/>
      <c r="G26" s="1492">
        <f>F26*E26</f>
        <v>0</v>
      </c>
      <c r="H26" s="2626"/>
      <c r="I26" s="2626"/>
      <c r="J26" s="2626"/>
      <c r="K26" s="2626"/>
      <c r="L26" s="2626"/>
      <c r="M26" s="2626"/>
      <c r="N26" s="2626"/>
      <c r="O26" s="2626"/>
      <c r="P26" s="2626"/>
      <c r="Q26" s="2626"/>
      <c r="R26" s="2626"/>
      <c r="S26" s="2626"/>
      <c r="T26" s="2626"/>
      <c r="U26" s="2626"/>
      <c r="V26" s="2626"/>
      <c r="W26" s="2626"/>
      <c r="X26" s="2626"/>
      <c r="Y26" s="2626"/>
      <c r="Z26" s="2626"/>
      <c r="AA26" s="2626" t="s">
        <v>920</v>
      </c>
    </row>
    <row r="27" spans="1:27" ht="45">
      <c r="A27" s="2824">
        <v>44.2</v>
      </c>
      <c r="B27" s="832" t="s">
        <v>938</v>
      </c>
      <c r="C27" s="2578" t="s">
        <v>403</v>
      </c>
      <c r="D27" s="831">
        <v>75</v>
      </c>
      <c r="E27" s="1971">
        <f t="shared" ref="E27:E32" si="7">D27/100000</f>
        <v>7.5000000000000002E-4</v>
      </c>
      <c r="F27" s="831"/>
      <c r="G27" s="1492">
        <f>F27*E27</f>
        <v>0</v>
      </c>
      <c r="H27" s="2858"/>
      <c r="I27" s="2858"/>
      <c r="J27" s="2858"/>
      <c r="K27" s="2858"/>
      <c r="L27" s="2858"/>
      <c r="M27" s="2858"/>
      <c r="N27" s="2858"/>
      <c r="O27" s="2858"/>
      <c r="P27" s="2858"/>
      <c r="Q27" s="2858"/>
      <c r="R27" s="2858"/>
      <c r="S27" s="2858"/>
      <c r="T27" s="2858"/>
      <c r="U27" s="2858"/>
      <c r="V27" s="2858"/>
      <c r="W27" s="2858"/>
      <c r="X27" s="2858"/>
      <c r="Y27" s="2858"/>
      <c r="Z27" s="2858"/>
      <c r="AA27" s="2858" t="s">
        <v>939</v>
      </c>
    </row>
    <row r="28" spans="1:27" ht="45">
      <c r="A28" s="1354">
        <v>44.3</v>
      </c>
      <c r="B28" s="1368" t="s">
        <v>940</v>
      </c>
      <c r="C28" s="2578" t="s">
        <v>403</v>
      </c>
      <c r="D28" s="831">
        <v>300</v>
      </c>
      <c r="E28" s="1971">
        <f t="shared" si="7"/>
        <v>3.0000000000000001E-3</v>
      </c>
      <c r="F28" s="831">
        <f>VLOOKUP($A$1,'[3]RCH-6_Family Planning'!$B$6:$Q$63,7,0)</f>
        <v>6364</v>
      </c>
      <c r="G28" s="1492">
        <f>F28*E28</f>
        <v>19.091999999999999</v>
      </c>
      <c r="H28" s="3098">
        <f>G28</f>
        <v>19.091999999999999</v>
      </c>
      <c r="I28" s="777"/>
      <c r="J28" s="777"/>
      <c r="K28" s="777"/>
      <c r="L28" s="777"/>
      <c r="M28" s="777"/>
      <c r="N28" s="777"/>
      <c r="O28" s="777"/>
      <c r="P28" s="777"/>
      <c r="Q28" s="777"/>
      <c r="R28" s="777"/>
      <c r="S28" s="777"/>
      <c r="T28" s="777"/>
      <c r="U28" s="777"/>
      <c r="V28" s="777"/>
      <c r="W28" s="777"/>
      <c r="X28" s="777"/>
      <c r="Y28" s="777"/>
      <c r="Z28" s="3094">
        <f t="shared" ref="Z28:Z29" si="8">X28+V28+T28+R28+N28+L28+H28</f>
        <v>19.091999999999999</v>
      </c>
      <c r="AA28" s="777" t="s">
        <v>6647</v>
      </c>
    </row>
    <row r="29" spans="1:27" ht="45">
      <c r="A29" s="1354">
        <v>44.4</v>
      </c>
      <c r="B29" s="1368" t="s">
        <v>941</v>
      </c>
      <c r="C29" s="2578" t="s">
        <v>403</v>
      </c>
      <c r="D29" s="831">
        <v>300</v>
      </c>
      <c r="E29" s="1971">
        <f t="shared" si="7"/>
        <v>3.0000000000000001E-3</v>
      </c>
      <c r="F29" s="831">
        <f>VLOOKUP($A$1,'[3]RCH-6_Family Planning'!$B$6:$Q$63,8,0)</f>
        <v>129</v>
      </c>
      <c r="G29" s="1492">
        <f>F29*E29</f>
        <v>0.38700000000000001</v>
      </c>
      <c r="H29" s="3098">
        <f>G29</f>
        <v>0.38700000000000001</v>
      </c>
      <c r="I29" s="3099"/>
      <c r="J29" s="3099"/>
      <c r="K29" s="3099"/>
      <c r="L29" s="3099"/>
      <c r="M29" s="3099"/>
      <c r="N29" s="3099"/>
      <c r="O29" s="3099"/>
      <c r="P29" s="3099"/>
      <c r="Q29" s="3099"/>
      <c r="R29" s="3099"/>
      <c r="S29" s="3099"/>
      <c r="T29" s="3099"/>
      <c r="U29" s="3099"/>
      <c r="V29" s="3099"/>
      <c r="W29" s="3099"/>
      <c r="X29" s="3099"/>
      <c r="Y29" s="3099"/>
      <c r="Z29" s="3094">
        <f t="shared" si="8"/>
        <v>0.38700000000000001</v>
      </c>
      <c r="AA29" s="3099" t="s">
        <v>6648</v>
      </c>
    </row>
    <row r="30" spans="1:27" ht="30">
      <c r="A30" s="1354">
        <v>44.5</v>
      </c>
      <c r="B30" s="1368" t="s">
        <v>942</v>
      </c>
      <c r="C30" s="2739"/>
      <c r="D30" s="576"/>
      <c r="E30" s="420"/>
      <c r="F30" s="576"/>
      <c r="G30" s="498"/>
      <c r="H30" s="2795"/>
      <c r="I30" s="2795"/>
      <c r="J30" s="2795"/>
      <c r="K30" s="2795"/>
      <c r="L30" s="2795"/>
      <c r="M30" s="2795"/>
      <c r="N30" s="2795"/>
      <c r="O30" s="2795"/>
      <c r="P30" s="2795"/>
      <c r="Q30" s="2795"/>
      <c r="R30" s="2795"/>
      <c r="S30" s="2795"/>
      <c r="T30" s="2795"/>
      <c r="U30" s="2795"/>
      <c r="V30" s="2795"/>
      <c r="W30" s="2795"/>
      <c r="X30" s="2795"/>
      <c r="Y30" s="2795"/>
      <c r="Z30" s="2795"/>
      <c r="AA30" s="2774" t="s">
        <v>6649</v>
      </c>
    </row>
    <row r="31" spans="1:27" ht="30">
      <c r="A31" s="1354">
        <v>44.6</v>
      </c>
      <c r="B31" s="832" t="s">
        <v>943</v>
      </c>
      <c r="C31" s="3048"/>
      <c r="D31" s="831"/>
      <c r="E31" s="3095"/>
      <c r="F31" s="831"/>
      <c r="G31" s="2623">
        <f>F31*E31</f>
        <v>0</v>
      </c>
      <c r="H31" s="702"/>
      <c r="I31" s="702"/>
      <c r="J31" s="702"/>
      <c r="K31" s="702"/>
      <c r="L31" s="702"/>
      <c r="M31" s="702"/>
      <c r="N31" s="702"/>
      <c r="O31" s="702"/>
      <c r="P31" s="702"/>
      <c r="Q31" s="702"/>
      <c r="R31" s="702"/>
      <c r="S31" s="702"/>
      <c r="T31" s="702"/>
      <c r="U31" s="702"/>
      <c r="V31" s="702"/>
      <c r="W31" s="702"/>
      <c r="X31" s="702"/>
      <c r="Y31" s="702"/>
      <c r="Z31" s="702"/>
      <c r="AA31" s="702" t="s">
        <v>944</v>
      </c>
    </row>
    <row r="32" spans="1:27" ht="27.75" customHeight="1">
      <c r="A32" s="1354">
        <v>44.7</v>
      </c>
      <c r="B32" s="832" t="s">
        <v>945</v>
      </c>
      <c r="C32" s="3048" t="s">
        <v>482</v>
      </c>
      <c r="D32" s="831">
        <v>2000</v>
      </c>
      <c r="E32" s="3095">
        <f t="shared" si="7"/>
        <v>0.02</v>
      </c>
      <c r="F32" s="831"/>
      <c r="G32" s="2623">
        <f>F32*E32</f>
        <v>0</v>
      </c>
      <c r="H32" s="2626"/>
      <c r="I32" s="2626"/>
      <c r="J32" s="2626"/>
      <c r="K32" s="2626"/>
      <c r="L32" s="2626"/>
      <c r="M32" s="2626"/>
      <c r="N32" s="2626"/>
      <c r="O32" s="2626"/>
      <c r="P32" s="2626"/>
      <c r="Q32" s="2626"/>
      <c r="R32" s="2626"/>
      <c r="S32" s="2626"/>
      <c r="T32" s="2626"/>
      <c r="U32" s="2626"/>
      <c r="V32" s="2626"/>
      <c r="W32" s="2626"/>
      <c r="X32" s="2626"/>
      <c r="Y32" s="2626"/>
      <c r="Z32" s="2626"/>
      <c r="AA32" s="2626" t="s">
        <v>920</v>
      </c>
    </row>
    <row r="33" spans="1:27" ht="30">
      <c r="A33" s="1354">
        <v>44.8</v>
      </c>
      <c r="B33" s="834" t="s">
        <v>946</v>
      </c>
      <c r="C33" s="2776"/>
      <c r="D33" s="831"/>
      <c r="E33" s="3095"/>
      <c r="F33" s="831"/>
      <c r="G33" s="3043"/>
      <c r="H33" s="2795"/>
      <c r="I33" s="2795"/>
      <c r="J33" s="2795"/>
      <c r="K33" s="2795"/>
      <c r="L33" s="2795"/>
      <c r="M33" s="2795"/>
      <c r="N33" s="2795"/>
      <c r="O33" s="2795"/>
      <c r="P33" s="2795"/>
      <c r="Q33" s="2795"/>
      <c r="R33" s="2795"/>
      <c r="S33" s="2795"/>
      <c r="T33" s="2795"/>
      <c r="U33" s="2795"/>
      <c r="V33" s="2795"/>
      <c r="W33" s="2795"/>
      <c r="X33" s="2795"/>
      <c r="Y33" s="2795"/>
      <c r="Z33" s="2795"/>
      <c r="AA33" s="2774" t="s">
        <v>947</v>
      </c>
    </row>
    <row r="34" spans="1:27" ht="30">
      <c r="A34" s="1354">
        <v>44.9</v>
      </c>
      <c r="B34" s="834" t="s">
        <v>948</v>
      </c>
      <c r="C34" s="2776"/>
      <c r="D34" s="3096"/>
      <c r="E34" s="3095"/>
      <c r="F34" s="831"/>
      <c r="G34" s="3043"/>
      <c r="H34" s="2795"/>
      <c r="I34" s="2795"/>
      <c r="J34" s="2795"/>
      <c r="K34" s="2795"/>
      <c r="L34" s="2795"/>
      <c r="M34" s="2795"/>
      <c r="N34" s="2795"/>
      <c r="O34" s="2795"/>
      <c r="P34" s="2795"/>
      <c r="Q34" s="2795"/>
      <c r="R34" s="2795"/>
      <c r="S34" s="2795"/>
      <c r="T34" s="2795"/>
      <c r="U34" s="2795"/>
      <c r="V34" s="2795"/>
      <c r="W34" s="2795"/>
      <c r="X34" s="2795"/>
      <c r="Y34" s="2795"/>
      <c r="Z34" s="2795"/>
      <c r="AA34" s="2774" t="s">
        <v>6555</v>
      </c>
    </row>
    <row r="35" spans="1:27" s="66" customFormat="1" ht="30">
      <c r="A35" s="2687">
        <v>44.1</v>
      </c>
      <c r="B35" s="1114" t="s">
        <v>949</v>
      </c>
      <c r="C35" s="3091"/>
      <c r="D35" s="2767"/>
      <c r="E35" s="3092"/>
      <c r="F35" s="3093"/>
      <c r="G35" s="2709"/>
      <c r="H35" s="2806"/>
      <c r="I35" s="2806"/>
      <c r="J35" s="2806"/>
      <c r="K35" s="2806"/>
      <c r="L35" s="2806"/>
      <c r="M35" s="2806"/>
      <c r="N35" s="2806"/>
      <c r="O35" s="2806"/>
      <c r="P35" s="2806"/>
      <c r="Q35" s="2806"/>
      <c r="R35" s="2806"/>
      <c r="S35" s="2806"/>
      <c r="T35" s="2806"/>
      <c r="U35" s="2806"/>
      <c r="V35" s="2806"/>
      <c r="W35" s="2806"/>
      <c r="X35" s="2806"/>
      <c r="Y35" s="2806"/>
      <c r="Z35" s="2806"/>
      <c r="AA35" s="3100" t="s">
        <v>6532</v>
      </c>
    </row>
    <row r="36" spans="1:27">
      <c r="A36" s="488">
        <v>45</v>
      </c>
      <c r="B36" s="489" t="s">
        <v>50</v>
      </c>
      <c r="C36" s="489"/>
      <c r="D36" s="488"/>
      <c r="E36" s="489"/>
      <c r="F36" s="488"/>
      <c r="G36" s="555">
        <f>SUM(G37:G40)</f>
        <v>5.8</v>
      </c>
      <c r="H36" s="3076">
        <f>SUM(H37:H40)</f>
        <v>5.8</v>
      </c>
      <c r="I36" s="3076"/>
      <c r="J36" s="3076"/>
      <c r="K36" s="3076"/>
      <c r="L36" s="3076">
        <f>SUM(L37:L40)</f>
        <v>0</v>
      </c>
      <c r="M36" s="3076"/>
      <c r="N36" s="3076">
        <f>SUM(N37:N40)</f>
        <v>0</v>
      </c>
      <c r="O36" s="3076"/>
      <c r="P36" s="3076"/>
      <c r="Q36" s="3076"/>
      <c r="R36" s="3076">
        <f>SUM(R37:R40)</f>
        <v>0</v>
      </c>
      <c r="S36" s="3076"/>
      <c r="T36" s="3076">
        <f>SUM(T37:T40)</f>
        <v>0</v>
      </c>
      <c r="U36" s="3076"/>
      <c r="V36" s="3076">
        <f>SUM(V37:V40)</f>
        <v>0</v>
      </c>
      <c r="W36" s="3076"/>
      <c r="X36" s="3076">
        <f>SUM(X37:X40)</f>
        <v>0</v>
      </c>
      <c r="Y36" s="3076"/>
      <c r="Z36" s="3076">
        <f>SUM(Z37:Z40)</f>
        <v>5.8</v>
      </c>
      <c r="AA36" s="3101" t="s">
        <v>6650</v>
      </c>
    </row>
    <row r="37" spans="1:27" ht="30">
      <c r="A37" s="1354">
        <v>45.1</v>
      </c>
      <c r="B37" s="832" t="s">
        <v>950</v>
      </c>
      <c r="C37" s="2578" t="s">
        <v>951</v>
      </c>
      <c r="D37" s="831">
        <v>100</v>
      </c>
      <c r="E37" s="1492">
        <f t="shared" ref="E37" si="9">D37/100000</f>
        <v>1E-3</v>
      </c>
      <c r="F37" s="831">
        <f>VLOOKUP($A$1,'[3]RCH-6_Family Planning'!$B$6:$Q$63,9,0)</f>
        <v>5800</v>
      </c>
      <c r="G37" s="1492">
        <f>F37*E37</f>
        <v>5.8</v>
      </c>
      <c r="H37" s="3098">
        <f>G37</f>
        <v>5.8</v>
      </c>
      <c r="I37" s="573"/>
      <c r="J37" s="573"/>
      <c r="K37" s="573"/>
      <c r="L37" s="573"/>
      <c r="M37" s="573"/>
      <c r="N37" s="573"/>
      <c r="O37" s="573"/>
      <c r="P37" s="573"/>
      <c r="Q37" s="573"/>
      <c r="R37" s="573"/>
      <c r="S37" s="573"/>
      <c r="T37" s="573"/>
      <c r="U37" s="573"/>
      <c r="V37" s="573"/>
      <c r="W37" s="573"/>
      <c r="X37" s="573"/>
      <c r="Y37" s="573"/>
      <c r="Z37" s="3094">
        <f t="shared" ref="Z37" si="10">X37+V37+T37+R37+N37+L37+H37</f>
        <v>5.8</v>
      </c>
      <c r="AA37" s="573" t="s">
        <v>6651</v>
      </c>
    </row>
    <row r="38" spans="1:27" s="66" customFormat="1">
      <c r="A38" s="1354">
        <v>45.2</v>
      </c>
      <c r="B38" s="1262" t="s">
        <v>952</v>
      </c>
      <c r="C38" s="2854"/>
      <c r="D38" s="3037"/>
      <c r="E38" s="1086"/>
      <c r="F38" s="3037"/>
      <c r="G38" s="455"/>
      <c r="H38" s="777"/>
      <c r="I38" s="777"/>
      <c r="J38" s="777"/>
      <c r="K38" s="777"/>
      <c r="L38" s="777"/>
      <c r="M38" s="777"/>
      <c r="N38" s="777"/>
      <c r="O38" s="777"/>
      <c r="P38" s="777"/>
      <c r="Q38" s="777"/>
      <c r="R38" s="777"/>
      <c r="S38" s="777"/>
      <c r="T38" s="777"/>
      <c r="U38" s="777"/>
      <c r="V38" s="777"/>
      <c r="W38" s="777"/>
      <c r="X38" s="777"/>
      <c r="Y38" s="777"/>
      <c r="Z38" s="777"/>
      <c r="AA38" s="2858" t="s">
        <v>6649</v>
      </c>
    </row>
    <row r="39" spans="1:27" ht="36.6" customHeight="1">
      <c r="A39" s="1354">
        <v>45.3</v>
      </c>
      <c r="B39" s="1114" t="s">
        <v>953</v>
      </c>
      <c r="C39" s="3102"/>
      <c r="D39" s="831"/>
      <c r="E39" s="3095"/>
      <c r="F39" s="831"/>
      <c r="G39" s="3043"/>
      <c r="H39" s="2871"/>
      <c r="I39" s="2871"/>
      <c r="J39" s="2871"/>
      <c r="K39" s="2871"/>
      <c r="L39" s="2871"/>
      <c r="M39" s="2871"/>
      <c r="N39" s="2871"/>
      <c r="O39" s="2871"/>
      <c r="P39" s="2871"/>
      <c r="Q39" s="2871"/>
      <c r="R39" s="2871"/>
      <c r="S39" s="2871"/>
      <c r="T39" s="2871"/>
      <c r="U39" s="2871"/>
      <c r="V39" s="2871"/>
      <c r="W39" s="2871"/>
      <c r="X39" s="2871"/>
      <c r="Y39" s="2871"/>
      <c r="Z39" s="2871"/>
      <c r="AA39" s="2774" t="s">
        <v>6555</v>
      </c>
    </row>
    <row r="40" spans="1:27" s="66" customFormat="1">
      <c r="A40" s="1354">
        <v>45.4</v>
      </c>
      <c r="B40" s="1114" t="s">
        <v>954</v>
      </c>
      <c r="C40" s="3091"/>
      <c r="D40" s="2767"/>
      <c r="E40" s="3092"/>
      <c r="F40" s="3093"/>
      <c r="G40" s="2709"/>
      <c r="H40" s="3103"/>
      <c r="I40" s="3103"/>
      <c r="J40" s="3103"/>
      <c r="K40" s="3103"/>
      <c r="L40" s="3103"/>
      <c r="M40" s="3103"/>
      <c r="N40" s="3103"/>
      <c r="O40" s="3103"/>
      <c r="P40" s="3103"/>
      <c r="Q40" s="3103"/>
      <c r="R40" s="3103"/>
      <c r="S40" s="3103"/>
      <c r="T40" s="3103"/>
      <c r="U40" s="3103"/>
      <c r="V40" s="3103"/>
      <c r="W40" s="3103"/>
      <c r="X40" s="3103"/>
      <c r="Y40" s="3103"/>
      <c r="Z40" s="3103"/>
      <c r="AA40" s="3100" t="s">
        <v>6532</v>
      </c>
    </row>
    <row r="41" spans="1:27" ht="27" customHeight="1">
      <c r="A41" s="488">
        <v>46</v>
      </c>
      <c r="B41" s="489" t="s">
        <v>321</v>
      </c>
      <c r="C41" s="489"/>
      <c r="D41" s="488"/>
      <c r="E41" s="489"/>
      <c r="F41" s="488"/>
      <c r="G41" s="555">
        <f>SUM(G42:G45)</f>
        <v>0</v>
      </c>
      <c r="H41" s="3076">
        <f t="shared" ref="H41:Z41" si="11">SUM(H42:H45)</f>
        <v>0</v>
      </c>
      <c r="I41" s="3076"/>
      <c r="J41" s="3076"/>
      <c r="K41" s="3076"/>
      <c r="L41" s="3076">
        <f t="shared" si="11"/>
        <v>0</v>
      </c>
      <c r="M41" s="3076"/>
      <c r="N41" s="3076">
        <f t="shared" si="11"/>
        <v>0</v>
      </c>
      <c r="O41" s="3076"/>
      <c r="P41" s="3076"/>
      <c r="Q41" s="3076"/>
      <c r="R41" s="3076">
        <f t="shared" si="11"/>
        <v>0</v>
      </c>
      <c r="S41" s="3076"/>
      <c r="T41" s="3076">
        <f t="shared" si="11"/>
        <v>0</v>
      </c>
      <c r="U41" s="3076"/>
      <c r="V41" s="3076">
        <f t="shared" si="11"/>
        <v>0</v>
      </c>
      <c r="W41" s="3076"/>
      <c r="X41" s="3076">
        <f t="shared" si="11"/>
        <v>0</v>
      </c>
      <c r="Y41" s="3076"/>
      <c r="Z41" s="3076">
        <f t="shared" si="11"/>
        <v>0</v>
      </c>
      <c r="AA41" s="3077"/>
    </row>
    <row r="42" spans="1:27">
      <c r="A42" s="1354">
        <v>46.1</v>
      </c>
      <c r="B42" s="834" t="s">
        <v>955</v>
      </c>
      <c r="C42" s="2844"/>
      <c r="D42" s="576"/>
      <c r="E42" s="2613"/>
      <c r="F42" s="576"/>
      <c r="G42" s="2623"/>
      <c r="H42" s="2858"/>
      <c r="I42" s="2858"/>
      <c r="J42" s="2858"/>
      <c r="K42" s="2858"/>
      <c r="L42" s="2858"/>
      <c r="M42" s="2858"/>
      <c r="N42" s="2858"/>
      <c r="O42" s="2858"/>
      <c r="P42" s="2858"/>
      <c r="Q42" s="2858"/>
      <c r="R42" s="2858"/>
      <c r="S42" s="2858"/>
      <c r="T42" s="2858"/>
      <c r="U42" s="2858"/>
      <c r="V42" s="2858"/>
      <c r="W42" s="2858"/>
      <c r="X42" s="2858"/>
      <c r="Y42" s="2858"/>
      <c r="Z42" s="2858"/>
      <c r="AA42" s="2857" t="s">
        <v>956</v>
      </c>
    </row>
    <row r="43" spans="1:27">
      <c r="A43" s="1354">
        <v>46.2</v>
      </c>
      <c r="B43" s="1368" t="s">
        <v>957</v>
      </c>
      <c r="C43" s="2739"/>
      <c r="D43" s="576"/>
      <c r="E43" s="498"/>
      <c r="F43" s="576"/>
      <c r="G43" s="498"/>
      <c r="H43" s="2858"/>
      <c r="I43" s="2858"/>
      <c r="J43" s="2858"/>
      <c r="K43" s="2858"/>
      <c r="L43" s="2858"/>
      <c r="M43" s="2858"/>
      <c r="N43" s="2858"/>
      <c r="O43" s="2858"/>
      <c r="P43" s="2858"/>
      <c r="Q43" s="2858"/>
      <c r="R43" s="2858"/>
      <c r="S43" s="2858"/>
      <c r="T43" s="2858"/>
      <c r="U43" s="2858"/>
      <c r="V43" s="2858"/>
      <c r="W43" s="2858"/>
      <c r="X43" s="2858"/>
      <c r="Y43" s="2858"/>
      <c r="Z43" s="2858"/>
      <c r="AA43" s="2857" t="s">
        <v>956</v>
      </c>
    </row>
    <row r="44" spans="1:27" ht="30">
      <c r="A44" s="1354">
        <v>46.3</v>
      </c>
      <c r="B44" s="834" t="s">
        <v>958</v>
      </c>
      <c r="C44" s="2739"/>
      <c r="D44" s="576"/>
      <c r="E44" s="498">
        <f>D44/100000</f>
        <v>0</v>
      </c>
      <c r="F44" s="576"/>
      <c r="G44" s="498">
        <f>E44*F44</f>
        <v>0</v>
      </c>
      <c r="H44" s="573"/>
      <c r="I44" s="573"/>
      <c r="J44" s="573"/>
      <c r="K44" s="573"/>
      <c r="L44" s="573"/>
      <c r="M44" s="573"/>
      <c r="N44" s="573"/>
      <c r="O44" s="573"/>
      <c r="P44" s="573"/>
      <c r="Q44" s="573"/>
      <c r="R44" s="573"/>
      <c r="S44" s="573"/>
      <c r="T44" s="573"/>
      <c r="U44" s="573"/>
      <c r="V44" s="573"/>
      <c r="W44" s="573"/>
      <c r="X44" s="573"/>
      <c r="Y44" s="573"/>
      <c r="Z44" s="573"/>
      <c r="AA44" s="2857" t="s">
        <v>956</v>
      </c>
    </row>
    <row r="45" spans="1:27" ht="45">
      <c r="A45" s="1354">
        <v>46.4</v>
      </c>
      <c r="B45" s="834" t="s">
        <v>959</v>
      </c>
      <c r="C45" s="2739"/>
      <c r="D45" s="576"/>
      <c r="E45" s="498"/>
      <c r="F45" s="576"/>
      <c r="G45" s="498"/>
      <c r="H45" s="2858"/>
      <c r="I45" s="2858"/>
      <c r="J45" s="2858"/>
      <c r="K45" s="2858"/>
      <c r="L45" s="2858"/>
      <c r="M45" s="2858"/>
      <c r="N45" s="2858"/>
      <c r="O45" s="2858"/>
      <c r="P45" s="2858"/>
      <c r="Q45" s="2858"/>
      <c r="R45" s="2858"/>
      <c r="S45" s="2858"/>
      <c r="T45" s="2858"/>
      <c r="U45" s="2858"/>
      <c r="V45" s="2858"/>
      <c r="W45" s="2858"/>
      <c r="X45" s="2858"/>
      <c r="Y45" s="2858"/>
      <c r="Z45" s="2858"/>
      <c r="AA45" s="2857" t="s">
        <v>956</v>
      </c>
    </row>
    <row r="46" spans="1:27" ht="33" customHeight="1">
      <c r="A46" s="488">
        <v>47</v>
      </c>
      <c r="B46" s="489" t="s">
        <v>960</v>
      </c>
      <c r="C46" s="489"/>
      <c r="D46" s="488"/>
      <c r="E46" s="489"/>
      <c r="F46" s="488"/>
      <c r="G46" s="555">
        <f>SUM(G47:G48)</f>
        <v>0</v>
      </c>
      <c r="H46" s="3076">
        <f t="shared" ref="H46:Z46" si="12">SUM(H47:H48)</f>
        <v>0</v>
      </c>
      <c r="I46" s="3076"/>
      <c r="J46" s="3076"/>
      <c r="K46" s="3076"/>
      <c r="L46" s="3076">
        <f t="shared" si="12"/>
        <v>0</v>
      </c>
      <c r="M46" s="3076"/>
      <c r="N46" s="3076">
        <f t="shared" si="12"/>
        <v>0</v>
      </c>
      <c r="O46" s="3076"/>
      <c r="P46" s="555">
        <f t="shared" ref="P46:Q46" si="13">SUM(P47:P48)</f>
        <v>0</v>
      </c>
      <c r="Q46" s="555">
        <f t="shared" si="13"/>
        <v>0</v>
      </c>
      <c r="R46" s="3076">
        <f>P46+Q46</f>
        <v>0</v>
      </c>
      <c r="S46" s="3076"/>
      <c r="T46" s="3076">
        <f t="shared" si="12"/>
        <v>0</v>
      </c>
      <c r="U46" s="3076"/>
      <c r="V46" s="3076">
        <f t="shared" si="12"/>
        <v>0</v>
      </c>
      <c r="W46" s="3076"/>
      <c r="X46" s="3076">
        <f t="shared" si="12"/>
        <v>0</v>
      </c>
      <c r="Y46" s="3076"/>
      <c r="Z46" s="3076">
        <f t="shared" si="12"/>
        <v>0</v>
      </c>
      <c r="AA46" s="3077"/>
    </row>
    <row r="47" spans="1:27" ht="177.75" customHeight="1">
      <c r="A47" s="1354">
        <v>47.1</v>
      </c>
      <c r="B47" s="1626" t="s">
        <v>51</v>
      </c>
      <c r="C47" s="3026" t="s">
        <v>647</v>
      </c>
      <c r="D47" s="419">
        <v>50</v>
      </c>
      <c r="E47" s="1492">
        <f>D47/100000</f>
        <v>5.0000000000000001E-4</v>
      </c>
      <c r="F47" s="419">
        <f>VLOOKUP($A$1,'[3]RCH-6_Family Planning'!$B$6:$Q$63,10,0)</f>
        <v>0</v>
      </c>
      <c r="G47" s="2607">
        <f>F47*E47</f>
        <v>0</v>
      </c>
      <c r="H47" s="1893"/>
      <c r="I47" s="1893"/>
      <c r="J47" s="1893"/>
      <c r="K47" s="1893"/>
      <c r="L47" s="1893"/>
      <c r="M47" s="1893"/>
      <c r="N47" s="1893"/>
      <c r="O47" s="1893"/>
      <c r="P47" s="1893"/>
      <c r="Q47" s="3104">
        <f>G47</f>
        <v>0</v>
      </c>
      <c r="R47" s="3105">
        <f>P47+Q47</f>
        <v>0</v>
      </c>
      <c r="S47" s="1893"/>
      <c r="T47" s="1893"/>
      <c r="U47" s="1893"/>
      <c r="V47" s="1893"/>
      <c r="W47" s="1893"/>
      <c r="X47" s="1893"/>
      <c r="Y47" s="1893"/>
      <c r="Z47" s="3082">
        <f>X47+V47+T47+R47+N47+L47+H47</f>
        <v>0</v>
      </c>
      <c r="AA47" s="1893" t="s">
        <v>6652</v>
      </c>
    </row>
    <row r="48" spans="1:27" ht="30">
      <c r="A48" s="1354">
        <v>47.2</v>
      </c>
      <c r="B48" s="834" t="s">
        <v>961</v>
      </c>
      <c r="C48" s="2771"/>
      <c r="D48" s="2773"/>
      <c r="E48" s="420">
        <f>D48/100000</f>
        <v>0</v>
      </c>
      <c r="F48" s="2773"/>
      <c r="G48" s="3027">
        <f>E48*F48</f>
        <v>0</v>
      </c>
      <c r="H48" s="2587"/>
      <c r="I48" s="2587"/>
      <c r="J48" s="2587"/>
      <c r="K48" s="2587"/>
      <c r="L48" s="2587"/>
      <c r="M48" s="2587"/>
      <c r="N48" s="2587"/>
      <c r="O48" s="2587"/>
      <c r="P48" s="2587"/>
      <c r="Q48" s="2587"/>
      <c r="R48" s="2587"/>
      <c r="S48" s="2587"/>
      <c r="T48" s="2587"/>
      <c r="U48" s="2587"/>
      <c r="V48" s="2587"/>
      <c r="W48" s="2587"/>
      <c r="X48" s="2587"/>
      <c r="Y48" s="2587"/>
      <c r="Z48" s="2587"/>
      <c r="AA48" s="2596" t="s">
        <v>962</v>
      </c>
    </row>
    <row r="49" spans="1:27" ht="29.25" customHeight="1">
      <c r="A49" s="488">
        <v>48</v>
      </c>
      <c r="B49" s="489" t="s">
        <v>52</v>
      </c>
      <c r="C49" s="489"/>
      <c r="D49" s="488"/>
      <c r="E49" s="489"/>
      <c r="F49" s="488"/>
      <c r="G49" s="555">
        <f>SUM(G50:G51)</f>
        <v>0</v>
      </c>
      <c r="H49" s="3076">
        <f>SUM(H50:H51)</f>
        <v>0</v>
      </c>
      <c r="I49" s="3076"/>
      <c r="J49" s="3076"/>
      <c r="K49" s="3076"/>
      <c r="L49" s="3076">
        <f>SUM(L50:L51)</f>
        <v>0</v>
      </c>
      <c r="M49" s="3076"/>
      <c r="N49" s="3076">
        <f>SUM(N50:N51)</f>
        <v>0</v>
      </c>
      <c r="O49" s="3076"/>
      <c r="P49" s="3076"/>
      <c r="Q49" s="3076"/>
      <c r="R49" s="3076">
        <f>SUM(R50:R51)</f>
        <v>0</v>
      </c>
      <c r="S49" s="3076"/>
      <c r="T49" s="3076">
        <f>SUM(T50:T51)</f>
        <v>0</v>
      </c>
      <c r="U49" s="3076"/>
      <c r="V49" s="3076">
        <f>SUM(V50:V51)</f>
        <v>0</v>
      </c>
      <c r="W49" s="3076"/>
      <c r="X49" s="3076">
        <f>SUM(X50:X51)</f>
        <v>0</v>
      </c>
      <c r="Y49" s="3076"/>
      <c r="Z49" s="3076">
        <f>SUM(Z50:Z51)</f>
        <v>0</v>
      </c>
      <c r="AA49" s="3077"/>
    </row>
    <row r="50" spans="1:27" ht="20.25" customHeight="1">
      <c r="A50" s="1354">
        <v>48.1</v>
      </c>
      <c r="B50" s="1114" t="s">
        <v>963</v>
      </c>
      <c r="C50" s="3102"/>
      <c r="D50" s="831"/>
      <c r="E50" s="3095"/>
      <c r="F50" s="831"/>
      <c r="G50" s="3039"/>
      <c r="H50" s="2871"/>
      <c r="I50" s="2871"/>
      <c r="J50" s="2871"/>
      <c r="K50" s="2871"/>
      <c r="L50" s="2871"/>
      <c r="M50" s="2871"/>
      <c r="N50" s="2871"/>
      <c r="O50" s="2871"/>
      <c r="P50" s="2871"/>
      <c r="Q50" s="2871"/>
      <c r="R50" s="2871"/>
      <c r="S50" s="2871"/>
      <c r="T50" s="2871"/>
      <c r="U50" s="2871"/>
      <c r="V50" s="2871"/>
      <c r="W50" s="2871"/>
      <c r="X50" s="2871"/>
      <c r="Y50" s="2871"/>
      <c r="Z50" s="2871"/>
      <c r="AA50" s="3106" t="s">
        <v>6555</v>
      </c>
    </row>
    <row r="51" spans="1:27">
      <c r="A51" s="1354">
        <v>48.2</v>
      </c>
      <c r="B51" s="834" t="s">
        <v>964</v>
      </c>
      <c r="C51" s="1368"/>
      <c r="D51" s="3096"/>
      <c r="E51" s="2649"/>
      <c r="F51" s="2638"/>
      <c r="G51" s="2757"/>
      <c r="H51" s="3107"/>
      <c r="I51" s="3107"/>
      <c r="J51" s="3107"/>
      <c r="K51" s="3107"/>
      <c r="L51" s="3107"/>
      <c r="M51" s="3107"/>
      <c r="N51" s="3107"/>
      <c r="O51" s="3107"/>
      <c r="P51" s="3107"/>
      <c r="Q51" s="3107"/>
      <c r="R51" s="3107"/>
      <c r="S51" s="3107"/>
      <c r="T51" s="3107"/>
      <c r="U51" s="3107"/>
      <c r="V51" s="3107"/>
      <c r="W51" s="3107"/>
      <c r="X51" s="3107"/>
      <c r="Y51" s="3107"/>
      <c r="Z51" s="3107"/>
      <c r="AA51" s="3106" t="s">
        <v>965</v>
      </c>
    </row>
    <row r="52" spans="1:27" ht="41.25" customHeight="1">
      <c r="A52" s="488">
        <v>49</v>
      </c>
      <c r="B52" s="489" t="s">
        <v>322</v>
      </c>
      <c r="C52" s="489"/>
      <c r="D52" s="488"/>
      <c r="E52" s="489"/>
      <c r="F52" s="488"/>
      <c r="G52" s="555">
        <v>0</v>
      </c>
      <c r="H52" s="3076"/>
      <c r="I52" s="3076"/>
      <c r="J52" s="3076"/>
      <c r="K52" s="3076"/>
      <c r="L52" s="3076"/>
      <c r="M52" s="3076"/>
      <c r="N52" s="3076"/>
      <c r="O52" s="3076"/>
      <c r="P52" s="3076"/>
      <c r="Q52" s="3076"/>
      <c r="R52" s="3076"/>
      <c r="S52" s="3076"/>
      <c r="T52" s="3076"/>
      <c r="U52" s="3076"/>
      <c r="V52" s="3076"/>
      <c r="W52" s="3076"/>
      <c r="X52" s="3076"/>
      <c r="Y52" s="3076"/>
      <c r="Z52" s="3076"/>
      <c r="AA52" s="3108" t="s">
        <v>6653</v>
      </c>
    </row>
    <row r="53" spans="1:27" ht="30" customHeight="1">
      <c r="A53" s="488">
        <v>50</v>
      </c>
      <c r="B53" s="489" t="s">
        <v>53</v>
      </c>
      <c r="C53" s="489"/>
      <c r="D53" s="488"/>
      <c r="E53" s="489"/>
      <c r="F53" s="488"/>
      <c r="G53" s="555">
        <f>SUM(G54:G71)</f>
        <v>17.670000000000002</v>
      </c>
      <c r="H53" s="555">
        <f>SUM(H54:H71)</f>
        <v>0</v>
      </c>
      <c r="I53" s="3076"/>
      <c r="J53" s="3076"/>
      <c r="K53" s="3076"/>
      <c r="L53" s="555">
        <f>SUM(L54:L71)</f>
        <v>0</v>
      </c>
      <c r="M53" s="3076"/>
      <c r="N53" s="555">
        <f>SUM(N54:N71)</f>
        <v>0</v>
      </c>
      <c r="O53" s="3076"/>
      <c r="P53" s="555">
        <f t="shared" ref="P53:Q53" si="14">SUM(P54:P71)</f>
        <v>0</v>
      </c>
      <c r="Q53" s="555">
        <f t="shared" si="14"/>
        <v>0</v>
      </c>
      <c r="R53" s="555">
        <f t="shared" ref="R53:R65" si="15">P53+Q53</f>
        <v>0</v>
      </c>
      <c r="S53" s="3076"/>
      <c r="T53" s="555">
        <f>SUM(T54:T71)</f>
        <v>0</v>
      </c>
      <c r="U53" s="3076"/>
      <c r="V53" s="555">
        <f>SUM(V54:V71)</f>
        <v>17.670000000000002</v>
      </c>
      <c r="W53" s="3076"/>
      <c r="X53" s="555">
        <f>SUM(X54:X71)</f>
        <v>0</v>
      </c>
      <c r="Y53" s="3076"/>
      <c r="Z53" s="555">
        <f>SUM(Z54:Z71)</f>
        <v>17.670000000000002</v>
      </c>
      <c r="AA53" s="3077"/>
    </row>
    <row r="54" spans="1:27" ht="90">
      <c r="A54" s="1354">
        <v>50.1</v>
      </c>
      <c r="B54" s="1368" t="s">
        <v>967</v>
      </c>
      <c r="C54" s="2578"/>
      <c r="D54" s="831"/>
      <c r="E54" s="1492"/>
      <c r="F54" s="831"/>
      <c r="G54" s="1492">
        <f>F54*E54</f>
        <v>0</v>
      </c>
      <c r="H54" s="573"/>
      <c r="I54" s="573"/>
      <c r="J54" s="573"/>
      <c r="K54" s="573"/>
      <c r="L54" s="573"/>
      <c r="M54" s="573"/>
      <c r="N54" s="573"/>
      <c r="O54" s="573"/>
      <c r="P54" s="573"/>
      <c r="Q54" s="573"/>
      <c r="R54" s="2822">
        <f t="shared" si="15"/>
        <v>0</v>
      </c>
      <c r="S54" s="573"/>
      <c r="T54" s="573"/>
      <c r="U54" s="573"/>
      <c r="V54" s="573"/>
      <c r="W54" s="573"/>
      <c r="X54" s="573"/>
      <c r="Y54" s="573"/>
      <c r="Z54" s="573"/>
      <c r="AA54" s="573" t="s">
        <v>968</v>
      </c>
    </row>
    <row r="55" spans="1:27" ht="91.5" customHeight="1">
      <c r="A55" s="1354">
        <v>50.2</v>
      </c>
      <c r="B55" s="3068" t="s">
        <v>969</v>
      </c>
      <c r="C55" s="2739" t="s">
        <v>821</v>
      </c>
      <c r="D55" s="831">
        <v>50000</v>
      </c>
      <c r="E55" s="1492">
        <f>D55/100000</f>
        <v>0.5</v>
      </c>
      <c r="F55" s="831">
        <f>VLOOKUP($A$1,'[3]RCH-6_Family Planning'!$B$6:$Q$63,11,0)</f>
        <v>1</v>
      </c>
      <c r="G55" s="1492">
        <f>E55*F55</f>
        <v>0.5</v>
      </c>
      <c r="H55" s="2739"/>
      <c r="I55" s="2739"/>
      <c r="J55" s="2739"/>
      <c r="K55" s="2739"/>
      <c r="L55" s="2739"/>
      <c r="M55" s="2739"/>
      <c r="N55" s="2739"/>
      <c r="O55" s="2739"/>
      <c r="P55" s="2739"/>
      <c r="Q55" s="2739"/>
      <c r="R55" s="2822">
        <f t="shared" si="15"/>
        <v>0</v>
      </c>
      <c r="S55" s="2739"/>
      <c r="T55" s="2739"/>
      <c r="U55" s="2739"/>
      <c r="V55" s="2796">
        <f>G55</f>
        <v>0.5</v>
      </c>
      <c r="W55" s="2739"/>
      <c r="X55" s="2739"/>
      <c r="Y55" s="2739"/>
      <c r="Z55" s="3094">
        <f t="shared" ref="Z55:Z58" si="16">X55+V55+T55+R55+N55+L55+H55</f>
        <v>0.5</v>
      </c>
      <c r="AA55" s="2739" t="s">
        <v>970</v>
      </c>
    </row>
    <row r="56" spans="1:27" ht="90">
      <c r="A56" s="1354">
        <v>50.3</v>
      </c>
      <c r="B56" s="3068" t="s">
        <v>971</v>
      </c>
      <c r="C56" s="2739" t="s">
        <v>407</v>
      </c>
      <c r="D56" s="831">
        <v>400000</v>
      </c>
      <c r="E56" s="1492">
        <f>D56/100000</f>
        <v>4</v>
      </c>
      <c r="F56" s="831">
        <f>VLOOKUP($A$1,'[3]RCH-6_Family Planning'!$B$6:$Q$63,12,0)</f>
        <v>0</v>
      </c>
      <c r="G56" s="1492">
        <f>E56*F56</f>
        <v>0</v>
      </c>
      <c r="H56" s="2739"/>
      <c r="I56" s="2739"/>
      <c r="J56" s="2739"/>
      <c r="K56" s="2739"/>
      <c r="L56" s="2739"/>
      <c r="M56" s="2739"/>
      <c r="N56" s="2739"/>
      <c r="O56" s="2739"/>
      <c r="P56" s="2739"/>
      <c r="Q56" s="2739"/>
      <c r="R56" s="2822">
        <f t="shared" si="15"/>
        <v>0</v>
      </c>
      <c r="S56" s="2739"/>
      <c r="T56" s="2739"/>
      <c r="U56" s="2739"/>
      <c r="V56" s="2796">
        <f t="shared" ref="V56:V57" si="17">G56</f>
        <v>0</v>
      </c>
      <c r="W56" s="2739"/>
      <c r="X56" s="2739"/>
      <c r="Y56" s="2739"/>
      <c r="Z56" s="3094">
        <f t="shared" si="16"/>
        <v>0</v>
      </c>
      <c r="AA56" s="2739" t="s">
        <v>972</v>
      </c>
    </row>
    <row r="57" spans="1:27" ht="120">
      <c r="A57" s="1354">
        <v>50.4</v>
      </c>
      <c r="B57" s="3068" t="s">
        <v>973</v>
      </c>
      <c r="C57" s="2739" t="s">
        <v>974</v>
      </c>
      <c r="D57" s="831">
        <v>8000</v>
      </c>
      <c r="E57" s="1492">
        <f>D57/100000</f>
        <v>0.08</v>
      </c>
      <c r="F57" s="831">
        <f>VLOOKUP($A$1,'[3]RCH-6_Family Planning'!$B$6:$Q$63,13,0)</f>
        <v>26</v>
      </c>
      <c r="G57" s="1492">
        <f>E57*F57</f>
        <v>2.08</v>
      </c>
      <c r="H57" s="573"/>
      <c r="I57" s="573"/>
      <c r="J57" s="573"/>
      <c r="K57" s="573"/>
      <c r="L57" s="573"/>
      <c r="M57" s="573"/>
      <c r="N57" s="573"/>
      <c r="O57" s="573"/>
      <c r="P57" s="573"/>
      <c r="Q57" s="573"/>
      <c r="R57" s="2822">
        <f t="shared" si="15"/>
        <v>0</v>
      </c>
      <c r="S57" s="573"/>
      <c r="T57" s="573"/>
      <c r="U57" s="573"/>
      <c r="V57" s="2796">
        <f t="shared" si="17"/>
        <v>2.08</v>
      </c>
      <c r="W57" s="573"/>
      <c r="X57" s="573"/>
      <c r="Y57" s="573"/>
      <c r="Z57" s="3094">
        <f t="shared" si="16"/>
        <v>2.08</v>
      </c>
      <c r="AA57" s="573" t="s">
        <v>975</v>
      </c>
    </row>
    <row r="58" spans="1:27" ht="60">
      <c r="A58" s="1354">
        <v>50.5</v>
      </c>
      <c r="B58" s="3068" t="s">
        <v>976</v>
      </c>
      <c r="C58" s="2739" t="s">
        <v>407</v>
      </c>
      <c r="D58" s="831">
        <v>400000</v>
      </c>
      <c r="E58" s="1492">
        <f>D58/100000</f>
        <v>4</v>
      </c>
      <c r="F58" s="831">
        <f>VLOOKUP($A$1,'[3]RCH-6_Family Planning'!$B$6:$Q$63,14,0)</f>
        <v>0</v>
      </c>
      <c r="G58" s="1492">
        <f>E58*F58</f>
        <v>0</v>
      </c>
      <c r="H58" s="2739"/>
      <c r="I58" s="2739"/>
      <c r="J58" s="2739"/>
      <c r="K58" s="2739"/>
      <c r="L58" s="2739"/>
      <c r="M58" s="2739"/>
      <c r="N58" s="2739"/>
      <c r="O58" s="2739"/>
      <c r="P58" s="2739"/>
      <c r="Q58" s="2739"/>
      <c r="R58" s="2822">
        <f t="shared" si="15"/>
        <v>0</v>
      </c>
      <c r="S58" s="2739"/>
      <c r="T58" s="2739"/>
      <c r="U58" s="2739"/>
      <c r="V58" s="2796">
        <f>G58</f>
        <v>0</v>
      </c>
      <c r="W58" s="2739"/>
      <c r="X58" s="2739"/>
      <c r="Y58" s="2739"/>
      <c r="Z58" s="3094">
        <f t="shared" si="16"/>
        <v>0</v>
      </c>
      <c r="AA58" s="2739" t="s">
        <v>977</v>
      </c>
    </row>
    <row r="59" spans="1:27" ht="29.25" customHeight="1">
      <c r="A59" s="1301">
        <v>50.6</v>
      </c>
      <c r="B59" s="1262" t="s">
        <v>978</v>
      </c>
      <c r="C59" s="2739"/>
      <c r="D59" s="576"/>
      <c r="E59" s="498"/>
      <c r="F59" s="2802"/>
      <c r="G59" s="502"/>
      <c r="H59" s="502"/>
      <c r="I59" s="502"/>
      <c r="J59" s="502"/>
      <c r="K59" s="502"/>
      <c r="L59" s="502"/>
      <c r="M59" s="502"/>
      <c r="N59" s="502"/>
      <c r="O59" s="502"/>
      <c r="P59" s="502"/>
      <c r="Q59" s="502"/>
      <c r="R59" s="2822">
        <f t="shared" si="15"/>
        <v>0</v>
      </c>
      <c r="S59" s="502"/>
      <c r="T59" s="502"/>
      <c r="U59" s="502"/>
      <c r="V59" s="502"/>
      <c r="W59" s="502"/>
      <c r="X59" s="502"/>
      <c r="Y59" s="502"/>
      <c r="Z59" s="502"/>
      <c r="AA59" s="2590" t="s">
        <v>979</v>
      </c>
    </row>
    <row r="60" spans="1:27" s="66" customFormat="1" ht="30">
      <c r="A60" s="1301">
        <v>50.7</v>
      </c>
      <c r="B60" s="1114" t="s">
        <v>980</v>
      </c>
      <c r="C60" s="2764"/>
      <c r="D60" s="2767"/>
      <c r="E60" s="3092"/>
      <c r="F60" s="3093"/>
      <c r="G60" s="2709">
        <f>E60*F60</f>
        <v>0</v>
      </c>
      <c r="H60" s="2769"/>
      <c r="I60" s="2769"/>
      <c r="J60" s="2769"/>
      <c r="K60" s="2769"/>
      <c r="L60" s="2769"/>
      <c r="M60" s="2769"/>
      <c r="N60" s="2769"/>
      <c r="O60" s="2769"/>
      <c r="P60" s="2769"/>
      <c r="Q60" s="2769"/>
      <c r="R60" s="2822">
        <f t="shared" si="15"/>
        <v>0</v>
      </c>
      <c r="S60" s="2769"/>
      <c r="T60" s="2769"/>
      <c r="U60" s="2769"/>
      <c r="V60" s="2769"/>
      <c r="W60" s="2769"/>
      <c r="X60" s="2769"/>
      <c r="Y60" s="2769"/>
      <c r="Z60" s="2769"/>
      <c r="AA60" s="2769" t="s">
        <v>6654</v>
      </c>
    </row>
    <row r="61" spans="1:27">
      <c r="A61" s="2681">
        <v>50.8</v>
      </c>
      <c r="B61" s="1114" t="s">
        <v>981</v>
      </c>
      <c r="C61" s="3109"/>
      <c r="D61" s="3110"/>
      <c r="E61" s="1099"/>
      <c r="F61" s="3110"/>
      <c r="G61" s="424"/>
      <c r="H61" s="2769"/>
      <c r="I61" s="2769"/>
      <c r="J61" s="2769"/>
      <c r="K61" s="2769"/>
      <c r="L61" s="2769"/>
      <c r="M61" s="2769"/>
      <c r="N61" s="2769"/>
      <c r="O61" s="2769"/>
      <c r="P61" s="2769"/>
      <c r="Q61" s="2769"/>
      <c r="R61" s="2822">
        <f t="shared" si="15"/>
        <v>0</v>
      </c>
      <c r="S61" s="2769"/>
      <c r="T61" s="2769"/>
      <c r="U61" s="2769"/>
      <c r="V61" s="2769"/>
      <c r="W61" s="2769"/>
      <c r="X61" s="2769"/>
      <c r="Y61" s="2769"/>
      <c r="Z61" s="2769"/>
      <c r="AA61" s="3111" t="s">
        <v>6653</v>
      </c>
    </row>
    <row r="62" spans="1:27" ht="60">
      <c r="A62" s="1354">
        <v>50.9</v>
      </c>
      <c r="B62" s="1274" t="s">
        <v>982</v>
      </c>
      <c r="C62" s="3112"/>
      <c r="D62" s="3113"/>
      <c r="E62" s="1492">
        <f>D62/100000</f>
        <v>0</v>
      </c>
      <c r="F62" s="2923"/>
      <c r="G62" s="3114"/>
      <c r="H62" s="1617"/>
      <c r="I62" s="1617"/>
      <c r="J62" s="1617"/>
      <c r="K62" s="1617"/>
      <c r="L62" s="1617"/>
      <c r="M62" s="1617"/>
      <c r="N62" s="1617"/>
      <c r="O62" s="1617"/>
      <c r="P62" s="1617"/>
      <c r="Q62" s="1617"/>
      <c r="R62" s="2822">
        <f t="shared" si="15"/>
        <v>0</v>
      </c>
      <c r="S62" s="1617"/>
      <c r="T62" s="1617"/>
      <c r="U62" s="1617"/>
      <c r="V62" s="1617"/>
      <c r="W62" s="1617"/>
      <c r="X62" s="1617"/>
      <c r="Y62" s="1617"/>
      <c r="Z62" s="1617"/>
      <c r="AA62" s="3115" t="s">
        <v>6655</v>
      </c>
    </row>
    <row r="63" spans="1:27" ht="108" customHeight="1">
      <c r="A63" s="2687">
        <v>50.1</v>
      </c>
      <c r="B63" s="3041" t="s">
        <v>575</v>
      </c>
      <c r="C63" s="3112"/>
      <c r="D63" s="3113"/>
      <c r="E63" s="1492"/>
      <c r="F63" s="2923"/>
      <c r="G63" s="3116"/>
      <c r="H63" s="1617"/>
      <c r="I63" s="1617"/>
      <c r="J63" s="1617"/>
      <c r="K63" s="1617"/>
      <c r="L63" s="1617"/>
      <c r="M63" s="1617"/>
      <c r="N63" s="1617"/>
      <c r="O63" s="1617"/>
      <c r="P63" s="1617"/>
      <c r="Q63" s="1617"/>
      <c r="R63" s="2822">
        <f t="shared" si="15"/>
        <v>0</v>
      </c>
      <c r="S63" s="1617"/>
      <c r="T63" s="1617"/>
      <c r="U63" s="1617"/>
      <c r="V63" s="1617"/>
      <c r="W63" s="1617"/>
      <c r="X63" s="1617"/>
      <c r="Y63" s="1617"/>
      <c r="Z63" s="1617"/>
      <c r="AA63" s="2774" t="s">
        <v>6548</v>
      </c>
    </row>
    <row r="64" spans="1:27" ht="59.25" customHeight="1">
      <c r="A64" s="1354">
        <v>50.11</v>
      </c>
      <c r="B64" s="834" t="s">
        <v>983</v>
      </c>
      <c r="C64" s="2776" t="s">
        <v>984</v>
      </c>
      <c r="D64" s="888">
        <v>2000000</v>
      </c>
      <c r="E64" s="3095">
        <f t="shared" ref="E64:E71" si="18">D64/100000</f>
        <v>20</v>
      </c>
      <c r="F64" s="888"/>
      <c r="G64" s="3043">
        <f>E64*F64</f>
        <v>0</v>
      </c>
      <c r="H64" s="3061"/>
      <c r="I64" s="3061"/>
      <c r="J64" s="3061"/>
      <c r="K64" s="3061"/>
      <c r="L64" s="3061"/>
      <c r="M64" s="3061"/>
      <c r="N64" s="3061"/>
      <c r="O64" s="3061"/>
      <c r="P64" s="3061"/>
      <c r="Q64" s="3061"/>
      <c r="R64" s="2822">
        <f t="shared" si="15"/>
        <v>0</v>
      </c>
      <c r="S64" s="3061"/>
      <c r="T64" s="3061"/>
      <c r="U64" s="3061"/>
      <c r="V64" s="3061"/>
      <c r="W64" s="3061"/>
      <c r="X64" s="3061"/>
      <c r="Y64" s="3061"/>
      <c r="Z64" s="3061"/>
      <c r="AA64" s="3061" t="s">
        <v>985</v>
      </c>
    </row>
    <row r="65" spans="1:27" ht="48.75" customHeight="1">
      <c r="A65" s="2687">
        <v>50.12</v>
      </c>
      <c r="B65" s="834" t="s">
        <v>986</v>
      </c>
      <c r="C65" s="2776" t="s">
        <v>407</v>
      </c>
      <c r="D65" s="888">
        <v>966000</v>
      </c>
      <c r="E65" s="3095">
        <f t="shared" si="18"/>
        <v>9.66</v>
      </c>
      <c r="F65" s="888"/>
      <c r="G65" s="3043">
        <f>E65*F65</f>
        <v>0</v>
      </c>
      <c r="H65" s="3061"/>
      <c r="I65" s="3061"/>
      <c r="J65" s="3061"/>
      <c r="K65" s="3061"/>
      <c r="L65" s="3061"/>
      <c r="M65" s="3061"/>
      <c r="N65" s="3061"/>
      <c r="O65" s="3061"/>
      <c r="P65" s="3061"/>
      <c r="Q65" s="3061"/>
      <c r="R65" s="2822">
        <f t="shared" si="15"/>
        <v>0</v>
      </c>
      <c r="S65" s="3061"/>
      <c r="T65" s="3061"/>
      <c r="U65" s="3061"/>
      <c r="V65" s="3061"/>
      <c r="W65" s="3061"/>
      <c r="X65" s="3061"/>
      <c r="Y65" s="3061"/>
      <c r="Z65" s="3061"/>
      <c r="AA65" s="3061" t="s">
        <v>987</v>
      </c>
    </row>
    <row r="66" spans="1:27" ht="163.5" customHeight="1">
      <c r="A66" s="503">
        <v>50.13</v>
      </c>
      <c r="B66" s="1626" t="s">
        <v>955</v>
      </c>
      <c r="C66" s="2812" t="s">
        <v>988</v>
      </c>
      <c r="D66" s="419">
        <v>200</v>
      </c>
      <c r="E66" s="3084">
        <f t="shared" si="18"/>
        <v>2E-3</v>
      </c>
      <c r="F66" s="419"/>
      <c r="G66" s="2616">
        <f>F66*E66</f>
        <v>0</v>
      </c>
      <c r="H66" s="1524"/>
      <c r="I66" s="1524"/>
      <c r="J66" s="1524"/>
      <c r="K66" s="1524"/>
      <c r="L66" s="1524"/>
      <c r="M66" s="1524"/>
      <c r="N66" s="1524"/>
      <c r="O66" s="1524"/>
      <c r="P66" s="1524"/>
      <c r="Q66" s="3117">
        <f>G66</f>
        <v>0</v>
      </c>
      <c r="R66" s="3118">
        <f>P66+Q66</f>
        <v>0</v>
      </c>
      <c r="S66" s="1524"/>
      <c r="T66" s="1524"/>
      <c r="U66" s="1524"/>
      <c r="V66" s="1524"/>
      <c r="W66" s="1524"/>
      <c r="X66" s="1524"/>
      <c r="Y66" s="1524"/>
      <c r="Z66" s="3082">
        <f t="shared" ref="Z66" si="19">X66+V66+T66+R66+N66+L66+H66</f>
        <v>0</v>
      </c>
      <c r="AA66" s="1524" t="s">
        <v>4446</v>
      </c>
    </row>
    <row r="67" spans="1:27" ht="63.75" customHeight="1">
      <c r="A67" s="2687">
        <v>50.14</v>
      </c>
      <c r="B67" s="1368" t="s">
        <v>957</v>
      </c>
      <c r="C67" s="2739"/>
      <c r="D67" s="831"/>
      <c r="E67" s="420"/>
      <c r="F67" s="831"/>
      <c r="G67" s="498"/>
      <c r="H67" s="573"/>
      <c r="I67" s="573"/>
      <c r="J67" s="573"/>
      <c r="K67" s="573"/>
      <c r="L67" s="573"/>
      <c r="M67" s="573"/>
      <c r="N67" s="573"/>
      <c r="O67" s="573"/>
      <c r="P67" s="573"/>
      <c r="Q67" s="573"/>
      <c r="R67" s="2822">
        <f t="shared" ref="R67:R71" si="20">P67+Q67</f>
        <v>0</v>
      </c>
      <c r="S67" s="573"/>
      <c r="T67" s="573"/>
      <c r="U67" s="573"/>
      <c r="V67" s="573"/>
      <c r="W67" s="573"/>
      <c r="X67" s="573"/>
      <c r="Y67" s="573"/>
      <c r="Z67" s="573"/>
      <c r="AA67" s="2858" t="s">
        <v>6656</v>
      </c>
    </row>
    <row r="68" spans="1:27" ht="52.5" customHeight="1">
      <c r="A68" s="1354">
        <v>50.15</v>
      </c>
      <c r="B68" s="1368" t="s">
        <v>958</v>
      </c>
      <c r="C68" s="2739"/>
      <c r="D68" s="831"/>
      <c r="E68" s="420">
        <f t="shared" si="18"/>
        <v>0</v>
      </c>
      <c r="F68" s="831"/>
      <c r="G68" s="498">
        <f>E68*F68</f>
        <v>0</v>
      </c>
      <c r="H68" s="573"/>
      <c r="I68" s="573"/>
      <c r="J68" s="573"/>
      <c r="K68" s="573"/>
      <c r="L68" s="573"/>
      <c r="M68" s="573"/>
      <c r="N68" s="573"/>
      <c r="O68" s="573"/>
      <c r="P68" s="573"/>
      <c r="Q68" s="573"/>
      <c r="R68" s="2822">
        <f t="shared" si="20"/>
        <v>0</v>
      </c>
      <c r="S68" s="573"/>
      <c r="T68" s="573"/>
      <c r="U68" s="573"/>
      <c r="V68" s="573"/>
      <c r="W68" s="573"/>
      <c r="X68" s="573"/>
      <c r="Y68" s="573"/>
      <c r="Z68" s="573"/>
      <c r="AA68" s="573" t="s">
        <v>989</v>
      </c>
    </row>
    <row r="69" spans="1:27" ht="100.5" customHeight="1">
      <c r="A69" s="2687">
        <v>50.16</v>
      </c>
      <c r="B69" s="834" t="s">
        <v>959</v>
      </c>
      <c r="C69" s="2739" t="s">
        <v>843</v>
      </c>
      <c r="D69" s="576">
        <v>1500</v>
      </c>
      <c r="E69" s="498">
        <f t="shared" si="18"/>
        <v>1.4999999999999999E-2</v>
      </c>
      <c r="F69" s="576">
        <f>VLOOKUP($A$1,'[3]RCH-6_Family Planning'!$B$6:$Q$63,15,0)</f>
        <v>1006</v>
      </c>
      <c r="G69" s="498">
        <f>E69*F69</f>
        <v>15.09</v>
      </c>
      <c r="H69" s="573"/>
      <c r="I69" s="573"/>
      <c r="J69" s="573"/>
      <c r="K69" s="573"/>
      <c r="L69" s="573"/>
      <c r="M69" s="573"/>
      <c r="N69" s="573"/>
      <c r="O69" s="573"/>
      <c r="P69" s="573"/>
      <c r="Q69" s="573"/>
      <c r="R69" s="2822">
        <f t="shared" si="20"/>
        <v>0</v>
      </c>
      <c r="S69" s="573"/>
      <c r="T69" s="573"/>
      <c r="U69" s="573"/>
      <c r="V69" s="2882">
        <f>G69</f>
        <v>15.09</v>
      </c>
      <c r="W69" s="573"/>
      <c r="X69" s="573"/>
      <c r="Y69" s="573"/>
      <c r="Z69" s="3094">
        <f t="shared" ref="Z69:Z71" si="21">X69+V69+T69+R69+N69+L69+H69</f>
        <v>15.09</v>
      </c>
      <c r="AA69" s="573" t="s">
        <v>6657</v>
      </c>
    </row>
    <row r="70" spans="1:27" ht="30">
      <c r="A70" s="2061">
        <v>50.17</v>
      </c>
      <c r="B70" s="1672" t="s">
        <v>990</v>
      </c>
      <c r="C70" s="3056" t="s">
        <v>991</v>
      </c>
      <c r="D70" s="2216">
        <v>300</v>
      </c>
      <c r="E70" s="3119">
        <f t="shared" si="18"/>
        <v>3.0000000000000001E-3</v>
      </c>
      <c r="F70" s="2216">
        <f>VLOOKUP($A$1,'[3]RCH-6_Family Planning'!$B$6:$Q$63,16,0)</f>
        <v>0</v>
      </c>
      <c r="G70" s="1647">
        <f>E70*F70</f>
        <v>0</v>
      </c>
      <c r="H70" s="3058"/>
      <c r="I70" s="3058"/>
      <c r="J70" s="3058"/>
      <c r="K70" s="3058"/>
      <c r="L70" s="3058"/>
      <c r="M70" s="3058"/>
      <c r="N70" s="3058"/>
      <c r="O70" s="3058"/>
      <c r="P70" s="3058"/>
      <c r="Q70" s="3058"/>
      <c r="R70" s="3120">
        <f t="shared" si="20"/>
        <v>0</v>
      </c>
      <c r="S70" s="3058"/>
      <c r="T70" s="3058"/>
      <c r="U70" s="3058"/>
      <c r="V70" s="3121">
        <f>G70</f>
        <v>0</v>
      </c>
      <c r="W70" s="3058"/>
      <c r="X70" s="3058"/>
      <c r="Y70" s="3058"/>
      <c r="Z70" s="3122">
        <f t="shared" si="21"/>
        <v>0</v>
      </c>
      <c r="AA70" s="3123" t="s">
        <v>6658</v>
      </c>
    </row>
    <row r="71" spans="1:27" ht="215.25" customHeight="1">
      <c r="A71" s="1713">
        <v>50.18</v>
      </c>
      <c r="B71" s="1502" t="s">
        <v>992</v>
      </c>
      <c r="C71" s="527" t="s">
        <v>993</v>
      </c>
      <c r="D71" s="499">
        <v>300</v>
      </c>
      <c r="E71" s="2843">
        <f t="shared" si="18"/>
        <v>3.0000000000000001E-3</v>
      </c>
      <c r="F71" s="499"/>
      <c r="G71" s="498">
        <f>E71*F71</f>
        <v>0</v>
      </c>
      <c r="H71" s="1524"/>
      <c r="I71" s="1524"/>
      <c r="J71" s="1524"/>
      <c r="K71" s="1524"/>
      <c r="L71" s="1524"/>
      <c r="M71" s="1524"/>
      <c r="N71" s="1524"/>
      <c r="O71" s="1524"/>
      <c r="P71" s="1524"/>
      <c r="Q71" s="1524"/>
      <c r="R71" s="3118">
        <f t="shared" si="20"/>
        <v>0</v>
      </c>
      <c r="S71" s="1524"/>
      <c r="T71" s="1524"/>
      <c r="U71" s="1524"/>
      <c r="V71" s="2816">
        <f>G71</f>
        <v>0</v>
      </c>
      <c r="W71" s="1524"/>
      <c r="X71" s="1524"/>
      <c r="Y71" s="1524"/>
      <c r="Z71" s="3082">
        <f t="shared" si="21"/>
        <v>0</v>
      </c>
      <c r="AA71" s="1524" t="s">
        <v>6659</v>
      </c>
    </row>
    <row r="72" spans="1:27" ht="18.75" customHeight="1">
      <c r="A72" s="488">
        <v>51</v>
      </c>
      <c r="B72" s="489" t="s">
        <v>22</v>
      </c>
      <c r="C72" s="489"/>
      <c r="D72" s="488"/>
      <c r="E72" s="489"/>
      <c r="F72" s="488"/>
      <c r="G72" s="555"/>
      <c r="H72" s="3077"/>
      <c r="I72" s="3077"/>
      <c r="J72" s="3077"/>
      <c r="K72" s="3077"/>
      <c r="L72" s="3077"/>
      <c r="M72" s="3077"/>
      <c r="N72" s="3077"/>
      <c r="O72" s="3077"/>
      <c r="P72" s="3077"/>
      <c r="Q72" s="3077"/>
      <c r="R72" s="3077"/>
      <c r="S72" s="3077"/>
      <c r="T72" s="3077"/>
      <c r="U72" s="3077"/>
      <c r="V72" s="3077"/>
      <c r="W72" s="3077"/>
      <c r="X72" s="3077"/>
      <c r="Y72" s="3077"/>
      <c r="Z72" s="3077"/>
      <c r="AA72" s="3077"/>
    </row>
    <row r="73" spans="1:27" s="81" customFormat="1" ht="20.25" customHeight="1">
      <c r="A73" s="3070"/>
      <c r="B73" s="3072" t="s">
        <v>909</v>
      </c>
      <c r="C73" s="3072"/>
      <c r="D73" s="3073"/>
      <c r="E73" s="3072"/>
      <c r="F73" s="3073"/>
      <c r="G73" s="2779">
        <f>+G7+G18+G25+G36+G41+G46+G49+G52+G53+G72</f>
        <v>101.886</v>
      </c>
      <c r="H73" s="3072"/>
      <c r="I73" s="3072"/>
      <c r="J73" s="3072"/>
      <c r="K73" s="3072"/>
      <c r="L73" s="3072"/>
      <c r="M73" s="3072"/>
      <c r="N73" s="3072"/>
      <c r="O73" s="3072"/>
      <c r="P73" s="3072"/>
      <c r="Q73" s="3072"/>
      <c r="R73" s="3072"/>
      <c r="S73" s="3072"/>
      <c r="T73" s="3072"/>
      <c r="U73" s="3072"/>
      <c r="V73" s="3072"/>
      <c r="W73" s="3072"/>
      <c r="X73" s="3072"/>
      <c r="Y73" s="3072"/>
      <c r="Z73" s="3074">
        <f>+Z7+Z18+Z25+Z36+Z41+Z46+Z49+Z52+Z53+Z72</f>
        <v>101.886</v>
      </c>
      <c r="AA73" s="3072"/>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ht="30">
      <c r="A1" s="277" t="s">
        <v>7308</v>
      </c>
    </row>
    <row r="2" spans="1:27" ht="18.75" customHeight="1">
      <c r="A2" s="4091" t="s">
        <v>6660</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s="40" customFormat="1" ht="18.75" customHeight="1">
      <c r="A3" s="4056" t="s">
        <v>1100</v>
      </c>
      <c r="B3" s="406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80" t="s">
        <v>1000</v>
      </c>
    </row>
    <row r="4" spans="1:27" s="40" customFormat="1" ht="18" customHeight="1">
      <c r="A4" s="4056"/>
      <c r="B4" s="4067"/>
      <c r="C4" s="4058" t="s">
        <v>367</v>
      </c>
      <c r="D4" s="4058" t="s">
        <v>368</v>
      </c>
      <c r="E4" s="4058" t="s">
        <v>369</v>
      </c>
      <c r="F4" s="4056" t="s">
        <v>370</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0"/>
    </row>
    <row r="5" spans="1:27" s="40" customFormat="1" ht="34.5" customHeight="1">
      <c r="A5" s="4056"/>
      <c r="B5" s="4068"/>
      <c r="C5" s="4058"/>
      <c r="D5" s="4058"/>
      <c r="E5" s="4058"/>
      <c r="F5" s="2563"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81"/>
    </row>
    <row r="6" spans="1:27" ht="22.5" customHeight="1">
      <c r="A6" s="482"/>
      <c r="B6" s="482" t="s">
        <v>1001</v>
      </c>
      <c r="C6" s="484"/>
      <c r="D6" s="484"/>
      <c r="E6" s="484"/>
      <c r="F6" s="484"/>
      <c r="G6" s="485">
        <f>+G7+G22+G31+G39+G43+G49+G58+G62+G63+G67</f>
        <v>83.78</v>
      </c>
      <c r="H6" s="486">
        <f>+H7+H22+H31+H39+H43+H49+H58+H62+H63+H67</f>
        <v>0</v>
      </c>
      <c r="I6" s="486"/>
      <c r="J6" s="486">
        <f>+J7+J22+J31+J39+J43+J49+J58+J62+J63+J67</f>
        <v>0</v>
      </c>
      <c r="K6" s="486">
        <f>+K7+K22+K31+K39+K43+K49+K58+K62+K63+K67</f>
        <v>0</v>
      </c>
      <c r="L6" s="486">
        <f>+L7+L22+L31+L39+L43+L49+L58+L62+L63+L67</f>
        <v>0</v>
      </c>
      <c r="M6" s="486"/>
      <c r="N6" s="486">
        <f>+N7+N22+N31+N39+N43+N49+N58+N62+N63+N67</f>
        <v>23.78</v>
      </c>
      <c r="O6" s="486"/>
      <c r="P6" s="486">
        <f>+P7+P22+P31+P39+P43+P49+P58+P62+P63+P67</f>
        <v>0</v>
      </c>
      <c r="Q6" s="486">
        <f>+Q7+Q22+Q31+Q39+Q43+Q49+Q58+Q62+Q63+Q67</f>
        <v>0</v>
      </c>
      <c r="R6" s="486">
        <f>+R7+R22+R31+R39+R43+R49+R58+R62+R63+R67</f>
        <v>0</v>
      </c>
      <c r="S6" s="486"/>
      <c r="T6" s="486">
        <f>+T7+T22+T31+T39+T43+T49+T58+T62+T63+T67</f>
        <v>0</v>
      </c>
      <c r="U6" s="486"/>
      <c r="V6" s="486">
        <f>+V7+V22+V31+V39+V43+V49+V58+V62+V63+V67</f>
        <v>60</v>
      </c>
      <c r="W6" s="486"/>
      <c r="X6" s="486">
        <f>+X7+X22+X31+X39+X43+X49+X58+X62+X63+X67</f>
        <v>0</v>
      </c>
      <c r="Y6" s="486"/>
      <c r="Z6" s="486">
        <f>+Z7+Z22+Z31+Z39+Z43+Z49+Z58+Z62+Z63+Z67</f>
        <v>83.78</v>
      </c>
      <c r="AA6" s="487"/>
    </row>
    <row r="7" spans="1:27" ht="116.25" customHeight="1">
      <c r="A7" s="488">
        <v>52</v>
      </c>
      <c r="B7" s="489" t="s">
        <v>56</v>
      </c>
      <c r="C7" s="489"/>
      <c r="D7" s="490"/>
      <c r="E7" s="489"/>
      <c r="F7" s="488"/>
      <c r="G7" s="492">
        <f>SUM(G8:G21)</f>
        <v>0</v>
      </c>
      <c r="H7" s="3124">
        <f t="shared" ref="H7:Z7" si="0">SUM(H8:H21)</f>
        <v>0</v>
      </c>
      <c r="I7" s="3124"/>
      <c r="J7" s="3124">
        <f t="shared" si="0"/>
        <v>0</v>
      </c>
      <c r="K7" s="3124">
        <f t="shared" si="0"/>
        <v>0</v>
      </c>
      <c r="L7" s="3124">
        <f t="shared" si="0"/>
        <v>0</v>
      </c>
      <c r="M7" s="3124"/>
      <c r="N7" s="3124">
        <f t="shared" si="0"/>
        <v>0</v>
      </c>
      <c r="O7" s="3124"/>
      <c r="P7" s="3124">
        <f t="shared" si="0"/>
        <v>0</v>
      </c>
      <c r="Q7" s="3124">
        <f t="shared" si="0"/>
        <v>0</v>
      </c>
      <c r="R7" s="3124">
        <f>P7+Q7</f>
        <v>0</v>
      </c>
      <c r="S7" s="3124"/>
      <c r="T7" s="3124">
        <f t="shared" si="0"/>
        <v>0</v>
      </c>
      <c r="U7" s="3124"/>
      <c r="V7" s="3124">
        <f t="shared" si="0"/>
        <v>0</v>
      </c>
      <c r="W7" s="3124"/>
      <c r="X7" s="3124">
        <f t="shared" si="0"/>
        <v>0</v>
      </c>
      <c r="Y7" s="3124"/>
      <c r="Z7" s="3124">
        <f t="shared" si="0"/>
        <v>0</v>
      </c>
      <c r="AA7" s="3125" t="s">
        <v>1002</v>
      </c>
    </row>
    <row r="8" spans="1:27" s="66" customFormat="1" ht="24" customHeight="1">
      <c r="A8" s="2062">
        <v>52.1</v>
      </c>
      <c r="B8" s="1114" t="s">
        <v>1003</v>
      </c>
      <c r="C8" s="1262"/>
      <c r="D8" s="2574"/>
      <c r="E8" s="2846">
        <f t="shared" ref="E8" si="1">D8/100000</f>
        <v>0</v>
      </c>
      <c r="F8" s="1302"/>
      <c r="G8" s="2709">
        <f>E8*F8</f>
        <v>0</v>
      </c>
      <c r="H8" s="2636"/>
      <c r="I8" s="2636"/>
      <c r="J8" s="2636"/>
      <c r="K8" s="2636"/>
      <c r="L8" s="2636"/>
      <c r="M8" s="2636"/>
      <c r="N8" s="2636"/>
      <c r="O8" s="2636"/>
      <c r="P8" s="2636"/>
      <c r="Q8" s="2636"/>
      <c r="R8" s="3126">
        <f t="shared" ref="R8:R20" si="2">P8+Q8</f>
        <v>0</v>
      </c>
      <c r="S8" s="2636"/>
      <c r="T8" s="2636"/>
      <c r="U8" s="2636"/>
      <c r="V8" s="2636"/>
      <c r="W8" s="2636"/>
      <c r="X8" s="2636"/>
      <c r="Y8" s="2636"/>
      <c r="Z8" s="2636"/>
      <c r="AA8" s="2636"/>
    </row>
    <row r="9" spans="1:27" ht="223.5" customHeight="1">
      <c r="A9" s="1354" t="s">
        <v>1004</v>
      </c>
      <c r="B9" s="3047" t="s">
        <v>1005</v>
      </c>
      <c r="C9" s="2844"/>
      <c r="D9" s="3127"/>
      <c r="E9" s="2613"/>
      <c r="F9" s="2889"/>
      <c r="G9" s="2623">
        <f t="shared" ref="G9:G14" si="3">F9*E9</f>
        <v>0</v>
      </c>
      <c r="H9" s="702"/>
      <c r="I9" s="702"/>
      <c r="J9" s="702"/>
      <c r="K9" s="702"/>
      <c r="L9" s="702"/>
      <c r="M9" s="702"/>
      <c r="N9" s="702"/>
      <c r="O9" s="702"/>
      <c r="P9" s="702"/>
      <c r="Q9" s="702"/>
      <c r="R9" s="3126">
        <f t="shared" si="2"/>
        <v>0</v>
      </c>
      <c r="S9" s="702"/>
      <c r="T9" s="702"/>
      <c r="U9" s="702"/>
      <c r="V9" s="702"/>
      <c r="W9" s="702"/>
      <c r="X9" s="702"/>
      <c r="Y9" s="702"/>
      <c r="Z9" s="702"/>
      <c r="AA9" s="702" t="s">
        <v>1006</v>
      </c>
    </row>
    <row r="10" spans="1:27" ht="180">
      <c r="A10" s="1354" t="s">
        <v>1007</v>
      </c>
      <c r="B10" s="3047" t="s">
        <v>1008</v>
      </c>
      <c r="C10" s="2844"/>
      <c r="D10" s="3127"/>
      <c r="E10" s="2613"/>
      <c r="F10" s="2889"/>
      <c r="G10" s="2623">
        <f t="shared" si="3"/>
        <v>0</v>
      </c>
      <c r="H10" s="702"/>
      <c r="I10" s="702"/>
      <c r="J10" s="702"/>
      <c r="K10" s="702"/>
      <c r="L10" s="702"/>
      <c r="M10" s="702"/>
      <c r="N10" s="702"/>
      <c r="O10" s="702"/>
      <c r="P10" s="702"/>
      <c r="Q10" s="702"/>
      <c r="R10" s="3126">
        <f t="shared" si="2"/>
        <v>0</v>
      </c>
      <c r="S10" s="702"/>
      <c r="T10" s="702"/>
      <c r="U10" s="702"/>
      <c r="V10" s="702"/>
      <c r="W10" s="702"/>
      <c r="X10" s="702"/>
      <c r="Y10" s="702"/>
      <c r="Z10" s="702"/>
      <c r="AA10" s="702" t="s">
        <v>1009</v>
      </c>
    </row>
    <row r="11" spans="1:27" ht="318" customHeight="1">
      <c r="A11" s="1354" t="s">
        <v>1010</v>
      </c>
      <c r="B11" s="3047" t="s">
        <v>1011</v>
      </c>
      <c r="C11" s="2844"/>
      <c r="D11" s="3127"/>
      <c r="E11" s="2613"/>
      <c r="F11" s="2889"/>
      <c r="G11" s="2623">
        <f t="shared" si="3"/>
        <v>0</v>
      </c>
      <c r="H11" s="2680"/>
      <c r="I11" s="2680"/>
      <c r="J11" s="2680"/>
      <c r="K11" s="2680"/>
      <c r="L11" s="2680"/>
      <c r="M11" s="2680"/>
      <c r="N11" s="2680"/>
      <c r="O11" s="2680"/>
      <c r="P11" s="2680"/>
      <c r="Q11" s="2680"/>
      <c r="R11" s="3126">
        <f t="shared" si="2"/>
        <v>0</v>
      </c>
      <c r="S11" s="2680"/>
      <c r="T11" s="2680"/>
      <c r="U11" s="2680"/>
      <c r="V11" s="2680"/>
      <c r="W11" s="2680"/>
      <c r="X11" s="2680"/>
      <c r="Y11" s="2680"/>
      <c r="Z11" s="2680"/>
      <c r="AA11" s="2680" t="s">
        <v>1012</v>
      </c>
    </row>
    <row r="12" spans="1:27" ht="344.25" customHeight="1">
      <c r="A12" s="1354" t="s">
        <v>1013</v>
      </c>
      <c r="B12" s="834" t="s">
        <v>419</v>
      </c>
      <c r="C12" s="2618"/>
      <c r="D12" s="2619"/>
      <c r="E12" s="2613"/>
      <c r="F12" s="2889"/>
      <c r="G12" s="2623">
        <f>F12*E12</f>
        <v>0</v>
      </c>
      <c r="H12" s="702"/>
      <c r="I12" s="702"/>
      <c r="J12" s="702"/>
      <c r="K12" s="702"/>
      <c r="L12" s="702"/>
      <c r="M12" s="702"/>
      <c r="N12" s="702"/>
      <c r="O12" s="702"/>
      <c r="P12" s="702"/>
      <c r="Q12" s="702"/>
      <c r="R12" s="3126">
        <f t="shared" si="2"/>
        <v>0</v>
      </c>
      <c r="S12" s="702"/>
      <c r="T12" s="702"/>
      <c r="U12" s="702"/>
      <c r="V12" s="702"/>
      <c r="W12" s="702"/>
      <c r="X12" s="702"/>
      <c r="Y12" s="702"/>
      <c r="Z12" s="702"/>
      <c r="AA12" s="702" t="s">
        <v>1014</v>
      </c>
    </row>
    <row r="13" spans="1:27" ht="114.75" customHeight="1">
      <c r="A13" s="1354" t="s">
        <v>1015</v>
      </c>
      <c r="B13" s="3047" t="s">
        <v>1016</v>
      </c>
      <c r="C13" s="2844"/>
      <c r="D13" s="2866"/>
      <c r="E13" s="2613"/>
      <c r="F13" s="2889"/>
      <c r="G13" s="2623">
        <f t="shared" si="3"/>
        <v>0</v>
      </c>
      <c r="H13" s="573"/>
      <c r="I13" s="573"/>
      <c r="J13" s="573"/>
      <c r="K13" s="573"/>
      <c r="L13" s="573"/>
      <c r="M13" s="573"/>
      <c r="N13" s="573"/>
      <c r="O13" s="573"/>
      <c r="P13" s="573"/>
      <c r="Q13" s="573"/>
      <c r="R13" s="3126">
        <f t="shared" si="2"/>
        <v>0</v>
      </c>
      <c r="S13" s="573"/>
      <c r="T13" s="573"/>
      <c r="U13" s="573"/>
      <c r="V13" s="573"/>
      <c r="W13" s="573"/>
      <c r="X13" s="573"/>
      <c r="Y13" s="573"/>
      <c r="Z13" s="573"/>
      <c r="AA13" s="573" t="s">
        <v>6105</v>
      </c>
    </row>
    <row r="14" spans="1:27" ht="163.5" customHeight="1">
      <c r="A14" s="1354" t="s">
        <v>1017</v>
      </c>
      <c r="B14" s="834" t="s">
        <v>1018</v>
      </c>
      <c r="C14" s="2618"/>
      <c r="D14" s="2619"/>
      <c r="E14" s="2613"/>
      <c r="F14" s="3128"/>
      <c r="G14" s="2623">
        <f t="shared" si="3"/>
        <v>0</v>
      </c>
      <c r="H14" s="2710"/>
      <c r="I14" s="2710"/>
      <c r="J14" s="2710"/>
      <c r="K14" s="2710"/>
      <c r="L14" s="2710"/>
      <c r="M14" s="2710"/>
      <c r="N14" s="2710"/>
      <c r="O14" s="2710"/>
      <c r="P14" s="2710"/>
      <c r="Q14" s="2710"/>
      <c r="R14" s="3126">
        <f t="shared" si="2"/>
        <v>0</v>
      </c>
      <c r="S14" s="2710"/>
      <c r="T14" s="2710"/>
      <c r="U14" s="2710"/>
      <c r="V14" s="2710"/>
      <c r="W14" s="2710"/>
      <c r="X14" s="2710"/>
      <c r="Y14" s="2710"/>
      <c r="Z14" s="2710"/>
      <c r="AA14" s="2710" t="s">
        <v>6106</v>
      </c>
    </row>
    <row r="15" spans="1:27" ht="189.75" customHeight="1">
      <c r="A15" s="1354" t="s">
        <v>1019</v>
      </c>
      <c r="B15" s="834" t="s">
        <v>1020</v>
      </c>
      <c r="C15" s="3062"/>
      <c r="D15" s="3129"/>
      <c r="E15" s="498"/>
      <c r="F15" s="3130"/>
      <c r="G15" s="2623">
        <f>E15*F15</f>
        <v>0</v>
      </c>
      <c r="H15" s="702"/>
      <c r="I15" s="702"/>
      <c r="J15" s="702"/>
      <c r="K15" s="702"/>
      <c r="L15" s="702"/>
      <c r="M15" s="702"/>
      <c r="N15" s="702"/>
      <c r="O15" s="702"/>
      <c r="P15" s="702"/>
      <c r="Q15" s="702"/>
      <c r="R15" s="3126">
        <f t="shared" si="2"/>
        <v>0</v>
      </c>
      <c r="S15" s="702"/>
      <c r="T15" s="702"/>
      <c r="U15" s="702"/>
      <c r="V15" s="702"/>
      <c r="W15" s="702"/>
      <c r="X15" s="702"/>
      <c r="Y15" s="702"/>
      <c r="Z15" s="702"/>
      <c r="AA15" s="702" t="s">
        <v>6661</v>
      </c>
    </row>
    <row r="16" spans="1:27" ht="38.25" customHeight="1">
      <c r="A16" s="2824">
        <v>52.2</v>
      </c>
      <c r="B16" s="834" t="s">
        <v>6662</v>
      </c>
      <c r="C16" s="1368"/>
      <c r="D16" s="1271"/>
      <c r="E16" s="3131"/>
      <c r="F16" s="1357"/>
      <c r="G16" s="2623">
        <f>E16*F16</f>
        <v>0</v>
      </c>
      <c r="H16" s="713"/>
      <c r="I16" s="713"/>
      <c r="J16" s="713"/>
      <c r="K16" s="713"/>
      <c r="L16" s="713"/>
      <c r="M16" s="713"/>
      <c r="N16" s="713"/>
      <c r="O16" s="713"/>
      <c r="P16" s="713"/>
      <c r="Q16" s="713"/>
      <c r="R16" s="3126">
        <f t="shared" si="2"/>
        <v>0</v>
      </c>
      <c r="S16" s="713"/>
      <c r="T16" s="713"/>
      <c r="U16" s="713"/>
      <c r="V16" s="713"/>
      <c r="W16" s="713"/>
      <c r="X16" s="713"/>
      <c r="Y16" s="713"/>
      <c r="Z16" s="713"/>
      <c r="AA16" s="713" t="s">
        <v>1021</v>
      </c>
    </row>
    <row r="17" spans="1:27" s="66" customFormat="1" ht="20.25" customHeight="1">
      <c r="A17" s="1301">
        <v>52.3</v>
      </c>
      <c r="B17" s="1114" t="s">
        <v>485</v>
      </c>
      <c r="C17" s="1262"/>
      <c r="D17" s="2574"/>
      <c r="E17" s="2846"/>
      <c r="F17" s="1302"/>
      <c r="G17" s="2709"/>
      <c r="H17" s="2636"/>
      <c r="I17" s="2636"/>
      <c r="J17" s="2636"/>
      <c r="K17" s="2636"/>
      <c r="L17" s="2636"/>
      <c r="M17" s="2636"/>
      <c r="N17" s="2636"/>
      <c r="O17" s="2636"/>
      <c r="P17" s="2636"/>
      <c r="Q17" s="2636"/>
      <c r="R17" s="3126">
        <f t="shared" si="2"/>
        <v>0</v>
      </c>
      <c r="S17" s="2636"/>
      <c r="T17" s="2636"/>
      <c r="U17" s="2636"/>
      <c r="V17" s="2636"/>
      <c r="W17" s="2636"/>
      <c r="X17" s="2636"/>
      <c r="Y17" s="2636"/>
      <c r="Z17" s="2636"/>
      <c r="AA17" s="2590" t="s">
        <v>1022</v>
      </c>
    </row>
    <row r="18" spans="1:27" ht="40.5" customHeight="1">
      <c r="A18" s="1354">
        <v>52.4</v>
      </c>
      <c r="B18" s="834" t="s">
        <v>1023</v>
      </c>
      <c r="C18" s="3062"/>
      <c r="D18" s="3129"/>
      <c r="E18" s="498">
        <f t="shared" ref="E18" si="4">D18/100000</f>
        <v>0</v>
      </c>
      <c r="F18" s="736"/>
      <c r="G18" s="3132">
        <f>E18*F18</f>
        <v>0</v>
      </c>
      <c r="H18" s="702"/>
      <c r="I18" s="702"/>
      <c r="J18" s="702"/>
      <c r="K18" s="702"/>
      <c r="L18" s="702"/>
      <c r="M18" s="702"/>
      <c r="N18" s="702"/>
      <c r="O18" s="702"/>
      <c r="P18" s="702"/>
      <c r="Q18" s="702"/>
      <c r="R18" s="3126">
        <f t="shared" si="2"/>
        <v>0</v>
      </c>
      <c r="S18" s="702"/>
      <c r="T18" s="702"/>
      <c r="U18" s="702"/>
      <c r="V18" s="702"/>
      <c r="W18" s="702"/>
      <c r="X18" s="702"/>
      <c r="Y18" s="702"/>
      <c r="Z18" s="702"/>
      <c r="AA18" s="2621" t="s">
        <v>1024</v>
      </c>
    </row>
    <row r="19" spans="1:27" ht="49.5" customHeight="1">
      <c r="A19" s="1354">
        <v>52.5</v>
      </c>
      <c r="B19" s="1368" t="s">
        <v>1025</v>
      </c>
      <c r="C19" s="712"/>
      <c r="D19" s="1259"/>
      <c r="E19" s="1666"/>
      <c r="F19" s="2807"/>
      <c r="G19" s="3132"/>
      <c r="H19" s="701"/>
      <c r="I19" s="701"/>
      <c r="J19" s="701"/>
      <c r="K19" s="701"/>
      <c r="L19" s="701"/>
      <c r="M19" s="701"/>
      <c r="N19" s="701"/>
      <c r="O19" s="701"/>
      <c r="P19" s="701"/>
      <c r="Q19" s="701"/>
      <c r="R19" s="3126">
        <f t="shared" si="2"/>
        <v>0</v>
      </c>
      <c r="S19" s="701"/>
      <c r="T19" s="701"/>
      <c r="U19" s="701"/>
      <c r="V19" s="701"/>
      <c r="W19" s="701"/>
      <c r="X19" s="701"/>
      <c r="Y19" s="701"/>
      <c r="Z19" s="701"/>
      <c r="AA19" s="2590" t="s">
        <v>388</v>
      </c>
    </row>
    <row r="20" spans="1:27" ht="302.25" customHeight="1">
      <c r="A20" s="503">
        <v>52.6</v>
      </c>
      <c r="B20" s="1502" t="s">
        <v>1026</v>
      </c>
      <c r="C20" s="1094" t="s">
        <v>1027</v>
      </c>
      <c r="D20" s="3133">
        <v>50000</v>
      </c>
      <c r="E20" s="1666">
        <f t="shared" ref="E20:E21" si="5">D20/100000</f>
        <v>0.5</v>
      </c>
      <c r="F20" s="1545"/>
      <c r="G20" s="1666">
        <f>E20*F20</f>
        <v>0</v>
      </c>
      <c r="H20" s="1516"/>
      <c r="I20" s="1516"/>
      <c r="J20" s="1516"/>
      <c r="K20" s="1516"/>
      <c r="L20" s="1516"/>
      <c r="M20" s="1516"/>
      <c r="N20" s="1516"/>
      <c r="O20" s="1516"/>
      <c r="P20" s="1516"/>
      <c r="Q20" s="1516"/>
      <c r="R20" s="3134">
        <f t="shared" si="2"/>
        <v>0</v>
      </c>
      <c r="S20" s="1516"/>
      <c r="T20" s="1516"/>
      <c r="U20" s="1516"/>
      <c r="V20" s="2456">
        <f>G20</f>
        <v>0</v>
      </c>
      <c r="W20" s="1516"/>
      <c r="X20" s="1516"/>
      <c r="Y20" s="1516"/>
      <c r="Z20" s="2456">
        <f>X20+V20+T20+R20+N20+L20+H20</f>
        <v>0</v>
      </c>
      <c r="AA20" s="1516" t="s">
        <v>6663</v>
      </c>
    </row>
    <row r="21" spans="1:27" ht="240">
      <c r="A21" s="1354">
        <v>52.7</v>
      </c>
      <c r="B21" s="834" t="s">
        <v>560</v>
      </c>
      <c r="C21" s="2618" t="s">
        <v>561</v>
      </c>
      <c r="D21" s="2619">
        <v>184</v>
      </c>
      <c r="E21" s="2703">
        <f t="shared" si="5"/>
        <v>1.8400000000000001E-3</v>
      </c>
      <c r="F21" s="1288">
        <f>VLOOKUP($A$1,'[3]RCH-7_Nutrition'!$B$6:$I$63,2,0)</f>
        <v>0</v>
      </c>
      <c r="G21" s="3135">
        <f t="shared" ref="G21" si="6">F21*E21</f>
        <v>0</v>
      </c>
      <c r="H21" s="2624"/>
      <c r="I21" s="2624"/>
      <c r="J21" s="2624"/>
      <c r="K21" s="2624"/>
      <c r="L21" s="2624"/>
      <c r="M21" s="2624"/>
      <c r="N21" s="2624"/>
      <c r="O21" s="2624"/>
      <c r="P21" s="2624"/>
      <c r="Q21" s="3126">
        <f>G21</f>
        <v>0</v>
      </c>
      <c r="R21" s="3126">
        <f>P21+Q21</f>
        <v>0</v>
      </c>
      <c r="S21" s="2624"/>
      <c r="T21" s="2624"/>
      <c r="U21" s="2624"/>
      <c r="V21" s="2624"/>
      <c r="W21" s="2624"/>
      <c r="X21" s="2624"/>
      <c r="Y21" s="2624"/>
      <c r="Z21" s="3136">
        <f>X21+V21+T21+R21+N21+L21+H21</f>
        <v>0</v>
      </c>
      <c r="AA21" s="2624" t="s">
        <v>6664</v>
      </c>
    </row>
    <row r="22" spans="1:27" ht="75">
      <c r="A22" s="488">
        <v>53</v>
      </c>
      <c r="B22" s="489" t="s">
        <v>57</v>
      </c>
      <c r="C22" s="489"/>
      <c r="D22" s="490"/>
      <c r="E22" s="489"/>
      <c r="F22" s="488"/>
      <c r="G22" s="492">
        <f>SUM(G23:G30)</f>
        <v>0</v>
      </c>
      <c r="H22" s="3124">
        <f t="shared" ref="H22:Z22" si="7">SUM(H23:H30)</f>
        <v>0</v>
      </c>
      <c r="I22" s="3124"/>
      <c r="J22" s="3124">
        <f t="shared" si="7"/>
        <v>0</v>
      </c>
      <c r="K22" s="3124">
        <f t="shared" si="7"/>
        <v>0</v>
      </c>
      <c r="L22" s="3124">
        <f t="shared" si="7"/>
        <v>0</v>
      </c>
      <c r="M22" s="3124"/>
      <c r="N22" s="3124">
        <f t="shared" si="7"/>
        <v>0</v>
      </c>
      <c r="O22" s="3124"/>
      <c r="P22" s="3124">
        <f t="shared" si="7"/>
        <v>0</v>
      </c>
      <c r="Q22" s="3124">
        <f t="shared" si="7"/>
        <v>0</v>
      </c>
      <c r="R22" s="3124">
        <f t="shared" si="7"/>
        <v>0</v>
      </c>
      <c r="S22" s="3124"/>
      <c r="T22" s="3124">
        <f t="shared" si="7"/>
        <v>0</v>
      </c>
      <c r="U22" s="3124"/>
      <c r="V22" s="3124">
        <f t="shared" si="7"/>
        <v>0</v>
      </c>
      <c r="W22" s="3124"/>
      <c r="X22" s="3124">
        <f t="shared" si="7"/>
        <v>0</v>
      </c>
      <c r="Y22" s="3124"/>
      <c r="Z22" s="3124">
        <f t="shared" si="7"/>
        <v>0</v>
      </c>
      <c r="AA22" s="3125" t="s">
        <v>1028</v>
      </c>
    </row>
    <row r="23" spans="1:27" s="66" customFormat="1">
      <c r="A23" s="2062">
        <v>53.1</v>
      </c>
      <c r="B23" s="1114" t="s">
        <v>1003</v>
      </c>
      <c r="C23" s="1262"/>
      <c r="D23" s="2574"/>
      <c r="E23" s="2846">
        <f t="shared" ref="E23" si="8">D23/100000</f>
        <v>0</v>
      </c>
      <c r="F23" s="1302"/>
      <c r="G23" s="2709">
        <f>E23*F23</f>
        <v>0</v>
      </c>
      <c r="H23" s="2636"/>
      <c r="I23" s="2636"/>
      <c r="J23" s="2636"/>
      <c r="K23" s="2636"/>
      <c r="L23" s="2636"/>
      <c r="M23" s="2636"/>
      <c r="N23" s="2636"/>
      <c r="O23" s="2636"/>
      <c r="P23" s="2636"/>
      <c r="Q23" s="2636"/>
      <c r="R23" s="2636"/>
      <c r="S23" s="2636"/>
      <c r="T23" s="2636"/>
      <c r="U23" s="2636"/>
      <c r="V23" s="2636"/>
      <c r="W23" s="2636"/>
      <c r="X23" s="2636"/>
      <c r="Y23" s="2636"/>
      <c r="Z23" s="2636"/>
      <c r="AA23" s="2636"/>
    </row>
    <row r="24" spans="1:27" ht="161.25" customHeight="1">
      <c r="A24" s="1354" t="s">
        <v>1029</v>
      </c>
      <c r="B24" s="3047" t="s">
        <v>6665</v>
      </c>
      <c r="C24" s="844"/>
      <c r="D24" s="2866"/>
      <c r="E24" s="2613"/>
      <c r="F24" s="3137"/>
      <c r="G24" s="2623">
        <f>F24*E24*0.712586924104996</f>
        <v>0</v>
      </c>
      <c r="H24" s="702"/>
      <c r="I24" s="702"/>
      <c r="J24" s="702"/>
      <c r="K24" s="702"/>
      <c r="L24" s="702"/>
      <c r="M24" s="702"/>
      <c r="N24" s="702"/>
      <c r="O24" s="702"/>
      <c r="P24" s="702"/>
      <c r="Q24" s="702"/>
      <c r="R24" s="702"/>
      <c r="S24" s="702"/>
      <c r="T24" s="702"/>
      <c r="U24" s="702"/>
      <c r="V24" s="702"/>
      <c r="W24" s="702"/>
      <c r="X24" s="702"/>
      <c r="Y24" s="702"/>
      <c r="Z24" s="702"/>
      <c r="AA24" s="702" t="s">
        <v>6107</v>
      </c>
    </row>
    <row r="25" spans="1:27" ht="138" customHeight="1">
      <c r="A25" s="1354" t="s">
        <v>1030</v>
      </c>
      <c r="B25" s="3047" t="s">
        <v>1031</v>
      </c>
      <c r="C25" s="2844"/>
      <c r="D25" s="3127"/>
      <c r="E25" s="2613"/>
      <c r="F25" s="2622"/>
      <c r="G25" s="2623">
        <f>F25*E25*0.712586924104996</f>
        <v>0</v>
      </c>
      <c r="H25" s="702"/>
      <c r="I25" s="702"/>
      <c r="J25" s="702"/>
      <c r="K25" s="702"/>
      <c r="L25" s="702"/>
      <c r="M25" s="702"/>
      <c r="N25" s="702"/>
      <c r="O25" s="702"/>
      <c r="P25" s="702"/>
      <c r="Q25" s="702"/>
      <c r="R25" s="702"/>
      <c r="S25" s="702"/>
      <c r="T25" s="702"/>
      <c r="U25" s="702"/>
      <c r="V25" s="702"/>
      <c r="W25" s="702"/>
      <c r="X25" s="702"/>
      <c r="Y25" s="702"/>
      <c r="Z25" s="702"/>
      <c r="AA25" s="702" t="s">
        <v>1032</v>
      </c>
    </row>
    <row r="26" spans="1:27" ht="123" customHeight="1">
      <c r="A26" s="1354" t="s">
        <v>1033</v>
      </c>
      <c r="B26" s="3047" t="s">
        <v>1034</v>
      </c>
      <c r="C26" s="844"/>
      <c r="D26" s="3138"/>
      <c r="E26" s="2613"/>
      <c r="F26" s="2889"/>
      <c r="G26" s="2623">
        <f>F26*E26*0.712586924104996</f>
        <v>0</v>
      </c>
      <c r="H26" s="2626"/>
      <c r="I26" s="2626"/>
      <c r="J26" s="2626"/>
      <c r="K26" s="2626"/>
      <c r="L26" s="2626"/>
      <c r="M26" s="2626"/>
      <c r="N26" s="2626"/>
      <c r="O26" s="2626"/>
      <c r="P26" s="2626"/>
      <c r="Q26" s="2626"/>
      <c r="R26" s="2626"/>
      <c r="S26" s="2626"/>
      <c r="T26" s="2626"/>
      <c r="U26" s="2626"/>
      <c r="V26" s="2626"/>
      <c r="W26" s="2626"/>
      <c r="X26" s="2626"/>
      <c r="Y26" s="2626"/>
      <c r="Z26" s="2626"/>
      <c r="AA26" s="2626" t="s">
        <v>1035</v>
      </c>
    </row>
    <row r="27" spans="1:27" ht="120">
      <c r="A27" s="1354" t="s">
        <v>1036</v>
      </c>
      <c r="B27" s="3047" t="s">
        <v>1016</v>
      </c>
      <c r="C27" s="2844"/>
      <c r="D27" s="2866"/>
      <c r="E27" s="2613"/>
      <c r="F27" s="2889"/>
      <c r="G27" s="2623">
        <f>F27*E27*0.712586924104996</f>
        <v>0</v>
      </c>
      <c r="H27" s="2611"/>
      <c r="I27" s="2611"/>
      <c r="J27" s="2611"/>
      <c r="K27" s="2611"/>
      <c r="L27" s="2611"/>
      <c r="M27" s="2611"/>
      <c r="N27" s="2611"/>
      <c r="O27" s="2611"/>
      <c r="P27" s="2611"/>
      <c r="Q27" s="2611"/>
      <c r="R27" s="2611"/>
      <c r="S27" s="2611"/>
      <c r="T27" s="2611"/>
      <c r="U27" s="2611"/>
      <c r="V27" s="2611"/>
      <c r="W27" s="2611"/>
      <c r="X27" s="2611"/>
      <c r="Y27" s="2611"/>
      <c r="Z27" s="2611"/>
      <c r="AA27" s="2611" t="s">
        <v>6108</v>
      </c>
    </row>
    <row r="28" spans="1:27" ht="21" customHeight="1">
      <c r="A28" s="1354">
        <v>53.2</v>
      </c>
      <c r="B28" s="834" t="s">
        <v>1037</v>
      </c>
      <c r="C28" s="2776"/>
      <c r="D28" s="2866"/>
      <c r="E28" s="2613"/>
      <c r="F28" s="3096"/>
      <c r="G28" s="3132"/>
      <c r="H28" s="1956"/>
      <c r="I28" s="1956"/>
      <c r="J28" s="1956"/>
      <c r="K28" s="1956"/>
      <c r="L28" s="1956"/>
      <c r="M28" s="1956"/>
      <c r="N28" s="1956"/>
      <c r="O28" s="1956"/>
      <c r="P28" s="1956"/>
      <c r="Q28" s="1956"/>
      <c r="R28" s="1956"/>
      <c r="S28" s="1956"/>
      <c r="T28" s="1956"/>
      <c r="U28" s="1956"/>
      <c r="V28" s="1956"/>
      <c r="W28" s="1956"/>
      <c r="X28" s="1956"/>
      <c r="Y28" s="1956"/>
      <c r="Z28" s="1956"/>
      <c r="AA28" s="2887" t="s">
        <v>1022</v>
      </c>
    </row>
    <row r="29" spans="1:27">
      <c r="A29" s="1301">
        <v>53.3</v>
      </c>
      <c r="B29" s="1114" t="s">
        <v>1038</v>
      </c>
      <c r="C29" s="2578"/>
      <c r="D29" s="3139"/>
      <c r="E29" s="2613"/>
      <c r="F29" s="576"/>
      <c r="G29" s="3132"/>
      <c r="H29" s="3140"/>
      <c r="I29" s="3140"/>
      <c r="J29" s="3140"/>
      <c r="K29" s="3140"/>
      <c r="L29" s="3140"/>
      <c r="M29" s="3140"/>
      <c r="N29" s="3140"/>
      <c r="O29" s="3140"/>
      <c r="P29" s="3140"/>
      <c r="Q29" s="3140"/>
      <c r="R29" s="3140"/>
      <c r="S29" s="3140"/>
      <c r="T29" s="3140"/>
      <c r="U29" s="3140"/>
      <c r="V29" s="3140"/>
      <c r="W29" s="3140"/>
      <c r="X29" s="3140"/>
      <c r="Y29" s="3140"/>
      <c r="Z29" s="3140"/>
      <c r="AA29" s="2596" t="s">
        <v>390</v>
      </c>
    </row>
    <row r="30" spans="1:27" ht="54.75" customHeight="1">
      <c r="A30" s="1354">
        <v>53.5</v>
      </c>
      <c r="B30" s="1368" t="s">
        <v>1039</v>
      </c>
      <c r="C30" s="844"/>
      <c r="D30" s="2866"/>
      <c r="E30" s="498"/>
      <c r="F30" s="3096"/>
      <c r="G30" s="3132"/>
      <c r="H30" s="702"/>
      <c r="I30" s="702"/>
      <c r="J30" s="702"/>
      <c r="K30" s="702"/>
      <c r="L30" s="702"/>
      <c r="M30" s="702"/>
      <c r="N30" s="702"/>
      <c r="O30" s="702"/>
      <c r="P30" s="702"/>
      <c r="Q30" s="702"/>
      <c r="R30" s="702"/>
      <c r="S30" s="702"/>
      <c r="T30" s="702"/>
      <c r="U30" s="702"/>
      <c r="V30" s="702"/>
      <c r="W30" s="702"/>
      <c r="X30" s="702"/>
      <c r="Y30" s="702"/>
      <c r="Z30" s="702"/>
      <c r="AA30" s="2621" t="s">
        <v>388</v>
      </c>
    </row>
    <row r="31" spans="1:27">
      <c r="A31" s="488">
        <v>54</v>
      </c>
      <c r="B31" s="489" t="s">
        <v>58</v>
      </c>
      <c r="C31" s="489"/>
      <c r="D31" s="490"/>
      <c r="E31" s="489"/>
      <c r="F31" s="488"/>
      <c r="G31" s="491">
        <f>SUM(G32:G38)</f>
        <v>60</v>
      </c>
      <c r="H31" s="3124">
        <f>SUM(H32:H38)</f>
        <v>0</v>
      </c>
      <c r="I31" s="3124"/>
      <c r="J31" s="3124">
        <f>SUM(J32:J38)</f>
        <v>0</v>
      </c>
      <c r="K31" s="3124">
        <f>SUM(K32:K38)</f>
        <v>0</v>
      </c>
      <c r="L31" s="3124">
        <f>SUM(L32:L38)</f>
        <v>0</v>
      </c>
      <c r="M31" s="3124"/>
      <c r="N31" s="3124">
        <f>SUM(N32:N38)</f>
        <v>0</v>
      </c>
      <c r="O31" s="3124"/>
      <c r="P31" s="3124">
        <f>SUM(P32:P38)</f>
        <v>0</v>
      </c>
      <c r="Q31" s="3124">
        <f>SUM(Q32:Q38)</f>
        <v>0</v>
      </c>
      <c r="R31" s="3124">
        <f>SUM(R32:R38)</f>
        <v>0</v>
      </c>
      <c r="S31" s="3124"/>
      <c r="T31" s="3124">
        <f>SUM(T32:T38)</f>
        <v>0</v>
      </c>
      <c r="U31" s="3124"/>
      <c r="V31" s="3124">
        <f>SUM(V32:V38)</f>
        <v>60</v>
      </c>
      <c r="W31" s="3124"/>
      <c r="X31" s="3124">
        <f>SUM(X32:X38)</f>
        <v>0</v>
      </c>
      <c r="Y31" s="3124"/>
      <c r="Z31" s="3124">
        <f>SUM(Z32:Z38)</f>
        <v>60</v>
      </c>
      <c r="AA31" s="3125" t="s">
        <v>1040</v>
      </c>
    </row>
    <row r="32" spans="1:27" s="66" customFormat="1" ht="30.75" customHeight="1">
      <c r="A32" s="4082">
        <v>54.1</v>
      </c>
      <c r="B32" s="3141" t="s">
        <v>1041</v>
      </c>
      <c r="C32" s="3142"/>
      <c r="D32" s="3143"/>
      <c r="E32" s="3144"/>
      <c r="F32" s="3145"/>
      <c r="G32" s="3144"/>
      <c r="H32" s="3146"/>
      <c r="I32" s="3146"/>
      <c r="J32" s="3146"/>
      <c r="K32" s="3146"/>
      <c r="L32" s="3146"/>
      <c r="M32" s="3146"/>
      <c r="N32" s="3146"/>
      <c r="O32" s="3146"/>
      <c r="P32" s="3146"/>
      <c r="Q32" s="3146"/>
      <c r="R32" s="3146"/>
      <c r="S32" s="3146"/>
      <c r="T32" s="3146"/>
      <c r="U32" s="3146"/>
      <c r="V32" s="3146"/>
      <c r="W32" s="3146"/>
      <c r="X32" s="3146"/>
      <c r="Y32" s="3146"/>
      <c r="Z32" s="3146"/>
      <c r="AA32" s="4085" t="s">
        <v>6666</v>
      </c>
    </row>
    <row r="33" spans="1:27" ht="60.75" customHeight="1">
      <c r="A33" s="4083"/>
      <c r="B33" s="1672" t="s">
        <v>1042</v>
      </c>
      <c r="C33" s="2698" t="s">
        <v>1043</v>
      </c>
      <c r="D33" s="3147">
        <v>1500000</v>
      </c>
      <c r="E33" s="3148">
        <f t="shared" ref="E33:E34" si="9">D33/100000</f>
        <v>15</v>
      </c>
      <c r="F33" s="3149">
        <f>VLOOKUP($A$1,'[3]RCH-7_Nutrition'!$B$6:$I$63,3,0)</f>
        <v>4</v>
      </c>
      <c r="G33" s="3148">
        <f>F33*E33</f>
        <v>60</v>
      </c>
      <c r="H33" s="3146"/>
      <c r="I33" s="3146"/>
      <c r="J33" s="3146"/>
      <c r="K33" s="3146"/>
      <c r="L33" s="3146"/>
      <c r="M33" s="3146"/>
      <c r="N33" s="3146"/>
      <c r="O33" s="3146"/>
      <c r="P33" s="3146"/>
      <c r="Q33" s="3146"/>
      <c r="R33" s="3146"/>
      <c r="S33" s="3146"/>
      <c r="T33" s="3146"/>
      <c r="U33" s="3146"/>
      <c r="V33" s="3122">
        <f>G33</f>
        <v>60</v>
      </c>
      <c r="W33" s="3146"/>
      <c r="X33" s="3146"/>
      <c r="Y33" s="3146"/>
      <c r="Z33" s="3150">
        <f t="shared" ref="Z33:Z34" si="10">X33+V33+T33+R33+N33+L33+H33</f>
        <v>60</v>
      </c>
      <c r="AA33" s="4086"/>
    </row>
    <row r="34" spans="1:27" ht="66.75" customHeight="1">
      <c r="A34" s="4084"/>
      <c r="B34" s="1672" t="s">
        <v>1044</v>
      </c>
      <c r="C34" s="2698" t="s">
        <v>1043</v>
      </c>
      <c r="D34" s="3147">
        <v>2230000</v>
      </c>
      <c r="E34" s="3148">
        <f t="shared" si="9"/>
        <v>22.3</v>
      </c>
      <c r="F34" s="3149">
        <f>VLOOKUP($A$1,'[3]RCH-7_Nutrition'!$B$6:$I$63,4,0)</f>
        <v>0</v>
      </c>
      <c r="G34" s="3148">
        <f>F34*E34</f>
        <v>0</v>
      </c>
      <c r="H34" s="3146"/>
      <c r="I34" s="3146"/>
      <c r="J34" s="3146"/>
      <c r="K34" s="3146"/>
      <c r="L34" s="3146"/>
      <c r="M34" s="3146"/>
      <c r="N34" s="3146"/>
      <c r="O34" s="3146"/>
      <c r="P34" s="3146"/>
      <c r="Q34" s="3146"/>
      <c r="R34" s="3146"/>
      <c r="S34" s="3146"/>
      <c r="T34" s="3146"/>
      <c r="U34" s="3146"/>
      <c r="V34" s="3122">
        <f>G34</f>
        <v>0</v>
      </c>
      <c r="W34" s="3146"/>
      <c r="X34" s="3146"/>
      <c r="Y34" s="3146"/>
      <c r="Z34" s="3150">
        <f t="shared" si="10"/>
        <v>0</v>
      </c>
      <c r="AA34" s="4087"/>
    </row>
    <row r="35" spans="1:27" s="66" customFormat="1">
      <c r="A35" s="3151">
        <v>54.2</v>
      </c>
      <c r="B35" s="2805" t="s">
        <v>1045</v>
      </c>
      <c r="C35" s="2611"/>
      <c r="D35" s="3152"/>
      <c r="E35" s="3153"/>
      <c r="F35" s="3154"/>
      <c r="G35" s="3155"/>
      <c r="H35" s="3156"/>
      <c r="I35" s="3156"/>
      <c r="J35" s="3156"/>
      <c r="K35" s="3156"/>
      <c r="L35" s="3156"/>
      <c r="M35" s="3156"/>
      <c r="N35" s="3156"/>
      <c r="O35" s="3156"/>
      <c r="P35" s="3156"/>
      <c r="Q35" s="3156"/>
      <c r="R35" s="3156"/>
      <c r="S35" s="3156"/>
      <c r="T35" s="3156"/>
      <c r="U35" s="3156"/>
      <c r="V35" s="3156"/>
      <c r="W35" s="3156"/>
      <c r="X35" s="3156"/>
      <c r="Y35" s="3156"/>
      <c r="Z35" s="3156"/>
      <c r="AA35" s="3156" t="s">
        <v>936</v>
      </c>
    </row>
    <row r="36" spans="1:27" ht="30" customHeight="1">
      <c r="A36" s="1301">
        <v>54.3</v>
      </c>
      <c r="B36" s="1114" t="s">
        <v>1046</v>
      </c>
      <c r="C36" s="2776"/>
      <c r="D36" s="2866"/>
      <c r="E36" s="2613"/>
      <c r="F36" s="3096"/>
      <c r="G36" s="2868"/>
      <c r="H36" s="686"/>
      <c r="I36" s="686"/>
      <c r="J36" s="686"/>
      <c r="K36" s="686"/>
      <c r="L36" s="686"/>
      <c r="M36" s="686"/>
      <c r="N36" s="686"/>
      <c r="O36" s="686"/>
      <c r="P36" s="686"/>
      <c r="Q36" s="686"/>
      <c r="R36" s="686"/>
      <c r="S36" s="686"/>
      <c r="T36" s="686"/>
      <c r="U36" s="686"/>
      <c r="V36" s="686"/>
      <c r="W36" s="686"/>
      <c r="X36" s="686"/>
      <c r="Y36" s="686"/>
      <c r="Z36" s="686"/>
      <c r="AA36" s="3157" t="s">
        <v>615</v>
      </c>
    </row>
    <row r="37" spans="1:27">
      <c r="A37" s="1301">
        <v>54.4</v>
      </c>
      <c r="B37" s="1114" t="s">
        <v>1047</v>
      </c>
      <c r="C37" s="1291"/>
      <c r="D37" s="1291"/>
      <c r="E37" s="3158"/>
      <c r="F37" s="3159"/>
      <c r="G37" s="3160"/>
      <c r="H37" s="1293"/>
      <c r="I37" s="1293"/>
      <c r="J37" s="1293"/>
      <c r="K37" s="1293"/>
      <c r="L37" s="1293"/>
      <c r="M37" s="1293"/>
      <c r="N37" s="1293"/>
      <c r="O37" s="1293"/>
      <c r="P37" s="1293"/>
      <c r="Q37" s="1293"/>
      <c r="R37" s="1293"/>
      <c r="S37" s="1293"/>
      <c r="T37" s="1293"/>
      <c r="U37" s="1293"/>
      <c r="V37" s="1293"/>
      <c r="W37" s="1293"/>
      <c r="X37" s="1293"/>
      <c r="Y37" s="1293"/>
      <c r="Z37" s="1293"/>
      <c r="AA37" s="2596" t="s">
        <v>390</v>
      </c>
    </row>
    <row r="38" spans="1:27" ht="30">
      <c r="A38" s="1354">
        <v>54.5</v>
      </c>
      <c r="B38" s="1368" t="s">
        <v>1048</v>
      </c>
      <c r="C38" s="2776"/>
      <c r="D38" s="2866"/>
      <c r="E38" s="498"/>
      <c r="F38" s="3096"/>
      <c r="G38" s="498"/>
      <c r="H38" s="573"/>
      <c r="I38" s="573"/>
      <c r="J38" s="573"/>
      <c r="K38" s="573"/>
      <c r="L38" s="573"/>
      <c r="M38" s="573"/>
      <c r="N38" s="573"/>
      <c r="O38" s="573"/>
      <c r="P38" s="573"/>
      <c r="Q38" s="573"/>
      <c r="R38" s="573"/>
      <c r="S38" s="573"/>
      <c r="T38" s="573"/>
      <c r="U38" s="573"/>
      <c r="V38" s="573"/>
      <c r="W38" s="573"/>
      <c r="X38" s="573"/>
      <c r="Y38" s="573"/>
      <c r="Z38" s="573"/>
      <c r="AA38" s="2858" t="s">
        <v>388</v>
      </c>
    </row>
    <row r="39" spans="1:27" ht="19.5" customHeight="1">
      <c r="A39" s="488">
        <v>55</v>
      </c>
      <c r="B39" s="489" t="s">
        <v>59</v>
      </c>
      <c r="C39" s="2842"/>
      <c r="D39" s="2840"/>
      <c r="E39" s="2842"/>
      <c r="F39" s="2841"/>
      <c r="G39" s="555">
        <f>SUM(G40:G42)</f>
        <v>0</v>
      </c>
      <c r="H39" s="3124">
        <f t="shared" ref="H39:Z39" si="11">SUM(H40:H42)</f>
        <v>0</v>
      </c>
      <c r="I39" s="3124"/>
      <c r="J39" s="3124">
        <f t="shared" si="11"/>
        <v>0</v>
      </c>
      <c r="K39" s="3124">
        <f t="shared" si="11"/>
        <v>0</v>
      </c>
      <c r="L39" s="3124">
        <f t="shared" si="11"/>
        <v>0</v>
      </c>
      <c r="M39" s="3124"/>
      <c r="N39" s="3124">
        <f t="shared" si="11"/>
        <v>0</v>
      </c>
      <c r="O39" s="3124"/>
      <c r="P39" s="3124">
        <f t="shared" si="11"/>
        <v>0</v>
      </c>
      <c r="Q39" s="3124">
        <f t="shared" si="11"/>
        <v>0</v>
      </c>
      <c r="R39" s="3124">
        <f t="shared" si="11"/>
        <v>0</v>
      </c>
      <c r="S39" s="3124"/>
      <c r="T39" s="3124">
        <f t="shared" si="11"/>
        <v>0</v>
      </c>
      <c r="U39" s="3124"/>
      <c r="V39" s="3124">
        <f t="shared" si="11"/>
        <v>0</v>
      </c>
      <c r="W39" s="3124"/>
      <c r="X39" s="3124">
        <f t="shared" si="11"/>
        <v>0</v>
      </c>
      <c r="Y39" s="3124"/>
      <c r="Z39" s="3124">
        <f t="shared" si="11"/>
        <v>0</v>
      </c>
      <c r="AA39" s="3065"/>
    </row>
    <row r="40" spans="1:27" ht="165">
      <c r="A40" s="1354">
        <v>55.1</v>
      </c>
      <c r="B40" s="834" t="s">
        <v>1049</v>
      </c>
      <c r="C40" s="3048"/>
      <c r="D40" s="844"/>
      <c r="E40" s="2613"/>
      <c r="F40" s="736"/>
      <c r="G40" s="2623">
        <f>F40*E40</f>
        <v>0</v>
      </c>
      <c r="H40" s="702"/>
      <c r="I40" s="702"/>
      <c r="J40" s="702"/>
      <c r="K40" s="702"/>
      <c r="L40" s="702"/>
      <c r="M40" s="702"/>
      <c r="N40" s="702"/>
      <c r="O40" s="702"/>
      <c r="P40" s="702"/>
      <c r="Q40" s="702"/>
      <c r="R40" s="702"/>
      <c r="S40" s="702"/>
      <c r="T40" s="702"/>
      <c r="U40" s="702"/>
      <c r="V40" s="702"/>
      <c r="W40" s="702"/>
      <c r="X40" s="702"/>
      <c r="Y40" s="702"/>
      <c r="Z40" s="702"/>
      <c r="AA40" s="702" t="s">
        <v>1050</v>
      </c>
    </row>
    <row r="41" spans="1:27" ht="45">
      <c r="A41" s="2824">
        <v>55.2</v>
      </c>
      <c r="B41" s="578" t="s">
        <v>1051</v>
      </c>
      <c r="C41" s="2801"/>
      <c r="D41" s="2866"/>
      <c r="E41" s="2613"/>
      <c r="F41" s="3096"/>
      <c r="G41" s="3132">
        <f>E41*F41</f>
        <v>0</v>
      </c>
      <c r="H41" s="3161"/>
      <c r="I41" s="3161"/>
      <c r="J41" s="3161"/>
      <c r="K41" s="3161"/>
      <c r="L41" s="3161"/>
      <c r="M41" s="3161"/>
      <c r="N41" s="3161"/>
      <c r="O41" s="3161"/>
      <c r="P41" s="3161"/>
      <c r="Q41" s="3161"/>
      <c r="R41" s="3161"/>
      <c r="S41" s="3161"/>
      <c r="T41" s="3161"/>
      <c r="U41" s="3161"/>
      <c r="V41" s="3161"/>
      <c r="W41" s="3161"/>
      <c r="X41" s="3161"/>
      <c r="Y41" s="3161"/>
      <c r="Z41" s="3161"/>
      <c r="AA41" s="3161" t="s">
        <v>1052</v>
      </c>
    </row>
    <row r="42" spans="1:27" ht="75">
      <c r="A42" s="1354">
        <v>55.3</v>
      </c>
      <c r="B42" s="834" t="s">
        <v>1053</v>
      </c>
      <c r="C42" s="3062"/>
      <c r="D42" s="844"/>
      <c r="E42" s="498"/>
      <c r="F42" s="736"/>
      <c r="G42" s="3132"/>
      <c r="H42" s="1609"/>
      <c r="I42" s="1609"/>
      <c r="J42" s="1609"/>
      <c r="K42" s="1609"/>
      <c r="L42" s="1609"/>
      <c r="M42" s="1609"/>
      <c r="N42" s="1609"/>
      <c r="O42" s="1609"/>
      <c r="P42" s="1609"/>
      <c r="Q42" s="1609"/>
      <c r="R42" s="1609"/>
      <c r="S42" s="1609"/>
      <c r="T42" s="1609"/>
      <c r="U42" s="1609"/>
      <c r="V42" s="1609"/>
      <c r="W42" s="1609"/>
      <c r="X42" s="1609"/>
      <c r="Y42" s="1609"/>
      <c r="Z42" s="1609"/>
      <c r="AA42" s="2596" t="s">
        <v>390</v>
      </c>
    </row>
    <row r="43" spans="1:27" ht="32.25" customHeight="1">
      <c r="A43" s="488">
        <v>56</v>
      </c>
      <c r="B43" s="489" t="s">
        <v>60</v>
      </c>
      <c r="C43" s="2842"/>
      <c r="D43" s="2840"/>
      <c r="E43" s="2842"/>
      <c r="F43" s="2841"/>
      <c r="G43" s="491">
        <f>SUM(G44:G48)</f>
        <v>0</v>
      </c>
      <c r="H43" s="492">
        <f t="shared" ref="H43:Z43" si="12">SUM(H44:H48)</f>
        <v>0</v>
      </c>
      <c r="I43" s="492"/>
      <c r="J43" s="492">
        <f t="shared" si="12"/>
        <v>0</v>
      </c>
      <c r="K43" s="492">
        <f t="shared" si="12"/>
        <v>0</v>
      </c>
      <c r="L43" s="492">
        <f t="shared" si="12"/>
        <v>0</v>
      </c>
      <c r="M43" s="492"/>
      <c r="N43" s="492">
        <f t="shared" si="12"/>
        <v>0</v>
      </c>
      <c r="O43" s="492"/>
      <c r="P43" s="492">
        <f t="shared" si="12"/>
        <v>0</v>
      </c>
      <c r="Q43" s="492">
        <f t="shared" si="12"/>
        <v>0</v>
      </c>
      <c r="R43" s="492">
        <f t="shared" si="12"/>
        <v>0</v>
      </c>
      <c r="S43" s="492"/>
      <c r="T43" s="492">
        <f t="shared" si="12"/>
        <v>0</v>
      </c>
      <c r="U43" s="492"/>
      <c r="V43" s="492">
        <f t="shared" si="12"/>
        <v>0</v>
      </c>
      <c r="W43" s="492"/>
      <c r="X43" s="492">
        <f t="shared" si="12"/>
        <v>0</v>
      </c>
      <c r="Y43" s="492"/>
      <c r="Z43" s="492">
        <f t="shared" si="12"/>
        <v>0</v>
      </c>
      <c r="AA43" s="1900"/>
    </row>
    <row r="44" spans="1:27" ht="30">
      <c r="A44" s="1354">
        <v>56.1</v>
      </c>
      <c r="B44" s="1368" t="s">
        <v>1054</v>
      </c>
      <c r="C44" s="2866"/>
      <c r="D44" s="2866"/>
      <c r="E44" s="498">
        <f t="shared" ref="E44:E47" si="13">D44/100000</f>
        <v>0</v>
      </c>
      <c r="F44" s="3096"/>
      <c r="G44" s="498">
        <f t="shared" ref="G44:G47" si="14">E44*F44</f>
        <v>0</v>
      </c>
      <c r="H44" s="2871"/>
      <c r="I44" s="2871"/>
      <c r="J44" s="2871"/>
      <c r="K44" s="2871"/>
      <c r="L44" s="2871"/>
      <c r="M44" s="2871"/>
      <c r="N44" s="2871"/>
      <c r="O44" s="2871"/>
      <c r="P44" s="2871"/>
      <c r="Q44" s="2871"/>
      <c r="R44" s="2871"/>
      <c r="S44" s="2871"/>
      <c r="T44" s="2871"/>
      <c r="U44" s="2871"/>
      <c r="V44" s="2871"/>
      <c r="W44" s="2871"/>
      <c r="X44" s="2871"/>
      <c r="Y44" s="2871"/>
      <c r="Z44" s="2871"/>
      <c r="AA44" s="2871" t="s">
        <v>1055</v>
      </c>
    </row>
    <row r="45" spans="1:27">
      <c r="A45" s="1301">
        <v>56.2</v>
      </c>
      <c r="B45" s="1114" t="s">
        <v>1056</v>
      </c>
      <c r="C45" s="1271"/>
      <c r="D45" s="2817"/>
      <c r="E45" s="2613"/>
      <c r="F45" s="3096"/>
      <c r="G45" s="3132"/>
      <c r="H45" s="2887"/>
      <c r="I45" s="2887"/>
      <c r="J45" s="2887"/>
      <c r="K45" s="2887"/>
      <c r="L45" s="2887"/>
      <c r="M45" s="2887"/>
      <c r="N45" s="2887"/>
      <c r="O45" s="2887"/>
      <c r="P45" s="2887"/>
      <c r="Q45" s="2887"/>
      <c r="R45" s="2887"/>
      <c r="S45" s="2887"/>
      <c r="T45" s="2887"/>
      <c r="U45" s="2887"/>
      <c r="V45" s="2887"/>
      <c r="W45" s="2887"/>
      <c r="X45" s="2887"/>
      <c r="Y45" s="2887"/>
      <c r="Z45" s="2887"/>
      <c r="AA45" s="2887" t="s">
        <v>615</v>
      </c>
    </row>
    <row r="46" spans="1:27" ht="267.75" customHeight="1">
      <c r="A46" s="2824">
        <v>56.3</v>
      </c>
      <c r="B46" s="1502" t="s">
        <v>1057</v>
      </c>
      <c r="C46" s="3162" t="s">
        <v>1058</v>
      </c>
      <c r="D46" s="3162"/>
      <c r="E46" s="3158">
        <f t="shared" si="13"/>
        <v>0</v>
      </c>
      <c r="F46" s="979"/>
      <c r="G46" s="3158">
        <f t="shared" si="14"/>
        <v>0</v>
      </c>
      <c r="H46" s="980"/>
      <c r="I46" s="980"/>
      <c r="J46" s="980"/>
      <c r="K46" s="980"/>
      <c r="L46" s="980"/>
      <c r="M46" s="980"/>
      <c r="N46" s="980"/>
      <c r="O46" s="980"/>
      <c r="P46" s="980"/>
      <c r="Q46" s="980"/>
      <c r="R46" s="980"/>
      <c r="S46" s="980"/>
      <c r="T46" s="980"/>
      <c r="U46" s="980"/>
      <c r="V46" s="3163">
        <f>G46</f>
        <v>0</v>
      </c>
      <c r="W46" s="980"/>
      <c r="X46" s="980"/>
      <c r="Y46" s="980"/>
      <c r="Z46" s="2456">
        <f t="shared" ref="Z46" si="15">X46+V46+T46+R46+N46+L46+H46</f>
        <v>0</v>
      </c>
      <c r="AA46" s="980" t="s">
        <v>6109</v>
      </c>
    </row>
    <row r="47" spans="1:27" ht="23.25" customHeight="1">
      <c r="A47" s="1354">
        <v>56.4</v>
      </c>
      <c r="B47" s="834" t="s">
        <v>1059</v>
      </c>
      <c r="C47" s="1291" t="s">
        <v>407</v>
      </c>
      <c r="D47" s="1291">
        <f>64000+480000</f>
        <v>544000</v>
      </c>
      <c r="E47" s="3158">
        <f t="shared" si="13"/>
        <v>5.44</v>
      </c>
      <c r="F47" s="3159"/>
      <c r="G47" s="3158">
        <f t="shared" si="14"/>
        <v>0</v>
      </c>
      <c r="H47" s="1293"/>
      <c r="I47" s="1293"/>
      <c r="J47" s="1293"/>
      <c r="K47" s="1293"/>
      <c r="L47" s="1293"/>
      <c r="M47" s="1293"/>
      <c r="N47" s="1293"/>
      <c r="O47" s="1293"/>
      <c r="P47" s="1293"/>
      <c r="Q47" s="1293"/>
      <c r="R47" s="1293"/>
      <c r="S47" s="1293"/>
      <c r="T47" s="1293"/>
      <c r="U47" s="1293"/>
      <c r="V47" s="1293"/>
      <c r="W47" s="1293"/>
      <c r="X47" s="1293"/>
      <c r="Y47" s="1293"/>
      <c r="Z47" s="1293"/>
      <c r="AA47" s="1293" t="s">
        <v>6667</v>
      </c>
    </row>
    <row r="48" spans="1:27" s="66" customFormat="1" ht="19.5" customHeight="1">
      <c r="A48" s="1301">
        <v>56.5</v>
      </c>
      <c r="B48" s="1114" t="s">
        <v>1060</v>
      </c>
      <c r="C48" s="3152"/>
      <c r="D48" s="3152"/>
      <c r="E48" s="3153"/>
      <c r="F48" s="3154"/>
      <c r="G48" s="3153">
        <f>E48*F48</f>
        <v>0</v>
      </c>
      <c r="H48" s="3164"/>
      <c r="I48" s="3164"/>
      <c r="J48" s="3164"/>
      <c r="K48" s="3164"/>
      <c r="L48" s="3164"/>
      <c r="M48" s="3164"/>
      <c r="N48" s="3164"/>
      <c r="O48" s="3164"/>
      <c r="P48" s="3164"/>
      <c r="Q48" s="3164"/>
      <c r="R48" s="3164"/>
      <c r="S48" s="3164"/>
      <c r="T48" s="3164"/>
      <c r="U48" s="3164"/>
      <c r="V48" s="3164"/>
      <c r="W48" s="3164"/>
      <c r="X48" s="3164"/>
      <c r="Y48" s="3164"/>
      <c r="Z48" s="3164"/>
      <c r="AA48" s="3165" t="s">
        <v>390</v>
      </c>
    </row>
    <row r="49" spans="1:27" ht="19.5" customHeight="1">
      <c r="A49" s="488">
        <v>57</v>
      </c>
      <c r="B49" s="489" t="s">
        <v>61</v>
      </c>
      <c r="C49" s="2842"/>
      <c r="D49" s="2840"/>
      <c r="E49" s="2842"/>
      <c r="F49" s="2841"/>
      <c r="G49" s="492">
        <f>SUM(G50:G57)</f>
        <v>23.78</v>
      </c>
      <c r="H49" s="3124">
        <f t="shared" ref="H49:Z49" si="16">SUM(H50:H57)</f>
        <v>0</v>
      </c>
      <c r="I49" s="3124"/>
      <c r="J49" s="3124">
        <f t="shared" si="16"/>
        <v>0</v>
      </c>
      <c r="K49" s="3124">
        <f t="shared" si="16"/>
        <v>0</v>
      </c>
      <c r="L49" s="3124">
        <f t="shared" si="16"/>
        <v>0</v>
      </c>
      <c r="M49" s="3124"/>
      <c r="N49" s="3124">
        <f t="shared" si="16"/>
        <v>23.78</v>
      </c>
      <c r="O49" s="3124"/>
      <c r="P49" s="3124">
        <f t="shared" si="16"/>
        <v>0</v>
      </c>
      <c r="Q49" s="3124">
        <f t="shared" si="16"/>
        <v>0</v>
      </c>
      <c r="R49" s="3124">
        <f t="shared" si="16"/>
        <v>0</v>
      </c>
      <c r="S49" s="3124"/>
      <c r="T49" s="3124">
        <f t="shared" si="16"/>
        <v>0</v>
      </c>
      <c r="U49" s="3124"/>
      <c r="V49" s="3124">
        <f t="shared" si="16"/>
        <v>0</v>
      </c>
      <c r="W49" s="3124"/>
      <c r="X49" s="3124">
        <f t="shared" si="16"/>
        <v>0</v>
      </c>
      <c r="Y49" s="3124"/>
      <c r="Z49" s="3124">
        <f t="shared" si="16"/>
        <v>23.78</v>
      </c>
      <c r="AA49" s="3065"/>
    </row>
    <row r="50" spans="1:27" ht="120">
      <c r="A50" s="1354">
        <v>57.1</v>
      </c>
      <c r="B50" s="1262" t="s">
        <v>1061</v>
      </c>
      <c r="C50" s="1368"/>
      <c r="D50" s="1271"/>
      <c r="E50" s="2607"/>
      <c r="F50" s="1354"/>
      <c r="G50" s="3166"/>
      <c r="H50" s="720"/>
      <c r="I50" s="720"/>
      <c r="J50" s="720"/>
      <c r="K50" s="720"/>
      <c r="L50" s="720"/>
      <c r="M50" s="720"/>
      <c r="N50" s="720"/>
      <c r="O50" s="720"/>
      <c r="P50" s="720"/>
      <c r="Q50" s="720"/>
      <c r="R50" s="720"/>
      <c r="S50" s="720"/>
      <c r="T50" s="720"/>
      <c r="U50" s="720"/>
      <c r="V50" s="720"/>
      <c r="W50" s="720"/>
      <c r="X50" s="720"/>
      <c r="Y50" s="720"/>
      <c r="Z50" s="720"/>
      <c r="AA50" s="720" t="s">
        <v>4133</v>
      </c>
    </row>
    <row r="51" spans="1:27" ht="81.75" customHeight="1">
      <c r="A51" s="1354" t="s">
        <v>1062</v>
      </c>
      <c r="B51" s="572" t="s">
        <v>1063</v>
      </c>
      <c r="C51" s="572" t="s">
        <v>407</v>
      </c>
      <c r="D51" s="537">
        <f>VLOOKUP($A$1,'[3]RCH-7_Nutrition'!$B$6:$I$63,5,0)</f>
        <v>0</v>
      </c>
      <c r="E51" s="2607">
        <f>D51/100000</f>
        <v>0</v>
      </c>
      <c r="F51" s="503">
        <v>1</v>
      </c>
      <c r="G51" s="3167">
        <f>E51*F51</f>
        <v>0</v>
      </c>
      <c r="H51" s="3168"/>
      <c r="I51" s="3168"/>
      <c r="J51" s="3168"/>
      <c r="K51" s="3168"/>
      <c r="L51" s="3168"/>
      <c r="M51" s="3168"/>
      <c r="N51" s="3169">
        <f>G51</f>
        <v>0</v>
      </c>
      <c r="O51" s="3168"/>
      <c r="P51" s="3168"/>
      <c r="Q51" s="3168"/>
      <c r="R51" s="3168"/>
      <c r="S51" s="3168"/>
      <c r="T51" s="3168"/>
      <c r="U51" s="3168"/>
      <c r="V51" s="3168"/>
      <c r="W51" s="3168"/>
      <c r="X51" s="3168"/>
      <c r="Y51" s="3168"/>
      <c r="Z51" s="2456">
        <f t="shared" ref="Z51:Z52" si="17">X51+V51+T51+R51+N51+L51+H51</f>
        <v>0</v>
      </c>
      <c r="AA51" s="3168" t="s">
        <v>6668</v>
      </c>
    </row>
    <row r="52" spans="1:27" ht="39.75" customHeight="1">
      <c r="A52" s="1354" t="s">
        <v>1064</v>
      </c>
      <c r="B52" s="1368" t="s">
        <v>1065</v>
      </c>
      <c r="C52" s="1368" t="s">
        <v>482</v>
      </c>
      <c r="D52" s="1271">
        <f>262000</f>
        <v>262000</v>
      </c>
      <c r="E52" s="2607">
        <f>D52/100000</f>
        <v>2.62</v>
      </c>
      <c r="F52" s="1354">
        <f>VLOOKUP($A$1,'[3]RCH-7_Nutrition'!$B$6:$I$63,6,0)</f>
        <v>0</v>
      </c>
      <c r="G52" s="3167">
        <f>E52*F52</f>
        <v>0</v>
      </c>
      <c r="H52" s="578"/>
      <c r="I52" s="578"/>
      <c r="J52" s="578"/>
      <c r="K52" s="578"/>
      <c r="L52" s="578"/>
      <c r="M52" s="578"/>
      <c r="N52" s="578"/>
      <c r="O52" s="578"/>
      <c r="P52" s="578"/>
      <c r="Q52" s="578"/>
      <c r="R52" s="578"/>
      <c r="S52" s="578"/>
      <c r="T52" s="578"/>
      <c r="U52" s="578"/>
      <c r="V52" s="3170">
        <f>G52</f>
        <v>0</v>
      </c>
      <c r="W52" s="578"/>
      <c r="X52" s="578"/>
      <c r="Y52" s="578"/>
      <c r="Z52" s="3136">
        <f t="shared" si="17"/>
        <v>0</v>
      </c>
      <c r="AA52" s="578" t="s">
        <v>1066</v>
      </c>
    </row>
    <row r="53" spans="1:27" ht="39" customHeight="1">
      <c r="A53" s="1354" t="s">
        <v>1067</v>
      </c>
      <c r="B53" s="834" t="s">
        <v>1068</v>
      </c>
      <c r="C53" s="1368"/>
      <c r="D53" s="1271"/>
      <c r="E53" s="2607"/>
      <c r="F53" s="1354"/>
      <c r="G53" s="3167"/>
      <c r="H53" s="578"/>
      <c r="I53" s="578"/>
      <c r="J53" s="578"/>
      <c r="K53" s="578"/>
      <c r="L53" s="578"/>
      <c r="M53" s="578"/>
      <c r="N53" s="578"/>
      <c r="O53" s="578"/>
      <c r="P53" s="578"/>
      <c r="Q53" s="578"/>
      <c r="R53" s="578"/>
      <c r="S53" s="578"/>
      <c r="T53" s="578"/>
      <c r="U53" s="578"/>
      <c r="V53" s="578"/>
      <c r="W53" s="578"/>
      <c r="X53" s="578"/>
      <c r="Y53" s="578"/>
      <c r="Z53" s="578"/>
      <c r="AA53" s="1361" t="s">
        <v>615</v>
      </c>
    </row>
    <row r="54" spans="1:27" ht="274.5" customHeight="1">
      <c r="A54" s="1354">
        <v>57.2</v>
      </c>
      <c r="B54" s="1262" t="s">
        <v>1069</v>
      </c>
      <c r="C54" s="1368"/>
      <c r="D54" s="1271"/>
      <c r="E54" s="577"/>
      <c r="F54" s="1354"/>
      <c r="G54" s="3171"/>
      <c r="H54" s="1340"/>
      <c r="I54" s="1340"/>
      <c r="J54" s="1340"/>
      <c r="K54" s="1340"/>
      <c r="L54" s="1340"/>
      <c r="M54" s="1340"/>
      <c r="N54" s="1340"/>
      <c r="O54" s="1340"/>
      <c r="P54" s="1340"/>
      <c r="Q54" s="1340"/>
      <c r="R54" s="1340"/>
      <c r="S54" s="1340"/>
      <c r="T54" s="1340"/>
      <c r="U54" s="1340"/>
      <c r="V54" s="1340"/>
      <c r="W54" s="1340"/>
      <c r="X54" s="1340"/>
      <c r="Y54" s="1340"/>
      <c r="Z54" s="1340"/>
      <c r="AA54" s="1340" t="s">
        <v>6669</v>
      </c>
    </row>
    <row r="55" spans="1:27" ht="35.25" customHeight="1">
      <c r="A55" s="1354" t="s">
        <v>1070</v>
      </c>
      <c r="B55" s="1368" t="s">
        <v>1063</v>
      </c>
      <c r="C55" s="1368" t="s">
        <v>1071</v>
      </c>
      <c r="D55" s="1271">
        <v>1189000</v>
      </c>
      <c r="E55" s="2607">
        <f>D55/100000</f>
        <v>11.89</v>
      </c>
      <c r="F55" s="1354">
        <f>VLOOKUP($A$1,'[3]RCH-7_Nutrition'!$B$6:$I$63,7,0)</f>
        <v>2</v>
      </c>
      <c r="G55" s="3167">
        <f>E55*F55</f>
        <v>23.78</v>
      </c>
      <c r="H55" s="1340"/>
      <c r="I55" s="1340"/>
      <c r="J55" s="1340"/>
      <c r="K55" s="1340"/>
      <c r="L55" s="1340"/>
      <c r="M55" s="1340"/>
      <c r="N55" s="3172">
        <f>G55</f>
        <v>23.78</v>
      </c>
      <c r="O55" s="1340"/>
      <c r="P55" s="1340"/>
      <c r="Q55" s="1340"/>
      <c r="R55" s="1340"/>
      <c r="S55" s="1340"/>
      <c r="T55" s="1340"/>
      <c r="U55" s="1340"/>
      <c r="V55" s="1340"/>
      <c r="W55" s="1340"/>
      <c r="X55" s="1340"/>
      <c r="Y55" s="1340"/>
      <c r="Z55" s="3136">
        <f t="shared" ref="Z55:Z56" si="18">X55+V55+T55+R55+N55+L55+H55</f>
        <v>23.78</v>
      </c>
      <c r="AA55" s="1340"/>
    </row>
    <row r="56" spans="1:27" ht="85.5" customHeight="1">
      <c r="A56" s="1354" t="s">
        <v>1072</v>
      </c>
      <c r="B56" s="572" t="s">
        <v>1065</v>
      </c>
      <c r="C56" s="572" t="s">
        <v>407</v>
      </c>
      <c r="D56" s="537">
        <f>VLOOKUP($A$1,'[3]RCH-7_Nutrition'!$B$6:$I$63,8,0)</f>
        <v>0</v>
      </c>
      <c r="E56" s="2607">
        <f>D56/100000</f>
        <v>0</v>
      </c>
      <c r="F56" s="503">
        <v>1</v>
      </c>
      <c r="G56" s="3167">
        <f>E56*F56</f>
        <v>0</v>
      </c>
      <c r="H56" s="3168"/>
      <c r="I56" s="3168"/>
      <c r="J56" s="3168"/>
      <c r="K56" s="3168"/>
      <c r="L56" s="3168"/>
      <c r="M56" s="3168"/>
      <c r="N56" s="3168"/>
      <c r="O56" s="3168"/>
      <c r="P56" s="3168"/>
      <c r="Q56" s="3168"/>
      <c r="R56" s="3168"/>
      <c r="S56" s="3168"/>
      <c r="T56" s="3168"/>
      <c r="U56" s="3168"/>
      <c r="V56" s="3169">
        <f>G56</f>
        <v>0</v>
      </c>
      <c r="W56" s="3168"/>
      <c r="X56" s="3168"/>
      <c r="Y56" s="3168"/>
      <c r="Z56" s="2456">
        <f t="shared" si="18"/>
        <v>0</v>
      </c>
      <c r="AA56" s="3168" t="s">
        <v>6670</v>
      </c>
    </row>
    <row r="57" spans="1:27" ht="39.75" customHeight="1">
      <c r="A57" s="1354">
        <v>57.3</v>
      </c>
      <c r="B57" s="834" t="s">
        <v>1073</v>
      </c>
      <c r="C57" s="2776"/>
      <c r="D57" s="2866"/>
      <c r="E57" s="2613"/>
      <c r="F57" s="3096"/>
      <c r="G57" s="3132"/>
      <c r="H57" s="701"/>
      <c r="I57" s="701"/>
      <c r="J57" s="701"/>
      <c r="K57" s="701"/>
      <c r="L57" s="701"/>
      <c r="M57" s="701"/>
      <c r="N57" s="701"/>
      <c r="O57" s="701"/>
      <c r="P57" s="701"/>
      <c r="Q57" s="701"/>
      <c r="R57" s="701"/>
      <c r="S57" s="701"/>
      <c r="T57" s="701"/>
      <c r="U57" s="701"/>
      <c r="V57" s="701"/>
      <c r="W57" s="701"/>
      <c r="X57" s="701"/>
      <c r="Y57" s="701"/>
      <c r="Z57" s="701"/>
      <c r="AA57" s="2590" t="s">
        <v>615</v>
      </c>
    </row>
    <row r="58" spans="1:27" ht="23.25" customHeight="1">
      <c r="A58" s="488">
        <v>58</v>
      </c>
      <c r="B58" s="2839" t="s">
        <v>62</v>
      </c>
      <c r="C58" s="2842"/>
      <c r="D58" s="2840"/>
      <c r="E58" s="2842"/>
      <c r="F58" s="2841"/>
      <c r="G58" s="492">
        <f>SUM(G60:G61)</f>
        <v>0</v>
      </c>
      <c r="H58" s="3124">
        <f t="shared" ref="H58:Z58" si="19">SUM(H60:H61)</f>
        <v>0</v>
      </c>
      <c r="I58" s="3124"/>
      <c r="J58" s="3124">
        <f t="shared" si="19"/>
        <v>0</v>
      </c>
      <c r="K58" s="3124">
        <f t="shared" si="19"/>
        <v>0</v>
      </c>
      <c r="L58" s="3124">
        <f t="shared" si="19"/>
        <v>0</v>
      </c>
      <c r="M58" s="3124"/>
      <c r="N58" s="3124">
        <f t="shared" si="19"/>
        <v>0</v>
      </c>
      <c r="O58" s="3124"/>
      <c r="P58" s="3124">
        <f t="shared" si="19"/>
        <v>0</v>
      </c>
      <c r="Q58" s="3124">
        <f t="shared" si="19"/>
        <v>0</v>
      </c>
      <c r="R58" s="3124">
        <f t="shared" si="19"/>
        <v>0</v>
      </c>
      <c r="S58" s="3124"/>
      <c r="T58" s="3124">
        <f t="shared" si="19"/>
        <v>0</v>
      </c>
      <c r="U58" s="3124"/>
      <c r="V58" s="3124">
        <f t="shared" si="19"/>
        <v>0</v>
      </c>
      <c r="W58" s="3124"/>
      <c r="X58" s="3124">
        <f t="shared" si="19"/>
        <v>0</v>
      </c>
      <c r="Y58" s="3124"/>
      <c r="Z58" s="3124">
        <f t="shared" si="19"/>
        <v>0</v>
      </c>
      <c r="AA58" s="3065"/>
    </row>
    <row r="59" spans="1:27" ht="30" customHeight="1">
      <c r="A59" s="1354">
        <v>58.1</v>
      </c>
      <c r="B59" s="834" t="s">
        <v>1074</v>
      </c>
      <c r="C59" s="2776"/>
      <c r="D59" s="2866"/>
      <c r="E59" s="498"/>
      <c r="F59" s="3096"/>
      <c r="G59" s="498"/>
      <c r="H59" s="686"/>
      <c r="I59" s="686"/>
      <c r="J59" s="686"/>
      <c r="K59" s="686"/>
      <c r="L59" s="686"/>
      <c r="M59" s="686"/>
      <c r="N59" s="686"/>
      <c r="O59" s="686"/>
      <c r="P59" s="686"/>
      <c r="Q59" s="686"/>
      <c r="R59" s="686"/>
      <c r="S59" s="686"/>
      <c r="T59" s="686"/>
      <c r="U59" s="686"/>
      <c r="V59" s="686"/>
      <c r="W59" s="686"/>
      <c r="X59" s="686"/>
      <c r="Y59" s="686"/>
      <c r="Z59" s="686"/>
      <c r="AA59" s="686" t="s">
        <v>1075</v>
      </c>
    </row>
    <row r="60" spans="1:27" ht="54.75" customHeight="1">
      <c r="A60" s="1354">
        <v>58.2</v>
      </c>
      <c r="B60" s="1368" t="s">
        <v>1076</v>
      </c>
      <c r="C60" s="2776"/>
      <c r="D60" s="2866"/>
      <c r="E60" s="498">
        <f>D60/100000</f>
        <v>0</v>
      </c>
      <c r="F60" s="3096"/>
      <c r="G60" s="498">
        <f>E60*F60</f>
        <v>0</v>
      </c>
      <c r="H60" s="2871"/>
      <c r="I60" s="2871"/>
      <c r="J60" s="2871"/>
      <c r="K60" s="2871"/>
      <c r="L60" s="2871"/>
      <c r="M60" s="2871"/>
      <c r="N60" s="2871"/>
      <c r="O60" s="2871"/>
      <c r="P60" s="2871"/>
      <c r="Q60" s="2871"/>
      <c r="R60" s="2871"/>
      <c r="S60" s="2871"/>
      <c r="T60" s="2871"/>
      <c r="U60" s="2871"/>
      <c r="V60" s="2871"/>
      <c r="W60" s="2871"/>
      <c r="X60" s="2871"/>
      <c r="Y60" s="2871"/>
      <c r="Z60" s="2871"/>
      <c r="AA60" s="2887" t="s">
        <v>388</v>
      </c>
    </row>
    <row r="61" spans="1:27" ht="28.5" customHeight="1">
      <c r="A61" s="1354">
        <v>58.3</v>
      </c>
      <c r="B61" s="834" t="s">
        <v>1077</v>
      </c>
      <c r="C61" s="3062"/>
      <c r="D61" s="844"/>
      <c r="E61" s="498"/>
      <c r="F61" s="736"/>
      <c r="G61" s="3060"/>
      <c r="H61" s="1609"/>
      <c r="I61" s="1609"/>
      <c r="J61" s="1609"/>
      <c r="K61" s="1609"/>
      <c r="L61" s="1609"/>
      <c r="M61" s="1609"/>
      <c r="N61" s="1609"/>
      <c r="O61" s="1609"/>
      <c r="P61" s="1609"/>
      <c r="Q61" s="1609"/>
      <c r="R61" s="1609"/>
      <c r="S61" s="1609"/>
      <c r="T61" s="1609"/>
      <c r="U61" s="1609"/>
      <c r="V61" s="1609"/>
      <c r="W61" s="1609"/>
      <c r="X61" s="1609"/>
      <c r="Y61" s="1609"/>
      <c r="Z61" s="1609"/>
      <c r="AA61" s="2596" t="s">
        <v>390</v>
      </c>
    </row>
    <row r="62" spans="1:27" ht="68.25" customHeight="1">
      <c r="A62" s="488">
        <v>59</v>
      </c>
      <c r="B62" s="2839" t="s">
        <v>63</v>
      </c>
      <c r="C62" s="3173"/>
      <c r="D62" s="3174"/>
      <c r="E62" s="3175"/>
      <c r="F62" s="3176"/>
      <c r="G62" s="3177"/>
      <c r="H62" s="3178"/>
      <c r="I62" s="3178"/>
      <c r="J62" s="3178"/>
      <c r="K62" s="3178"/>
      <c r="L62" s="3178"/>
      <c r="M62" s="3178"/>
      <c r="N62" s="3178"/>
      <c r="O62" s="3178"/>
      <c r="P62" s="3178"/>
      <c r="Q62" s="3178"/>
      <c r="R62" s="3178"/>
      <c r="S62" s="3178"/>
      <c r="T62" s="3178"/>
      <c r="U62" s="3178"/>
      <c r="V62" s="3178"/>
      <c r="W62" s="3178"/>
      <c r="X62" s="3178"/>
      <c r="Y62" s="3178"/>
      <c r="Z62" s="3178"/>
      <c r="AA62" s="3178" t="s">
        <v>1078</v>
      </c>
    </row>
    <row r="63" spans="1:27">
      <c r="A63" s="488">
        <v>60</v>
      </c>
      <c r="B63" s="2839" t="s">
        <v>64</v>
      </c>
      <c r="C63" s="2842"/>
      <c r="D63" s="2840"/>
      <c r="E63" s="2842"/>
      <c r="F63" s="2841"/>
      <c r="G63" s="491">
        <f>SUM(G64:G66)</f>
        <v>0</v>
      </c>
      <c r="H63" s="491">
        <f t="shared" ref="H63:Z63" si="20">SUM(H64:H66)</f>
        <v>0</v>
      </c>
      <c r="I63" s="491">
        <f t="shared" si="20"/>
        <v>0</v>
      </c>
      <c r="J63" s="491">
        <f t="shared" si="20"/>
        <v>0</v>
      </c>
      <c r="K63" s="491">
        <f t="shared" si="20"/>
        <v>0</v>
      </c>
      <c r="L63" s="491">
        <f t="shared" si="20"/>
        <v>0</v>
      </c>
      <c r="M63" s="491">
        <f t="shared" si="20"/>
        <v>0</v>
      </c>
      <c r="N63" s="491">
        <f t="shared" si="20"/>
        <v>0</v>
      </c>
      <c r="O63" s="491">
        <f t="shared" si="20"/>
        <v>0</v>
      </c>
      <c r="P63" s="491">
        <f t="shared" si="20"/>
        <v>0</v>
      </c>
      <c r="Q63" s="491">
        <f t="shared" si="20"/>
        <v>0</v>
      </c>
      <c r="R63" s="491">
        <f t="shared" si="20"/>
        <v>0</v>
      </c>
      <c r="S63" s="491">
        <f t="shared" si="20"/>
        <v>0</v>
      </c>
      <c r="T63" s="491">
        <f t="shared" si="20"/>
        <v>0</v>
      </c>
      <c r="U63" s="491">
        <f t="shared" si="20"/>
        <v>0</v>
      </c>
      <c r="V63" s="491">
        <f t="shared" si="20"/>
        <v>0</v>
      </c>
      <c r="W63" s="491">
        <f t="shared" si="20"/>
        <v>0</v>
      </c>
      <c r="X63" s="491">
        <f t="shared" si="20"/>
        <v>0</v>
      </c>
      <c r="Y63" s="491">
        <f t="shared" si="20"/>
        <v>0</v>
      </c>
      <c r="Z63" s="491">
        <f t="shared" si="20"/>
        <v>0</v>
      </c>
      <c r="AA63" s="3065"/>
    </row>
    <row r="64" spans="1:27" ht="240">
      <c r="A64" s="1354">
        <v>60.1</v>
      </c>
      <c r="B64" s="3179" t="s">
        <v>1079</v>
      </c>
      <c r="C64" s="3180"/>
      <c r="D64" s="3181"/>
      <c r="E64" s="1993"/>
      <c r="F64" s="3182"/>
      <c r="G64" s="3167"/>
      <c r="H64" s="88"/>
      <c r="I64" s="88"/>
      <c r="J64" s="88"/>
      <c r="K64" s="88"/>
      <c r="L64" s="88"/>
      <c r="M64" s="88"/>
      <c r="N64" s="88"/>
      <c r="O64" s="88"/>
      <c r="P64" s="88"/>
      <c r="Q64" s="88"/>
      <c r="R64" s="89">
        <f>G64</f>
        <v>0</v>
      </c>
      <c r="S64" s="88"/>
      <c r="T64" s="88"/>
      <c r="U64" s="88"/>
      <c r="V64" s="88"/>
      <c r="W64" s="88"/>
      <c r="X64" s="88"/>
      <c r="Y64" s="88"/>
      <c r="Z64" s="3183">
        <f t="shared" ref="Z64:Z65" si="21">X64+V64+T64+R64+N64+L64+H64</f>
        <v>0</v>
      </c>
      <c r="AA64" s="88" t="s">
        <v>1080</v>
      </c>
    </row>
    <row r="65" spans="1:27" ht="210">
      <c r="A65" s="1354">
        <v>60.2</v>
      </c>
      <c r="B65" s="85" t="s">
        <v>1081</v>
      </c>
      <c r="C65" s="85" t="s">
        <v>1082</v>
      </c>
      <c r="D65" s="86"/>
      <c r="E65" s="1993">
        <f t="shared" ref="E65" si="22">D65/100000</f>
        <v>0</v>
      </c>
      <c r="F65" s="87"/>
      <c r="G65" s="3167">
        <f t="shared" ref="G65" si="23">E65*F65</f>
        <v>0</v>
      </c>
      <c r="H65" s="3184"/>
      <c r="I65" s="3184"/>
      <c r="J65" s="3184"/>
      <c r="K65" s="3184"/>
      <c r="L65" s="3184"/>
      <c r="M65" s="3184"/>
      <c r="N65" s="3184"/>
      <c r="O65" s="3184"/>
      <c r="P65" s="3184"/>
      <c r="Q65" s="3184"/>
      <c r="R65" s="3184"/>
      <c r="S65" s="3184"/>
      <c r="T65" s="3184"/>
      <c r="U65" s="3184"/>
      <c r="V65" s="3185">
        <f>G65</f>
        <v>0</v>
      </c>
      <c r="W65" s="3184"/>
      <c r="X65" s="3184"/>
      <c r="Y65" s="3184"/>
      <c r="Z65" s="2456">
        <f t="shared" si="21"/>
        <v>0</v>
      </c>
      <c r="AA65" s="3184" t="s">
        <v>4481</v>
      </c>
    </row>
    <row r="66" spans="1:27" ht="90">
      <c r="A66" s="1354">
        <v>60.3</v>
      </c>
      <c r="B66" s="3041" t="s">
        <v>575</v>
      </c>
      <c r="C66" s="2776"/>
      <c r="D66" s="2776"/>
      <c r="E66" s="3042"/>
      <c r="F66" s="3021"/>
      <c r="G66" s="3043"/>
      <c r="H66" s="1339"/>
      <c r="I66" s="1339"/>
      <c r="J66" s="1339"/>
      <c r="K66" s="1339"/>
      <c r="L66" s="1339"/>
      <c r="M66" s="1339"/>
      <c r="N66" s="1339"/>
      <c r="O66" s="1339"/>
      <c r="P66" s="1339"/>
      <c r="Q66" s="1339"/>
      <c r="R66" s="1339"/>
      <c r="S66" s="1339"/>
      <c r="T66" s="1339"/>
      <c r="U66" s="1339"/>
      <c r="V66" s="1339"/>
      <c r="W66" s="1339"/>
      <c r="X66" s="1339"/>
      <c r="Y66" s="1339"/>
      <c r="AA66" s="2774" t="s">
        <v>6548</v>
      </c>
    </row>
    <row r="67" spans="1:27">
      <c r="A67" s="488">
        <v>61</v>
      </c>
      <c r="B67" s="489" t="s">
        <v>22</v>
      </c>
      <c r="C67" s="2842"/>
      <c r="D67" s="2840"/>
      <c r="E67" s="2842"/>
      <c r="F67" s="2841"/>
      <c r="G67" s="492">
        <v>0</v>
      </c>
      <c r="H67" s="492">
        <v>0</v>
      </c>
      <c r="I67" s="492">
        <v>0</v>
      </c>
      <c r="J67" s="492">
        <v>0</v>
      </c>
      <c r="K67" s="492">
        <v>0</v>
      </c>
      <c r="L67" s="492">
        <v>0</v>
      </c>
      <c r="M67" s="492">
        <v>0</v>
      </c>
      <c r="N67" s="492">
        <v>0</v>
      </c>
      <c r="O67" s="492">
        <v>0</v>
      </c>
      <c r="P67" s="492">
        <v>0</v>
      </c>
      <c r="Q67" s="492">
        <v>0</v>
      </c>
      <c r="R67" s="492">
        <v>0</v>
      </c>
      <c r="S67" s="492">
        <v>0</v>
      </c>
      <c r="T67" s="492">
        <v>0</v>
      </c>
      <c r="U67" s="492">
        <v>0</v>
      </c>
      <c r="V67" s="492">
        <v>0</v>
      </c>
      <c r="W67" s="492">
        <v>0</v>
      </c>
      <c r="X67" s="492">
        <v>0</v>
      </c>
      <c r="Y67" s="492">
        <v>0</v>
      </c>
      <c r="Z67" s="492">
        <v>0</v>
      </c>
      <c r="AA67" s="492">
        <v>0</v>
      </c>
    </row>
    <row r="68" spans="1:27" s="55" customFormat="1" ht="20.25" customHeight="1">
      <c r="A68" s="2563"/>
      <c r="B68" s="4058" t="s">
        <v>240</v>
      </c>
      <c r="C68" s="4058"/>
      <c r="D68" s="4058"/>
      <c r="E68" s="4058"/>
      <c r="F68" s="3186"/>
      <c r="G68" s="3187">
        <f>+G7+G22+G31+G39+G43+G49+G58+G62+G63+G67</f>
        <v>83.78</v>
      </c>
      <c r="H68" s="3188"/>
      <c r="I68" s="3188"/>
      <c r="J68" s="3188"/>
      <c r="K68" s="3188"/>
      <c r="L68" s="3188"/>
      <c r="M68" s="3188"/>
      <c r="N68" s="3188"/>
      <c r="O68" s="3188"/>
      <c r="P68" s="3188"/>
      <c r="Q68" s="3188"/>
      <c r="R68" s="3188"/>
      <c r="S68" s="3188"/>
      <c r="T68" s="3188"/>
      <c r="U68" s="3188"/>
      <c r="V68" s="3188"/>
      <c r="W68" s="3188"/>
      <c r="X68" s="3188"/>
      <c r="Y68" s="3188"/>
      <c r="Z68" s="3187">
        <f>+Z7+Z22+Z31+Z39+Z43+Z49+Z58+Z62+Z63+Z67</f>
        <v>83.78</v>
      </c>
      <c r="AA68" s="3188"/>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ht="30">
      <c r="A1" s="277" t="s">
        <v>7308</v>
      </c>
    </row>
    <row r="2" spans="1:27" ht="18.75" customHeight="1">
      <c r="A2" s="4091" t="s">
        <v>6671</v>
      </c>
      <c r="B2" s="4091"/>
      <c r="C2" s="4091"/>
      <c r="D2" s="4091"/>
      <c r="E2" s="4091"/>
      <c r="F2" s="4091"/>
      <c r="G2" s="4091"/>
      <c r="H2" s="4091"/>
      <c r="I2" s="4091"/>
      <c r="J2" s="4091"/>
      <c r="K2" s="4091"/>
      <c r="L2" s="4091"/>
      <c r="M2" s="4091"/>
      <c r="N2" s="4091"/>
      <c r="O2" s="4091"/>
      <c r="P2" s="4091"/>
      <c r="Q2" s="4091"/>
      <c r="R2" s="4091"/>
      <c r="S2" s="4091"/>
      <c r="T2" s="4091"/>
      <c r="U2" s="4091"/>
      <c r="V2" s="4091"/>
      <c r="W2" s="4091"/>
      <c r="X2" s="4091"/>
      <c r="Y2" s="4091"/>
      <c r="Z2" s="4091"/>
      <c r="AA2" s="4091"/>
    </row>
    <row r="3" spans="1:27" ht="18.75"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54" t="s">
        <v>281</v>
      </c>
      <c r="AA3" s="4054" t="s">
        <v>364</v>
      </c>
    </row>
    <row r="4" spans="1:27" ht="18" customHeight="1">
      <c r="A4" s="4054"/>
      <c r="B4" s="4056"/>
      <c r="C4" s="4058" t="s">
        <v>367</v>
      </c>
      <c r="D4" s="4058" t="s">
        <v>368</v>
      </c>
      <c r="E4" s="4058" t="s">
        <v>369</v>
      </c>
      <c r="F4" s="4056" t="s">
        <v>1087</v>
      </c>
      <c r="G4" s="4056"/>
      <c r="H4" s="4054"/>
      <c r="I4" s="4054"/>
      <c r="J4" s="2783" t="s">
        <v>343</v>
      </c>
      <c r="K4" s="2783" t="s">
        <v>245</v>
      </c>
      <c r="L4" s="4070" t="s">
        <v>253</v>
      </c>
      <c r="M4" s="4058" t="s">
        <v>249</v>
      </c>
      <c r="N4" s="4054"/>
      <c r="O4" s="4054"/>
      <c r="P4" s="2783" t="s">
        <v>359</v>
      </c>
      <c r="Q4" s="2783" t="s">
        <v>246</v>
      </c>
      <c r="R4" s="4070" t="s">
        <v>253</v>
      </c>
      <c r="S4" s="4058" t="s">
        <v>249</v>
      </c>
      <c r="T4" s="4054"/>
      <c r="U4" s="4054"/>
      <c r="V4" s="4054"/>
      <c r="W4" s="4054"/>
      <c r="X4" s="4054"/>
      <c r="Y4" s="4054"/>
      <c r="Z4" s="4054"/>
      <c r="AA4" s="4054"/>
    </row>
    <row r="5" spans="1:27" ht="34.5" customHeight="1">
      <c r="A5" s="4054"/>
      <c r="B5" s="4056"/>
      <c r="C5" s="4058"/>
      <c r="D5" s="4058"/>
      <c r="E5" s="4058"/>
      <c r="F5" s="3189" t="s">
        <v>371</v>
      </c>
      <c r="G5" s="2563" t="s">
        <v>372</v>
      </c>
      <c r="H5" s="2784" t="s">
        <v>248</v>
      </c>
      <c r="I5" s="2563" t="s">
        <v>249</v>
      </c>
      <c r="J5" s="2784" t="s">
        <v>248</v>
      </c>
      <c r="K5" s="2784" t="s">
        <v>248</v>
      </c>
      <c r="L5" s="4070"/>
      <c r="M5" s="4058"/>
      <c r="N5" s="2784" t="s">
        <v>248</v>
      </c>
      <c r="O5" s="2563" t="s">
        <v>249</v>
      </c>
      <c r="P5" s="2784" t="s">
        <v>351</v>
      </c>
      <c r="Q5" s="2784" t="s">
        <v>248</v>
      </c>
      <c r="R5" s="4070"/>
      <c r="S5" s="4058"/>
      <c r="T5" s="2784" t="s">
        <v>248</v>
      </c>
      <c r="U5" s="2563" t="s">
        <v>249</v>
      </c>
      <c r="V5" s="2784" t="s">
        <v>248</v>
      </c>
      <c r="W5" s="2563" t="s">
        <v>249</v>
      </c>
      <c r="X5" s="2784" t="s">
        <v>248</v>
      </c>
      <c r="Y5" s="2563" t="s">
        <v>249</v>
      </c>
      <c r="Z5" s="4054"/>
      <c r="AA5" s="4054"/>
    </row>
    <row r="6" spans="1:27">
      <c r="A6" s="3017"/>
      <c r="B6" s="3017" t="s">
        <v>1088</v>
      </c>
      <c r="C6" s="484"/>
      <c r="D6" s="484"/>
      <c r="E6" s="484"/>
      <c r="F6" s="484"/>
      <c r="G6" s="2787">
        <f>G7</f>
        <v>0.5</v>
      </c>
      <c r="H6" s="486">
        <f t="shared" ref="H6:Z6" si="0">H7</f>
        <v>0</v>
      </c>
      <c r="I6" s="486"/>
      <c r="J6" s="486">
        <f t="shared" si="0"/>
        <v>0</v>
      </c>
      <c r="K6" s="486">
        <f t="shared" si="0"/>
        <v>0</v>
      </c>
      <c r="L6" s="486">
        <f t="shared" si="0"/>
        <v>0</v>
      </c>
      <c r="M6" s="486"/>
      <c r="N6" s="486">
        <f t="shared" si="0"/>
        <v>0</v>
      </c>
      <c r="O6" s="486"/>
      <c r="P6" s="486">
        <f t="shared" si="0"/>
        <v>0</v>
      </c>
      <c r="Q6" s="486">
        <f t="shared" si="0"/>
        <v>0</v>
      </c>
      <c r="R6" s="486">
        <f t="shared" si="0"/>
        <v>0</v>
      </c>
      <c r="S6" s="486"/>
      <c r="T6" s="486">
        <f t="shared" si="0"/>
        <v>0</v>
      </c>
      <c r="U6" s="486"/>
      <c r="V6" s="486">
        <f t="shared" si="0"/>
        <v>0</v>
      </c>
      <c r="W6" s="486"/>
      <c r="X6" s="486">
        <f t="shared" si="0"/>
        <v>0.5</v>
      </c>
      <c r="Y6" s="486"/>
      <c r="Z6" s="486">
        <f t="shared" si="0"/>
        <v>0.5</v>
      </c>
      <c r="AA6" s="484"/>
    </row>
    <row r="7" spans="1:27" ht="21" customHeight="1">
      <c r="A7" s="3190">
        <v>62</v>
      </c>
      <c r="B7" s="3191" t="s">
        <v>67</v>
      </c>
      <c r="C7" s="3192"/>
      <c r="D7" s="3192"/>
      <c r="E7" s="3192"/>
      <c r="F7" s="3192"/>
      <c r="G7" s="3193">
        <f>SUM(G8:G15)</f>
        <v>0.5</v>
      </c>
      <c r="H7" s="3194">
        <f t="shared" ref="H7:Z7" si="1">SUM(H8:H15)</f>
        <v>0</v>
      </c>
      <c r="I7" s="3194"/>
      <c r="J7" s="3194">
        <f t="shared" si="1"/>
        <v>0</v>
      </c>
      <c r="K7" s="3194">
        <f t="shared" si="1"/>
        <v>0</v>
      </c>
      <c r="L7" s="3194">
        <f t="shared" si="1"/>
        <v>0</v>
      </c>
      <c r="M7" s="3194"/>
      <c r="N7" s="3194">
        <f t="shared" si="1"/>
        <v>0</v>
      </c>
      <c r="O7" s="3194"/>
      <c r="P7" s="3194">
        <f t="shared" si="1"/>
        <v>0</v>
      </c>
      <c r="Q7" s="3194">
        <f t="shared" si="1"/>
        <v>0</v>
      </c>
      <c r="R7" s="3194">
        <f t="shared" si="1"/>
        <v>0</v>
      </c>
      <c r="S7" s="3194"/>
      <c r="T7" s="3194">
        <f t="shared" si="1"/>
        <v>0</v>
      </c>
      <c r="U7" s="3194"/>
      <c r="V7" s="3194">
        <f t="shared" si="1"/>
        <v>0</v>
      </c>
      <c r="W7" s="3194"/>
      <c r="X7" s="3194">
        <f t="shared" si="1"/>
        <v>0.5</v>
      </c>
      <c r="Y7" s="3194"/>
      <c r="Z7" s="3194">
        <f t="shared" si="1"/>
        <v>0.5</v>
      </c>
      <c r="AA7" s="3192"/>
    </row>
    <row r="8" spans="1:27" s="66" customFormat="1" ht="36.75" customHeight="1">
      <c r="A8" s="1301">
        <v>62.1</v>
      </c>
      <c r="B8" s="1262" t="s">
        <v>1089</v>
      </c>
      <c r="C8" s="1084"/>
      <c r="D8" s="1084"/>
      <c r="E8" s="1086"/>
      <c r="F8" s="2802"/>
      <c r="G8" s="502"/>
      <c r="H8" s="1088"/>
      <c r="I8" s="1088"/>
      <c r="J8" s="1088"/>
      <c r="K8" s="1088"/>
      <c r="L8" s="1088"/>
      <c r="M8" s="1088"/>
      <c r="N8" s="1088"/>
      <c r="O8" s="1088"/>
      <c r="P8" s="1088"/>
      <c r="Q8" s="1088"/>
      <c r="R8" s="1088"/>
      <c r="S8" s="1088"/>
      <c r="T8" s="1088"/>
      <c r="U8" s="1088"/>
      <c r="V8" s="1088"/>
      <c r="W8" s="1088"/>
      <c r="X8" s="1088"/>
      <c r="Y8" s="1088"/>
      <c r="Z8" s="1088"/>
      <c r="AA8" s="2774" t="s">
        <v>388</v>
      </c>
    </row>
    <row r="9" spans="1:27" ht="34.5" customHeight="1">
      <c r="A9" s="1301">
        <v>62.2</v>
      </c>
      <c r="B9" s="3047" t="s">
        <v>1090</v>
      </c>
      <c r="C9" s="1107" t="s">
        <v>407</v>
      </c>
      <c r="D9" s="3195">
        <v>30</v>
      </c>
      <c r="E9" s="3095">
        <f t="shared" ref="E9:E12" si="2">D9/100000</f>
        <v>2.9999999999999997E-4</v>
      </c>
      <c r="F9" s="576"/>
      <c r="G9" s="2623">
        <v>0</v>
      </c>
      <c r="H9" s="713"/>
      <c r="I9" s="713"/>
      <c r="J9" s="713"/>
      <c r="K9" s="713"/>
      <c r="L9" s="713"/>
      <c r="M9" s="713"/>
      <c r="N9" s="713"/>
      <c r="O9" s="713"/>
      <c r="P9" s="713"/>
      <c r="Q9" s="713"/>
      <c r="R9" s="713"/>
      <c r="S9" s="713"/>
      <c r="T9" s="713"/>
      <c r="U9" s="713"/>
      <c r="V9" s="713"/>
      <c r="W9" s="713"/>
      <c r="X9" s="713"/>
      <c r="Y9" s="713"/>
      <c r="Z9" s="713"/>
      <c r="AA9" s="713" t="s">
        <v>1091</v>
      </c>
    </row>
    <row r="10" spans="1:27" ht="69" customHeight="1">
      <c r="A10" s="494">
        <v>62.3</v>
      </c>
      <c r="B10" s="3085" t="s">
        <v>1092</v>
      </c>
      <c r="C10" s="2812" t="s">
        <v>407</v>
      </c>
      <c r="D10" s="419">
        <v>200000</v>
      </c>
      <c r="E10" s="3084">
        <f t="shared" si="2"/>
        <v>2</v>
      </c>
      <c r="F10" s="419">
        <f>VLOOKUP($A$1,'[3]RCH-8_NIDDCP'!$B$6:$E$63,2,0)</f>
        <v>0</v>
      </c>
      <c r="G10" s="2616">
        <f>F10*E10</f>
        <v>0</v>
      </c>
      <c r="H10" s="553"/>
      <c r="I10" s="553"/>
      <c r="J10" s="553"/>
      <c r="K10" s="553"/>
      <c r="L10" s="553"/>
      <c r="M10" s="553"/>
      <c r="N10" s="553"/>
      <c r="O10" s="553"/>
      <c r="P10" s="553"/>
      <c r="Q10" s="553"/>
      <c r="R10" s="553"/>
      <c r="S10" s="553"/>
      <c r="T10" s="3089">
        <f>G10</f>
        <v>0</v>
      </c>
      <c r="U10" s="553"/>
      <c r="V10" s="3196"/>
      <c r="W10" s="553"/>
      <c r="X10" s="553"/>
      <c r="Y10" s="553"/>
      <c r="Z10" s="2456">
        <f>X10+V10+T10+R10+N10+L10+H10</f>
        <v>0</v>
      </c>
      <c r="AA10" s="553" t="s">
        <v>6104</v>
      </c>
    </row>
    <row r="11" spans="1:27" ht="80.25" customHeight="1">
      <c r="A11" s="494">
        <v>62.4</v>
      </c>
      <c r="B11" s="3085" t="s">
        <v>1093</v>
      </c>
      <c r="C11" s="648" t="s">
        <v>1094</v>
      </c>
      <c r="D11" s="419">
        <v>100000</v>
      </c>
      <c r="E11" s="420">
        <f t="shared" si="2"/>
        <v>1</v>
      </c>
      <c r="F11" s="419">
        <f>VLOOKUP($A$1,'[3]RCH-8_NIDDCP'!$B$6:$E$63,3,0)</f>
        <v>0</v>
      </c>
      <c r="G11" s="2616">
        <f>F11*E11</f>
        <v>0</v>
      </c>
      <c r="H11" s="553"/>
      <c r="I11" s="553"/>
      <c r="J11" s="553"/>
      <c r="K11" s="553"/>
      <c r="L11" s="553"/>
      <c r="M11" s="553"/>
      <c r="N11" s="553"/>
      <c r="O11" s="553"/>
      <c r="P11" s="553"/>
      <c r="Q11" s="553"/>
      <c r="R11" s="553"/>
      <c r="S11" s="553"/>
      <c r="T11" s="3089">
        <f>G11</f>
        <v>0</v>
      </c>
      <c r="U11" s="553"/>
      <c r="V11" s="3196"/>
      <c r="W11" s="553"/>
      <c r="X11" s="553"/>
      <c r="Y11" s="553"/>
      <c r="Z11" s="2456">
        <f>X11+V11+T11+R11+N11+L11+H11</f>
        <v>0</v>
      </c>
      <c r="AA11" s="553" t="s">
        <v>4417</v>
      </c>
    </row>
    <row r="12" spans="1:27" ht="105.75" customHeight="1">
      <c r="A12" s="494">
        <v>62.5</v>
      </c>
      <c r="B12" s="3085" t="s">
        <v>1095</v>
      </c>
      <c r="C12" s="648" t="s">
        <v>821</v>
      </c>
      <c r="D12" s="419">
        <v>50000</v>
      </c>
      <c r="E12" s="420">
        <f t="shared" si="2"/>
        <v>0.5</v>
      </c>
      <c r="F12" s="419">
        <f>VLOOKUP($A$1,'[3]RCH-8_NIDDCP'!$B$6:$E$63,4,0)</f>
        <v>1</v>
      </c>
      <c r="G12" s="420">
        <f>E12*F12</f>
        <v>0.5</v>
      </c>
      <c r="H12" s="1524"/>
      <c r="I12" s="1524"/>
      <c r="J12" s="1524"/>
      <c r="K12" s="1524"/>
      <c r="L12" s="1524"/>
      <c r="M12" s="1524"/>
      <c r="N12" s="1524"/>
      <c r="O12" s="1524"/>
      <c r="P12" s="1524"/>
      <c r="Q12" s="1524"/>
      <c r="R12" s="1524"/>
      <c r="S12" s="1524"/>
      <c r="T12" s="1524"/>
      <c r="U12" s="1524"/>
      <c r="V12" s="3196"/>
      <c r="W12" s="1524"/>
      <c r="X12" s="2816">
        <f>G12</f>
        <v>0.5</v>
      </c>
      <c r="Y12" s="1524"/>
      <c r="Z12" s="2456">
        <f>X12+V12+T12+R12+N12+L12+H12</f>
        <v>0.5</v>
      </c>
      <c r="AA12" s="1524" t="s">
        <v>6672</v>
      </c>
    </row>
    <row r="13" spans="1:27" ht="39.75" customHeight="1">
      <c r="A13" s="1354">
        <v>62.6</v>
      </c>
      <c r="B13" s="834" t="s">
        <v>6420</v>
      </c>
      <c r="C13" s="2533"/>
      <c r="D13" s="3197"/>
      <c r="E13" s="3198"/>
      <c r="F13" s="831"/>
      <c r="G13" s="420"/>
      <c r="H13" s="1088"/>
      <c r="I13" s="1088"/>
      <c r="J13" s="1088"/>
      <c r="K13" s="1088"/>
      <c r="L13" s="1088"/>
      <c r="M13" s="1088"/>
      <c r="N13" s="1088"/>
      <c r="O13" s="1088"/>
      <c r="P13" s="1088"/>
      <c r="Q13" s="1088"/>
      <c r="R13" s="1088"/>
      <c r="S13" s="1088"/>
      <c r="T13" s="1088"/>
      <c r="U13" s="1088"/>
      <c r="V13" s="1088"/>
      <c r="W13" s="1088"/>
      <c r="X13" s="1088"/>
      <c r="Y13" s="1088"/>
      <c r="Z13" s="1088"/>
      <c r="AA13" s="2774" t="s">
        <v>1096</v>
      </c>
    </row>
    <row r="14" spans="1:27" s="66" customFormat="1" ht="35.25" customHeight="1">
      <c r="A14" s="1301">
        <v>62.7</v>
      </c>
      <c r="B14" s="1114" t="s">
        <v>1097</v>
      </c>
      <c r="C14" s="2891"/>
      <c r="D14" s="2765"/>
      <c r="E14" s="3199"/>
      <c r="F14" s="2765"/>
      <c r="G14" s="1086"/>
      <c r="H14" s="2768"/>
      <c r="I14" s="2768"/>
      <c r="J14" s="2768"/>
      <c r="K14" s="2768"/>
      <c r="L14" s="2768"/>
      <c r="M14" s="2768"/>
      <c r="N14" s="2768"/>
      <c r="O14" s="2768"/>
      <c r="P14" s="2768"/>
      <c r="Q14" s="2768"/>
      <c r="R14" s="2768"/>
      <c r="S14" s="2768"/>
      <c r="T14" s="2768"/>
      <c r="U14" s="2768"/>
      <c r="V14" s="2768"/>
      <c r="W14" s="2768"/>
      <c r="X14" s="2768"/>
      <c r="Y14" s="2768"/>
      <c r="Z14" s="2768"/>
      <c r="AA14" s="2769" t="s">
        <v>390</v>
      </c>
    </row>
    <row r="15" spans="1:27" ht="108" customHeight="1">
      <c r="A15" s="1354">
        <v>62.8</v>
      </c>
      <c r="B15" s="3041" t="s">
        <v>575</v>
      </c>
      <c r="C15" s="3200"/>
      <c r="D15" s="3139"/>
      <c r="E15" s="3095"/>
      <c r="F15" s="2773"/>
      <c r="G15" s="2712"/>
      <c r="H15" s="3201"/>
      <c r="I15" s="3201"/>
      <c r="J15" s="3201"/>
      <c r="K15" s="3201"/>
      <c r="L15" s="3201"/>
      <c r="M15" s="3201"/>
      <c r="N15" s="3201"/>
      <c r="O15" s="3201"/>
      <c r="P15" s="3201"/>
      <c r="Q15" s="3201"/>
      <c r="R15" s="3201"/>
      <c r="S15" s="3201"/>
      <c r="T15" s="3201"/>
      <c r="U15" s="3201"/>
      <c r="V15" s="3201"/>
      <c r="W15" s="3201"/>
      <c r="X15" s="3201"/>
      <c r="Y15" s="3201"/>
      <c r="Z15" s="3201"/>
      <c r="AA15" s="2774" t="s">
        <v>6548</v>
      </c>
    </row>
    <row r="16" spans="1:27" s="66" customFormat="1" ht="19.5" customHeight="1">
      <c r="A16" s="2563"/>
      <c r="B16" s="2563" t="s">
        <v>1088</v>
      </c>
      <c r="C16" s="2563"/>
      <c r="D16" s="2563"/>
      <c r="E16" s="2563"/>
      <c r="F16" s="2563"/>
      <c r="G16" s="3187">
        <f>G7</f>
        <v>0.5</v>
      </c>
      <c r="H16" s="2563"/>
      <c r="I16" s="2563"/>
      <c r="J16" s="2563"/>
      <c r="K16" s="2563"/>
      <c r="L16" s="2563"/>
      <c r="M16" s="2563"/>
      <c r="N16" s="2563"/>
      <c r="O16" s="2563"/>
      <c r="P16" s="2563"/>
      <c r="Q16" s="2563"/>
      <c r="R16" s="2563"/>
      <c r="S16" s="2563"/>
      <c r="T16" s="2563"/>
      <c r="U16" s="2563"/>
      <c r="V16" s="2563"/>
      <c r="W16" s="2563"/>
      <c r="X16" s="2563"/>
      <c r="Y16" s="2563"/>
      <c r="Z16" s="2563"/>
      <c r="AA16" s="256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80" zoomScaleSheetLayoutView="8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095" t="s">
        <v>1099</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 customHeight="1">
      <c r="A3" s="4054" t="s">
        <v>1100</v>
      </c>
      <c r="B3" s="4056" t="s">
        <v>4</v>
      </c>
      <c r="C3" s="4056" t="s">
        <v>6486</v>
      </c>
      <c r="D3" s="4056"/>
      <c r="E3" s="4056"/>
      <c r="F3" s="4056"/>
      <c r="G3" s="4056"/>
      <c r="H3" s="4054" t="s">
        <v>242</v>
      </c>
      <c r="I3" s="4054"/>
      <c r="J3" s="4054" t="s">
        <v>344</v>
      </c>
      <c r="K3" s="4054"/>
      <c r="L3" s="4054"/>
      <c r="M3" s="4054"/>
      <c r="N3" s="4054" t="s">
        <v>243</v>
      </c>
      <c r="O3" s="4054"/>
      <c r="P3" s="4054" t="s">
        <v>345</v>
      </c>
      <c r="Q3" s="4072"/>
      <c r="R3" s="4072"/>
      <c r="S3" s="4072"/>
      <c r="T3" s="4054" t="s">
        <v>4306</v>
      </c>
      <c r="U3" s="4054"/>
      <c r="V3" s="4054" t="s">
        <v>244</v>
      </c>
      <c r="W3" s="4054"/>
      <c r="X3" s="4054" t="s">
        <v>269</v>
      </c>
      <c r="Y3" s="4054"/>
      <c r="Z3" s="4076" t="s">
        <v>281</v>
      </c>
      <c r="AA3" s="4092" t="s">
        <v>364</v>
      </c>
    </row>
    <row r="4" spans="1:27" ht="18" customHeight="1">
      <c r="A4" s="4054"/>
      <c r="B4" s="4056"/>
      <c r="C4" s="4058" t="s">
        <v>367</v>
      </c>
      <c r="D4" s="4058" t="s">
        <v>368</v>
      </c>
      <c r="E4" s="4058" t="s">
        <v>369</v>
      </c>
      <c r="F4" s="4056" t="s">
        <v>1087</v>
      </c>
      <c r="G4" s="4056"/>
      <c r="H4" s="4054"/>
      <c r="I4" s="4054"/>
      <c r="J4" s="2783" t="s">
        <v>343</v>
      </c>
      <c r="K4" s="2783" t="s">
        <v>245</v>
      </c>
      <c r="L4" s="4088" t="s">
        <v>253</v>
      </c>
      <c r="M4" s="4080" t="s">
        <v>249</v>
      </c>
      <c r="N4" s="4054"/>
      <c r="O4" s="4054"/>
      <c r="P4" s="2783" t="s">
        <v>359</v>
      </c>
      <c r="Q4" s="2783" t="s">
        <v>246</v>
      </c>
      <c r="R4" s="4088" t="s">
        <v>253</v>
      </c>
      <c r="S4" s="4080" t="s">
        <v>249</v>
      </c>
      <c r="T4" s="4054"/>
      <c r="U4" s="4054"/>
      <c r="V4" s="4054"/>
      <c r="W4" s="4054"/>
      <c r="X4" s="4054"/>
      <c r="Y4" s="4054"/>
      <c r="Z4" s="4077"/>
      <c r="AA4" s="4093"/>
    </row>
    <row r="5" spans="1:27" ht="35.25" customHeight="1">
      <c r="A5" s="4054"/>
      <c r="B5" s="4056"/>
      <c r="C5" s="4058"/>
      <c r="D5" s="4058"/>
      <c r="E5" s="4058"/>
      <c r="F5" s="3189" t="s">
        <v>371</v>
      </c>
      <c r="G5" s="2563" t="s">
        <v>372</v>
      </c>
      <c r="H5" s="2784" t="s">
        <v>248</v>
      </c>
      <c r="I5" s="2563" t="s">
        <v>249</v>
      </c>
      <c r="J5" s="2784" t="s">
        <v>248</v>
      </c>
      <c r="K5" s="2784" t="s">
        <v>248</v>
      </c>
      <c r="L5" s="4089"/>
      <c r="M5" s="4081"/>
      <c r="N5" s="2784" t="s">
        <v>248</v>
      </c>
      <c r="O5" s="2563" t="s">
        <v>249</v>
      </c>
      <c r="P5" s="2784" t="s">
        <v>351</v>
      </c>
      <c r="Q5" s="2784" t="s">
        <v>248</v>
      </c>
      <c r="R5" s="4089"/>
      <c r="S5" s="4081"/>
      <c r="T5" s="2784" t="s">
        <v>248</v>
      </c>
      <c r="U5" s="2563" t="s">
        <v>249</v>
      </c>
      <c r="V5" s="2784" t="s">
        <v>248</v>
      </c>
      <c r="W5" s="2563" t="s">
        <v>249</v>
      </c>
      <c r="X5" s="2784" t="s">
        <v>248</v>
      </c>
      <c r="Y5" s="2563" t="s">
        <v>249</v>
      </c>
      <c r="Z5" s="4078"/>
      <c r="AA5" s="4094"/>
    </row>
    <row r="6" spans="1:27" s="93" customFormat="1" ht="22.5" customHeight="1">
      <c r="A6" s="3202"/>
      <c r="B6" s="3202" t="s">
        <v>1101</v>
      </c>
      <c r="C6" s="374"/>
      <c r="D6" s="374"/>
      <c r="E6" s="374"/>
      <c r="F6" s="374"/>
      <c r="G6" s="375">
        <f>G7</f>
        <v>0</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0</v>
      </c>
      <c r="W6" s="375">
        <f t="shared" si="0"/>
        <v>0</v>
      </c>
      <c r="X6" s="375">
        <f t="shared" si="0"/>
        <v>0</v>
      </c>
      <c r="Y6" s="375">
        <f t="shared" si="0"/>
        <v>0</v>
      </c>
      <c r="Z6" s="375">
        <f t="shared" si="0"/>
        <v>0</v>
      </c>
      <c r="AA6" s="590"/>
    </row>
    <row r="7" spans="1:27" s="93" customFormat="1" ht="18.75" customHeight="1">
      <c r="A7" s="376">
        <v>63</v>
      </c>
      <c r="B7" s="377" t="s">
        <v>72</v>
      </c>
      <c r="C7" s="377"/>
      <c r="D7" s="376"/>
      <c r="E7" s="377"/>
      <c r="F7" s="377"/>
      <c r="G7" s="592">
        <f>G8+G9+G20+G21+G22</f>
        <v>0</v>
      </c>
      <c r="H7" s="592">
        <f t="shared" ref="H7:Z7" si="1">H8+H9+H20+H21+H22</f>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0</v>
      </c>
      <c r="W7" s="592">
        <f t="shared" si="1"/>
        <v>0</v>
      </c>
      <c r="X7" s="592">
        <f t="shared" si="1"/>
        <v>0</v>
      </c>
      <c r="Y7" s="592">
        <f t="shared" si="1"/>
        <v>0</v>
      </c>
      <c r="Z7" s="592">
        <f t="shared" si="1"/>
        <v>0</v>
      </c>
      <c r="AA7" s="593" t="s">
        <v>1102</v>
      </c>
    </row>
    <row r="8" spans="1:27" s="93" customFormat="1">
      <c r="A8" s="3203">
        <v>63.1</v>
      </c>
      <c r="B8" s="1114" t="s">
        <v>1103</v>
      </c>
      <c r="C8" s="3204"/>
      <c r="D8" s="3203"/>
      <c r="E8" s="3204"/>
      <c r="F8" s="3204"/>
      <c r="G8" s="3205">
        <v>0</v>
      </c>
      <c r="H8" s="3205">
        <v>0</v>
      </c>
      <c r="I8" s="3205">
        <v>0</v>
      </c>
      <c r="J8" s="3205">
        <v>0</v>
      </c>
      <c r="K8" s="3205">
        <v>0</v>
      </c>
      <c r="L8" s="3205">
        <v>0</v>
      </c>
      <c r="M8" s="3205">
        <v>0</v>
      </c>
      <c r="N8" s="3205">
        <v>0</v>
      </c>
      <c r="O8" s="3205">
        <v>0</v>
      </c>
      <c r="P8" s="3205">
        <v>0</v>
      </c>
      <c r="Q8" s="3205">
        <v>0</v>
      </c>
      <c r="R8" s="3205">
        <v>0</v>
      </c>
      <c r="S8" s="3205">
        <v>0</v>
      </c>
      <c r="T8" s="3205">
        <v>0</v>
      </c>
      <c r="U8" s="3205">
        <v>0</v>
      </c>
      <c r="V8" s="3205">
        <v>0</v>
      </c>
      <c r="W8" s="3205">
        <v>0</v>
      </c>
      <c r="X8" s="3205">
        <v>0</v>
      </c>
      <c r="Y8" s="3205">
        <v>0</v>
      </c>
      <c r="Z8" s="3205">
        <v>0</v>
      </c>
      <c r="AA8" s="3293" t="s">
        <v>1104</v>
      </c>
    </row>
    <row r="9" spans="1:27" s="93" customFormat="1" ht="49.5" customHeight="1">
      <c r="A9" s="784">
        <v>63.2</v>
      </c>
      <c r="B9" s="3207" t="s">
        <v>1105</v>
      </c>
      <c r="C9" s="576"/>
      <c r="D9" s="576"/>
      <c r="E9" s="498"/>
      <c r="F9" s="576"/>
      <c r="G9" s="502">
        <f>SUM(G10:G19)</f>
        <v>0</v>
      </c>
      <c r="H9" s="502">
        <f t="shared" ref="H9:Z9" si="2">SUM(H10:H19)</f>
        <v>0</v>
      </c>
      <c r="I9" s="502">
        <f t="shared" si="2"/>
        <v>0</v>
      </c>
      <c r="J9" s="502">
        <f t="shared" si="2"/>
        <v>0</v>
      </c>
      <c r="K9" s="502">
        <f t="shared" si="2"/>
        <v>0</v>
      </c>
      <c r="L9" s="502">
        <f t="shared" si="2"/>
        <v>0</v>
      </c>
      <c r="M9" s="502">
        <f t="shared" si="2"/>
        <v>0</v>
      </c>
      <c r="N9" s="502">
        <f t="shared" si="2"/>
        <v>0</v>
      </c>
      <c r="O9" s="502">
        <f t="shared" si="2"/>
        <v>0</v>
      </c>
      <c r="P9" s="502">
        <f t="shared" si="2"/>
        <v>0</v>
      </c>
      <c r="Q9" s="502">
        <f t="shared" si="2"/>
        <v>0</v>
      </c>
      <c r="R9" s="502">
        <f t="shared" si="2"/>
        <v>0</v>
      </c>
      <c r="S9" s="502">
        <f t="shared" si="2"/>
        <v>0</v>
      </c>
      <c r="T9" s="502">
        <f t="shared" si="2"/>
        <v>0</v>
      </c>
      <c r="U9" s="502">
        <f t="shared" si="2"/>
        <v>0</v>
      </c>
      <c r="V9" s="502">
        <f t="shared" si="2"/>
        <v>0</v>
      </c>
      <c r="W9" s="502">
        <f t="shared" si="2"/>
        <v>0</v>
      </c>
      <c r="X9" s="502">
        <f t="shared" si="2"/>
        <v>0</v>
      </c>
      <c r="Y9" s="502">
        <f t="shared" si="2"/>
        <v>0</v>
      </c>
      <c r="Z9" s="502">
        <f t="shared" si="2"/>
        <v>0</v>
      </c>
      <c r="AA9" s="2795" t="s">
        <v>1106</v>
      </c>
    </row>
    <row r="10" spans="1:27" s="93" customFormat="1">
      <c r="A10" s="3203" t="s">
        <v>1107</v>
      </c>
      <c r="B10" s="3207" t="s">
        <v>1108</v>
      </c>
      <c r="C10" s="576"/>
      <c r="D10" s="576"/>
      <c r="E10" s="498"/>
      <c r="F10" s="576"/>
      <c r="G10" s="502"/>
      <c r="H10" s="2739"/>
      <c r="I10" s="2739"/>
      <c r="J10" s="2739"/>
      <c r="K10" s="2739"/>
      <c r="L10" s="2739"/>
      <c r="M10" s="2739"/>
      <c r="N10" s="2739"/>
      <c r="O10" s="2739"/>
      <c r="P10" s="2739"/>
      <c r="Q10" s="2739"/>
      <c r="R10" s="2739"/>
      <c r="S10" s="2739"/>
      <c r="T10" s="2739"/>
      <c r="U10" s="2739"/>
      <c r="V10" s="2739"/>
      <c r="W10" s="2739"/>
      <c r="X10" s="2739"/>
      <c r="Y10" s="2739"/>
      <c r="Z10" s="2739"/>
      <c r="AA10" s="2795"/>
    </row>
    <row r="11" spans="1:27" s="93" customFormat="1">
      <c r="A11" s="784" t="s">
        <v>1109</v>
      </c>
      <c r="B11" s="3208" t="s">
        <v>1110</v>
      </c>
      <c r="C11" s="2844" t="s">
        <v>693</v>
      </c>
      <c r="D11" s="576"/>
      <c r="E11" s="3209">
        <f>D11/100000</f>
        <v>0</v>
      </c>
      <c r="F11" s="576"/>
      <c r="G11" s="3209">
        <f t="shared" ref="G11:G12" si="3">E11*F11</f>
        <v>0</v>
      </c>
      <c r="H11" s="2739"/>
      <c r="I11" s="2739"/>
      <c r="J11" s="2739"/>
      <c r="K11" s="2739"/>
      <c r="L11" s="2739"/>
      <c r="M11" s="2739"/>
      <c r="N11" s="2739"/>
      <c r="O11" s="2739"/>
      <c r="P11" s="2739"/>
      <c r="Q11" s="2739"/>
      <c r="R11" s="2739"/>
      <c r="S11" s="2739"/>
      <c r="T11" s="2739"/>
      <c r="U11" s="2739"/>
      <c r="V11" s="2739"/>
      <c r="W11" s="2739"/>
      <c r="X11" s="2739"/>
      <c r="Y11" s="2739"/>
      <c r="Z11" s="2913">
        <f t="shared" ref="Z11:Z22" si="4">X11+V11+T11+R11+N11+L11+H11</f>
        <v>0</v>
      </c>
      <c r="AA11" s="2795" t="s">
        <v>6673</v>
      </c>
    </row>
    <row r="12" spans="1:27" s="93" customFormat="1" ht="120.75" customHeight="1">
      <c r="A12" s="784" t="s">
        <v>1111</v>
      </c>
      <c r="B12" s="3210" t="s">
        <v>1065</v>
      </c>
      <c r="C12" s="3211" t="s">
        <v>1112</v>
      </c>
      <c r="D12" s="3128"/>
      <c r="E12" s="498">
        <f t="shared" ref="E12" si="5">D12/100000</f>
        <v>0</v>
      </c>
      <c r="F12" s="499"/>
      <c r="G12" s="610">
        <f t="shared" si="3"/>
        <v>0</v>
      </c>
      <c r="H12" s="527"/>
      <c r="I12" s="527"/>
      <c r="J12" s="527"/>
      <c r="K12" s="527"/>
      <c r="L12" s="527"/>
      <c r="M12" s="527"/>
      <c r="N12" s="527"/>
      <c r="O12" s="527"/>
      <c r="P12" s="527"/>
      <c r="Q12" s="527"/>
      <c r="R12" s="527"/>
      <c r="S12" s="527"/>
      <c r="T12" s="527"/>
      <c r="U12" s="527"/>
      <c r="V12" s="3212">
        <f>G12</f>
        <v>0</v>
      </c>
      <c r="W12" s="527"/>
      <c r="X12" s="527"/>
      <c r="Y12" s="527"/>
      <c r="Z12" s="2949">
        <f t="shared" si="4"/>
        <v>0</v>
      </c>
      <c r="AA12" s="553" t="s">
        <v>6937</v>
      </c>
    </row>
    <row r="13" spans="1:27" s="93" customFormat="1">
      <c r="A13" s="3203" t="s">
        <v>1113</v>
      </c>
      <c r="B13" s="3213" t="s">
        <v>1114</v>
      </c>
      <c r="C13" s="499"/>
      <c r="D13" s="499"/>
      <c r="E13" s="498"/>
      <c r="F13" s="499"/>
      <c r="G13" s="502"/>
      <c r="H13" s="527"/>
      <c r="I13" s="527"/>
      <c r="J13" s="527"/>
      <c r="K13" s="527"/>
      <c r="L13" s="527"/>
      <c r="M13" s="527"/>
      <c r="N13" s="527"/>
      <c r="O13" s="527"/>
      <c r="P13" s="527"/>
      <c r="Q13" s="527"/>
      <c r="R13" s="527"/>
      <c r="S13" s="527"/>
      <c r="T13" s="527"/>
      <c r="U13" s="527"/>
      <c r="V13" s="527"/>
      <c r="W13" s="527"/>
      <c r="X13" s="527"/>
      <c r="Y13" s="527"/>
      <c r="Z13" s="527"/>
      <c r="AA13" s="553"/>
    </row>
    <row r="14" spans="1:27" s="93" customFormat="1" ht="45">
      <c r="A14" s="784" t="s">
        <v>1115</v>
      </c>
      <c r="B14" s="3210" t="s">
        <v>1110</v>
      </c>
      <c r="C14" s="2812" t="s">
        <v>693</v>
      </c>
      <c r="D14" s="499"/>
      <c r="E14" s="610">
        <f>D14/100000</f>
        <v>0</v>
      </c>
      <c r="F14" s="499"/>
      <c r="G14" s="610">
        <f t="shared" ref="G14:G15" si="6">E14*F14</f>
        <v>0</v>
      </c>
      <c r="H14" s="527"/>
      <c r="I14" s="527"/>
      <c r="J14" s="527"/>
      <c r="K14" s="527"/>
      <c r="L14" s="527"/>
      <c r="M14" s="527"/>
      <c r="N14" s="527"/>
      <c r="O14" s="527"/>
      <c r="P14" s="527"/>
      <c r="Q14" s="527"/>
      <c r="R14" s="527"/>
      <c r="S14" s="527"/>
      <c r="T14" s="527"/>
      <c r="U14" s="527"/>
      <c r="V14" s="527"/>
      <c r="W14" s="527"/>
      <c r="X14" s="527"/>
      <c r="Y14" s="527"/>
      <c r="Z14" s="2949">
        <f t="shared" si="4"/>
        <v>0</v>
      </c>
      <c r="AA14" s="553" t="s">
        <v>6674</v>
      </c>
    </row>
    <row r="15" spans="1:27" s="93" customFormat="1" ht="120.75" customHeight="1">
      <c r="A15" s="3128" t="s">
        <v>1116</v>
      </c>
      <c r="B15" s="3210" t="s">
        <v>1065</v>
      </c>
      <c r="C15" s="3211" t="s">
        <v>1117</v>
      </c>
      <c r="D15" s="3128"/>
      <c r="E15" s="498">
        <f t="shared" ref="E15" si="7">D15/100000</f>
        <v>0</v>
      </c>
      <c r="F15" s="499"/>
      <c r="G15" s="610">
        <f t="shared" si="6"/>
        <v>0</v>
      </c>
      <c r="H15" s="527"/>
      <c r="I15" s="527"/>
      <c r="J15" s="527"/>
      <c r="K15" s="527"/>
      <c r="L15" s="527"/>
      <c r="M15" s="527"/>
      <c r="N15" s="527"/>
      <c r="O15" s="527"/>
      <c r="P15" s="527"/>
      <c r="Q15" s="527"/>
      <c r="R15" s="527"/>
      <c r="S15" s="527"/>
      <c r="T15" s="527"/>
      <c r="U15" s="527"/>
      <c r="V15" s="3212">
        <f>G15</f>
        <v>0</v>
      </c>
      <c r="W15" s="527"/>
      <c r="X15" s="527"/>
      <c r="Y15" s="527"/>
      <c r="Z15" s="2949">
        <f t="shared" si="4"/>
        <v>0</v>
      </c>
      <c r="AA15" s="553" t="s">
        <v>6675</v>
      </c>
    </row>
    <row r="16" spans="1:27" s="93" customFormat="1" ht="45">
      <c r="A16" s="3203" t="s">
        <v>1118</v>
      </c>
      <c r="B16" s="1083" t="s">
        <v>1119</v>
      </c>
      <c r="C16" s="2776"/>
      <c r="D16" s="3128"/>
      <c r="E16" s="498"/>
      <c r="F16" s="576"/>
      <c r="G16" s="3209"/>
      <c r="H16" s="3214"/>
      <c r="I16" s="3214"/>
      <c r="J16" s="3214"/>
      <c r="K16" s="3214"/>
      <c r="L16" s="3214"/>
      <c r="M16" s="3214"/>
      <c r="N16" s="3214"/>
      <c r="O16" s="3214"/>
      <c r="P16" s="3214"/>
      <c r="Q16" s="3214"/>
      <c r="R16" s="3214"/>
      <c r="S16" s="3214"/>
      <c r="T16" s="3214"/>
      <c r="U16" s="3214"/>
      <c r="V16" s="3214"/>
      <c r="W16" s="3214"/>
      <c r="X16" s="3214"/>
      <c r="Y16" s="3214"/>
      <c r="Z16" s="2913"/>
      <c r="AA16" s="3214" t="s">
        <v>1120</v>
      </c>
    </row>
    <row r="17" spans="1:27" s="93" customFormat="1" ht="30">
      <c r="A17" s="784" t="s">
        <v>1121</v>
      </c>
      <c r="B17" s="3208" t="s">
        <v>1110</v>
      </c>
      <c r="C17" s="2844" t="s">
        <v>693</v>
      </c>
      <c r="D17" s="576"/>
      <c r="E17" s="3209">
        <f>D17/100000</f>
        <v>0</v>
      </c>
      <c r="F17" s="576"/>
      <c r="G17" s="3209">
        <f t="shared" ref="G17:G20" si="8">E17*F17</f>
        <v>0</v>
      </c>
      <c r="H17" s="3214"/>
      <c r="I17" s="3214"/>
      <c r="J17" s="3214"/>
      <c r="K17" s="3214"/>
      <c r="L17" s="3214"/>
      <c r="M17" s="3214"/>
      <c r="N17" s="3214"/>
      <c r="O17" s="3214"/>
      <c r="P17" s="3214"/>
      <c r="Q17" s="3214"/>
      <c r="R17" s="3214"/>
      <c r="S17" s="3214"/>
      <c r="T17" s="3214"/>
      <c r="U17" s="3214"/>
      <c r="V17" s="3214"/>
      <c r="W17" s="3214"/>
      <c r="X17" s="3214"/>
      <c r="Y17" s="3214"/>
      <c r="Z17" s="2913">
        <f t="shared" si="4"/>
        <v>0</v>
      </c>
      <c r="AA17" s="3214" t="s">
        <v>6676</v>
      </c>
    </row>
    <row r="18" spans="1:27" s="93" customFormat="1">
      <c r="A18" s="784" t="s">
        <v>1122</v>
      </c>
      <c r="B18" s="3208" t="s">
        <v>1065</v>
      </c>
      <c r="C18" s="2776" t="s">
        <v>1123</v>
      </c>
      <c r="D18" s="3128">
        <v>600000</v>
      </c>
      <c r="E18" s="498">
        <f t="shared" ref="E18:E20" si="9">D18/100000</f>
        <v>6</v>
      </c>
      <c r="F18" s="576">
        <f>VLOOKUP($A$1,'[3]NDCP-1_IDSP'!$B$6:$E$63,2,0)</f>
        <v>0</v>
      </c>
      <c r="G18" s="3209">
        <f t="shared" si="8"/>
        <v>0</v>
      </c>
      <c r="H18" s="3214"/>
      <c r="I18" s="3214"/>
      <c r="J18" s="3214"/>
      <c r="K18" s="3214"/>
      <c r="L18" s="3214"/>
      <c r="M18" s="3214"/>
      <c r="N18" s="3214"/>
      <c r="O18" s="3214"/>
      <c r="P18" s="3214"/>
      <c r="Q18" s="3214"/>
      <c r="R18" s="3214"/>
      <c r="S18" s="3214"/>
      <c r="T18" s="3214"/>
      <c r="U18" s="3214"/>
      <c r="V18" s="3215">
        <f>G18</f>
        <v>0</v>
      </c>
      <c r="W18" s="2739"/>
      <c r="X18" s="2739"/>
      <c r="Y18" s="2739"/>
      <c r="Z18" s="2940">
        <f t="shared" si="4"/>
        <v>0</v>
      </c>
      <c r="AA18" s="3214" t="s">
        <v>1124</v>
      </c>
    </row>
    <row r="19" spans="1:27" s="93" customFormat="1" ht="90">
      <c r="A19" s="3203" t="s">
        <v>1125</v>
      </c>
      <c r="B19" s="1083" t="s">
        <v>1126</v>
      </c>
      <c r="C19" s="2776" t="s">
        <v>693</v>
      </c>
      <c r="D19" s="3128">
        <v>150000</v>
      </c>
      <c r="E19" s="498">
        <f t="shared" si="9"/>
        <v>1.5</v>
      </c>
      <c r="F19" s="576">
        <f>VLOOKUP($A$1,'[3]NDCP-1_IDSP'!$B$6:$E$63,3,0)</f>
        <v>0</v>
      </c>
      <c r="G19" s="3209">
        <f t="shared" si="8"/>
        <v>0</v>
      </c>
      <c r="H19" s="2795"/>
      <c r="I19" s="2795"/>
      <c r="J19" s="2795"/>
      <c r="K19" s="2795"/>
      <c r="L19" s="2795"/>
      <c r="M19" s="2795"/>
      <c r="N19" s="2795"/>
      <c r="O19" s="2795"/>
      <c r="P19" s="2795"/>
      <c r="Q19" s="2795"/>
      <c r="R19" s="2795"/>
      <c r="S19" s="2795"/>
      <c r="T19" s="2795"/>
      <c r="U19" s="2795"/>
      <c r="V19" s="3215">
        <f>G19</f>
        <v>0</v>
      </c>
      <c r="W19" s="2739"/>
      <c r="X19" s="2739"/>
      <c r="Y19" s="2739"/>
      <c r="Z19" s="2940">
        <f t="shared" si="4"/>
        <v>0</v>
      </c>
      <c r="AA19" s="2795" t="s">
        <v>1127</v>
      </c>
    </row>
    <row r="20" spans="1:27" s="93" customFormat="1" ht="90.75" customHeight="1">
      <c r="A20" s="784">
        <v>63.3</v>
      </c>
      <c r="B20" s="1272" t="s">
        <v>1128</v>
      </c>
      <c r="C20" s="3216" t="s">
        <v>1129</v>
      </c>
      <c r="D20" s="3217">
        <v>13611250</v>
      </c>
      <c r="E20" s="2607">
        <f t="shared" si="9"/>
        <v>136.11250000000001</v>
      </c>
      <c r="F20" s="576">
        <f>VLOOKUP($A$1,'[3]NDCP-1_IDSP'!$B$6:$E$63,4,0)</f>
        <v>0</v>
      </c>
      <c r="G20" s="3209">
        <f t="shared" si="8"/>
        <v>0</v>
      </c>
      <c r="H20" s="3218"/>
      <c r="I20" s="3218"/>
      <c r="J20" s="3218"/>
      <c r="K20" s="3218"/>
      <c r="L20" s="3218"/>
      <c r="M20" s="3218"/>
      <c r="N20" s="3218"/>
      <c r="O20" s="3218"/>
      <c r="P20" s="3218"/>
      <c r="Q20" s="3218"/>
      <c r="R20" s="3218"/>
      <c r="S20" s="3218"/>
      <c r="T20" s="3218"/>
      <c r="U20" s="3218"/>
      <c r="V20" s="3218"/>
      <c r="W20" s="3218"/>
      <c r="X20" s="3219">
        <f>G20</f>
        <v>0</v>
      </c>
      <c r="Y20" s="3218"/>
      <c r="Z20" s="2940">
        <f t="shared" si="4"/>
        <v>0</v>
      </c>
      <c r="AA20" s="3218" t="s">
        <v>1130</v>
      </c>
    </row>
    <row r="21" spans="1:27" s="122" customFormat="1" ht="30">
      <c r="A21" s="3203">
        <v>63.4</v>
      </c>
      <c r="B21" s="1282" t="s">
        <v>1131</v>
      </c>
      <c r="C21" s="3220"/>
      <c r="D21" s="2802"/>
      <c r="E21" s="2707"/>
      <c r="F21" s="2802"/>
      <c r="G21" s="3221"/>
      <c r="H21" s="3222"/>
      <c r="I21" s="3222"/>
      <c r="J21" s="3222"/>
      <c r="K21" s="3222"/>
      <c r="L21" s="3222"/>
      <c r="M21" s="3222"/>
      <c r="N21" s="3222"/>
      <c r="O21" s="3222"/>
      <c r="P21" s="3222"/>
      <c r="Q21" s="3222"/>
      <c r="R21" s="3222"/>
      <c r="S21" s="3222"/>
      <c r="T21" s="3222"/>
      <c r="U21" s="3222"/>
      <c r="V21" s="3222"/>
      <c r="W21" s="3222"/>
      <c r="X21" s="3222"/>
      <c r="Y21" s="3222"/>
      <c r="Z21" s="2913">
        <f t="shared" si="4"/>
        <v>0</v>
      </c>
      <c r="AA21" s="2621" t="s">
        <v>637</v>
      </c>
    </row>
    <row r="22" spans="1:27" s="93" customFormat="1" ht="165">
      <c r="A22" s="3203">
        <v>63.5</v>
      </c>
      <c r="B22" s="3041" t="s">
        <v>575</v>
      </c>
      <c r="C22" s="3062"/>
      <c r="D22" s="735"/>
      <c r="E22" s="498"/>
      <c r="F22" s="576"/>
      <c r="G22" s="502">
        <v>0</v>
      </c>
      <c r="H22" s="502">
        <v>0</v>
      </c>
      <c r="I22" s="502">
        <v>0</v>
      </c>
      <c r="J22" s="502">
        <v>0</v>
      </c>
      <c r="K22" s="502">
        <v>0</v>
      </c>
      <c r="L22" s="502">
        <v>0</v>
      </c>
      <c r="M22" s="502">
        <v>0</v>
      </c>
      <c r="N22" s="502">
        <v>0</v>
      </c>
      <c r="O22" s="502">
        <v>0</v>
      </c>
      <c r="P22" s="502">
        <v>0</v>
      </c>
      <c r="Q22" s="502">
        <v>0</v>
      </c>
      <c r="R22" s="502">
        <v>0</v>
      </c>
      <c r="S22" s="502">
        <v>0</v>
      </c>
      <c r="T22" s="502">
        <v>0</v>
      </c>
      <c r="U22" s="502">
        <v>0</v>
      </c>
      <c r="V22" s="502">
        <v>0</v>
      </c>
      <c r="W22" s="502">
        <v>0</v>
      </c>
      <c r="X22" s="502">
        <v>0</v>
      </c>
      <c r="Y22" s="502">
        <v>0</v>
      </c>
      <c r="Z22" s="2913">
        <f t="shared" si="4"/>
        <v>0</v>
      </c>
      <c r="AA22" s="2774" t="s">
        <v>6677</v>
      </c>
    </row>
    <row r="23" spans="1:27" s="93" customFormat="1" ht="18.75" customHeight="1">
      <c r="A23" s="3224"/>
      <c r="B23" s="3225" t="s">
        <v>1101</v>
      </c>
      <c r="C23" s="3226"/>
      <c r="D23" s="3227"/>
      <c r="E23" s="3226"/>
      <c r="F23" s="3226"/>
      <c r="G23" s="3228">
        <f>G7</f>
        <v>0</v>
      </c>
      <c r="H23" s="3226"/>
      <c r="I23" s="3226"/>
      <c r="J23" s="3226"/>
      <c r="K23" s="3226"/>
      <c r="L23" s="3226"/>
      <c r="M23" s="3226"/>
      <c r="N23" s="3226"/>
      <c r="O23" s="3226"/>
      <c r="P23" s="3226"/>
      <c r="Q23" s="3226"/>
      <c r="R23" s="3226"/>
      <c r="S23" s="3226"/>
      <c r="T23" s="3226"/>
      <c r="U23" s="3226"/>
      <c r="V23" s="3226"/>
      <c r="W23" s="3226"/>
      <c r="X23" s="3226"/>
      <c r="Y23" s="3226"/>
      <c r="Z23" s="3228">
        <f>Z7</f>
        <v>0</v>
      </c>
      <c r="AA23" s="3896"/>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85" zoomScaleSheetLayoutView="85" workbookViewId="0">
      <pane xSplit="1" ySplit="5" topLeftCell="C2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97" customWidth="1"/>
    <col min="28" max="16384" width="7.625" style="90"/>
  </cols>
  <sheetData>
    <row r="1" spans="1:27" ht="30">
      <c r="A1" s="277" t="s">
        <v>7308</v>
      </c>
    </row>
    <row r="2" spans="1:27" ht="21.75" customHeight="1">
      <c r="A2" s="4095" t="s">
        <v>6678</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054" t="s">
        <v>1100</v>
      </c>
      <c r="B3" s="4056" t="s">
        <v>4</v>
      </c>
      <c r="C3" s="4056" t="s">
        <v>6486</v>
      </c>
      <c r="D3" s="4056"/>
      <c r="E3" s="4056"/>
      <c r="F3" s="4056"/>
      <c r="G3" s="4056"/>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76" t="s">
        <v>364</v>
      </c>
    </row>
    <row r="4" spans="1:27" ht="18" customHeight="1">
      <c r="A4" s="4054"/>
      <c r="B4" s="4056"/>
      <c r="C4" s="4058" t="s">
        <v>367</v>
      </c>
      <c r="D4" s="4058" t="s">
        <v>368</v>
      </c>
      <c r="E4" s="4058" t="s">
        <v>369</v>
      </c>
      <c r="F4" s="4056" t="s">
        <v>1087</v>
      </c>
      <c r="G4" s="4056"/>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77"/>
    </row>
    <row r="5" spans="1:27" ht="34.5" customHeight="1">
      <c r="A5" s="4054"/>
      <c r="B5" s="4056"/>
      <c r="C5" s="4058"/>
      <c r="D5" s="4058"/>
      <c r="E5" s="4058"/>
      <c r="F5" s="3189" t="s">
        <v>371</v>
      </c>
      <c r="G5" s="256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78"/>
    </row>
    <row r="6" spans="1:27" s="188" customFormat="1">
      <c r="A6" s="3229"/>
      <c r="B6" s="3229" t="s">
        <v>1133</v>
      </c>
      <c r="C6" s="3230"/>
      <c r="D6" s="3230"/>
      <c r="E6" s="3230"/>
      <c r="F6" s="3230"/>
      <c r="G6" s="375">
        <f>G7+G61+G72+G90+G110</f>
        <v>83.938000000000002</v>
      </c>
      <c r="H6" s="375">
        <f>H7+H61+H72+H90+H110</f>
        <v>0</v>
      </c>
      <c r="I6" s="3231"/>
      <c r="J6" s="3231"/>
      <c r="K6" s="3231"/>
      <c r="L6" s="375">
        <f>L7+L61+L72+L90+L110</f>
        <v>0</v>
      </c>
      <c r="M6" s="3231"/>
      <c r="N6" s="375">
        <f>N7+N61+N72+N90+N110</f>
        <v>0</v>
      </c>
      <c r="O6" s="3231"/>
      <c r="P6" s="3231"/>
      <c r="Q6" s="3231"/>
      <c r="R6" s="375">
        <f>R7+R61+R72+R90+R110</f>
        <v>0</v>
      </c>
      <c r="S6" s="3231"/>
      <c r="T6" s="375">
        <f>T7+T61+T72+T90+T110</f>
        <v>0</v>
      </c>
      <c r="U6" s="3231"/>
      <c r="V6" s="375">
        <f>V7+V61+V72+V90+V110</f>
        <v>41.247999999999998</v>
      </c>
      <c r="W6" s="3231"/>
      <c r="X6" s="375">
        <f>X7+X61+X72+X90+X110</f>
        <v>42.69</v>
      </c>
      <c r="Y6" s="3231"/>
      <c r="Z6" s="375">
        <f>Z7+Z61+Z72+Z90+Z110</f>
        <v>83.938000000000002</v>
      </c>
      <c r="AA6" s="3898"/>
    </row>
    <row r="7" spans="1:27" s="103" customFormat="1">
      <c r="A7" s="3232">
        <v>64</v>
      </c>
      <c r="B7" s="3233" t="s">
        <v>75</v>
      </c>
      <c r="C7" s="3233"/>
      <c r="D7" s="3233"/>
      <c r="E7" s="3233"/>
      <c r="F7" s="3232"/>
      <c r="G7" s="3234">
        <f>SUM(G8:G60)</f>
        <v>30.880000000000003</v>
      </c>
      <c r="H7" s="3235">
        <f>SUM(H9:H60)</f>
        <v>0</v>
      </c>
      <c r="I7" s="3235"/>
      <c r="J7" s="3235"/>
      <c r="K7" s="3235"/>
      <c r="L7" s="3235">
        <f>SUM(L9:L60)</f>
        <v>0</v>
      </c>
      <c r="M7" s="3235"/>
      <c r="N7" s="3235">
        <f>SUM(N9:N60)</f>
        <v>0</v>
      </c>
      <c r="O7" s="3235"/>
      <c r="P7" s="3235">
        <f t="shared" ref="P7" si="0">SUM(P9:P60)</f>
        <v>0</v>
      </c>
      <c r="Q7" s="3235">
        <f>SUM(Q9:Q60)</f>
        <v>0</v>
      </c>
      <c r="R7" s="3235">
        <f>P7+Q7</f>
        <v>0</v>
      </c>
      <c r="S7" s="3235"/>
      <c r="T7" s="3235">
        <f>SUM(T9:T60)</f>
        <v>0</v>
      </c>
      <c r="U7" s="3235"/>
      <c r="V7" s="3235">
        <f>SUM(V9:V60)</f>
        <v>7.36</v>
      </c>
      <c r="W7" s="3235"/>
      <c r="X7" s="3235">
        <f>SUM(X9:X60)</f>
        <v>23.520000000000003</v>
      </c>
      <c r="Y7" s="3235"/>
      <c r="Z7" s="3235">
        <f>SUM(Z9:Z60)</f>
        <v>30.880000000000003</v>
      </c>
      <c r="AA7" s="3375"/>
    </row>
    <row r="8" spans="1:27">
      <c r="A8" s="3203">
        <v>64.099999999999994</v>
      </c>
      <c r="B8" s="3204" t="s">
        <v>6679</v>
      </c>
      <c r="C8" s="3204"/>
      <c r="D8" s="3204"/>
      <c r="E8" s="3204"/>
      <c r="F8" s="3203"/>
      <c r="G8" s="3236"/>
      <c r="H8" s="3236"/>
      <c r="I8" s="3236"/>
      <c r="J8" s="3236"/>
      <c r="K8" s="3236"/>
      <c r="L8" s="3236"/>
      <c r="M8" s="3236"/>
      <c r="N8" s="3236"/>
      <c r="O8" s="3236"/>
      <c r="P8" s="3236"/>
      <c r="Q8" s="3236"/>
      <c r="R8" s="3236">
        <f>P8+Q8</f>
        <v>0</v>
      </c>
      <c r="S8" s="3236"/>
      <c r="T8" s="3236"/>
      <c r="U8" s="3236"/>
      <c r="V8" s="3236"/>
      <c r="W8" s="3236"/>
      <c r="X8" s="3236"/>
      <c r="Y8" s="3236"/>
      <c r="Z8" s="3236"/>
      <c r="AA8" s="3280"/>
    </row>
    <row r="9" spans="1:27" s="105" customFormat="1" ht="236.25" customHeight="1">
      <c r="A9" s="601" t="s">
        <v>1134</v>
      </c>
      <c r="B9" s="433" t="s">
        <v>1135</v>
      </c>
      <c r="C9" s="433" t="s">
        <v>1136</v>
      </c>
      <c r="D9" s="433">
        <v>1500</v>
      </c>
      <c r="E9" s="433">
        <f>D9/100000</f>
        <v>1.4999999999999999E-2</v>
      </c>
      <c r="F9" s="601">
        <f>VLOOKUP($A$1,'[3]NDCP-2_NVBDCP'!$B$6:$AS$63,2,0)</f>
        <v>128</v>
      </c>
      <c r="G9" s="642">
        <f>E9*F9</f>
        <v>1.92</v>
      </c>
      <c r="H9" s="2504"/>
      <c r="I9" s="2504"/>
      <c r="J9" s="2504"/>
      <c r="K9" s="2504"/>
      <c r="L9" s="2504"/>
      <c r="M9" s="2504"/>
      <c r="N9" s="2504"/>
      <c r="O9" s="2504"/>
      <c r="P9" s="2504"/>
      <c r="Q9" s="2504"/>
      <c r="R9" s="644">
        <f t="shared" ref="R9:R60" si="1">P9+Q9</f>
        <v>0</v>
      </c>
      <c r="S9" s="2504"/>
      <c r="T9" s="2504"/>
      <c r="U9" s="2504"/>
      <c r="V9" s="610"/>
      <c r="W9" s="2504"/>
      <c r="X9" s="3237">
        <f>G9</f>
        <v>1.92</v>
      </c>
      <c r="Y9" s="2504"/>
      <c r="Z9" s="610">
        <f>X9+V9+T9+R9+N9+L9+H9</f>
        <v>1.92</v>
      </c>
      <c r="AA9" s="3238" t="s">
        <v>6680</v>
      </c>
    </row>
    <row r="10" spans="1:27" s="105" customFormat="1" ht="328.5" customHeight="1">
      <c r="A10" s="601" t="s">
        <v>1137</v>
      </c>
      <c r="B10" s="433" t="s">
        <v>1138</v>
      </c>
      <c r="C10" s="433" t="s">
        <v>407</v>
      </c>
      <c r="D10" s="433"/>
      <c r="E10" s="433">
        <f>D10/100000</f>
        <v>0</v>
      </c>
      <c r="F10" s="601"/>
      <c r="G10" s="642">
        <f>E10*F10</f>
        <v>0</v>
      </c>
      <c r="H10" s="2504"/>
      <c r="I10" s="2504"/>
      <c r="J10" s="2504"/>
      <c r="K10" s="2504"/>
      <c r="L10" s="2504"/>
      <c r="M10" s="2504"/>
      <c r="N10" s="2504"/>
      <c r="O10" s="2504"/>
      <c r="P10" s="2504"/>
      <c r="Q10" s="2504"/>
      <c r="R10" s="644">
        <f t="shared" si="1"/>
        <v>0</v>
      </c>
      <c r="S10" s="2504"/>
      <c r="T10" s="2504"/>
      <c r="U10" s="2504"/>
      <c r="V10" s="610"/>
      <c r="W10" s="2504"/>
      <c r="X10" s="2504"/>
      <c r="Y10" s="2504"/>
      <c r="Z10" s="610">
        <f>X10+V10+T10+R10+N10+L10+H10</f>
        <v>0</v>
      </c>
      <c r="AA10" s="3928" t="s">
        <v>6974</v>
      </c>
    </row>
    <row r="11" spans="1:27" s="105" customFormat="1">
      <c r="A11" s="601" t="s">
        <v>1139</v>
      </c>
      <c r="B11" s="433" t="s">
        <v>1140</v>
      </c>
      <c r="C11" s="433"/>
      <c r="D11" s="433"/>
      <c r="E11" s="433"/>
      <c r="F11" s="601"/>
      <c r="G11" s="642"/>
      <c r="H11" s="2504"/>
      <c r="I11" s="2504"/>
      <c r="J11" s="2504"/>
      <c r="K11" s="2504"/>
      <c r="L11" s="2504"/>
      <c r="M11" s="2504"/>
      <c r="N11" s="2504"/>
      <c r="O11" s="2504"/>
      <c r="P11" s="2504"/>
      <c r="Q11" s="2504"/>
      <c r="R11" s="644">
        <f t="shared" si="1"/>
        <v>0</v>
      </c>
      <c r="S11" s="2504"/>
      <c r="T11" s="2504"/>
      <c r="U11" s="2504"/>
      <c r="V11" s="2504"/>
      <c r="W11" s="2504"/>
      <c r="X11" s="2504"/>
      <c r="Y11" s="2504"/>
      <c r="Z11" s="2504"/>
      <c r="AA11" s="629" t="s">
        <v>388</v>
      </c>
    </row>
    <row r="12" spans="1:27" s="105" customFormat="1" ht="30">
      <c r="A12" s="601" t="s">
        <v>1141</v>
      </c>
      <c r="B12" s="433" t="s">
        <v>1142</v>
      </c>
      <c r="C12" s="433"/>
      <c r="D12" s="433"/>
      <c r="E12" s="433"/>
      <c r="F12" s="601"/>
      <c r="G12" s="642"/>
      <c r="H12" s="2504"/>
      <c r="I12" s="2504"/>
      <c r="J12" s="2504"/>
      <c r="K12" s="2504"/>
      <c r="L12" s="2504"/>
      <c r="M12" s="2504"/>
      <c r="N12" s="2504"/>
      <c r="O12" s="2504"/>
      <c r="P12" s="2504"/>
      <c r="Q12" s="2504"/>
      <c r="R12" s="644">
        <f t="shared" si="1"/>
        <v>0</v>
      </c>
      <c r="S12" s="2504"/>
      <c r="T12" s="2504"/>
      <c r="U12" s="2504"/>
      <c r="V12" s="2504"/>
      <c r="W12" s="2504"/>
      <c r="X12" s="2504"/>
      <c r="Y12" s="2504"/>
      <c r="Z12" s="2504"/>
      <c r="AA12" s="629" t="s">
        <v>388</v>
      </c>
    </row>
    <row r="13" spans="1:27" s="105" customFormat="1" ht="409.5" customHeight="1">
      <c r="A13" s="601" t="s">
        <v>1143</v>
      </c>
      <c r="B13" s="433" t="s">
        <v>1144</v>
      </c>
      <c r="C13" s="433" t="s">
        <v>407</v>
      </c>
      <c r="D13" s="433">
        <f>(2000*90*12)</f>
        <v>2160000</v>
      </c>
      <c r="E13" s="433">
        <f>D13/100000</f>
        <v>21.6</v>
      </c>
      <c r="F13" s="601">
        <f>VLOOKUP($A$1,'[3]NDCP-2_NVBDCP'!$B$6:$AS$63,3,0)</f>
        <v>1</v>
      </c>
      <c r="G13" s="642">
        <f>E13*F13</f>
        <v>21.6</v>
      </c>
      <c r="H13" s="2504"/>
      <c r="I13" s="2504"/>
      <c r="J13" s="2504"/>
      <c r="K13" s="2504"/>
      <c r="L13" s="2504"/>
      <c r="M13" s="2504"/>
      <c r="N13" s="2504"/>
      <c r="O13" s="2504"/>
      <c r="P13" s="2504"/>
      <c r="Q13" s="2504"/>
      <c r="R13" s="644">
        <f t="shared" si="1"/>
        <v>0</v>
      </c>
      <c r="S13" s="2504"/>
      <c r="T13" s="2504"/>
      <c r="U13" s="2504"/>
      <c r="V13" s="610"/>
      <c r="W13" s="2504"/>
      <c r="X13" s="3237">
        <f>G13</f>
        <v>21.6</v>
      </c>
      <c r="Y13" s="2504"/>
      <c r="Z13" s="610">
        <f>X13+V13+T13+R13+N13+L13+H13</f>
        <v>21.6</v>
      </c>
      <c r="AA13" s="3893" t="s">
        <v>6681</v>
      </c>
    </row>
    <row r="14" spans="1:27" s="105" customFormat="1" ht="30.75" customHeight="1">
      <c r="A14" s="384" t="s">
        <v>1145</v>
      </c>
      <c r="B14" s="603" t="s">
        <v>1146</v>
      </c>
      <c r="C14" s="433"/>
      <c r="D14" s="433"/>
      <c r="E14" s="433"/>
      <c r="F14" s="601"/>
      <c r="G14" s="642"/>
      <c r="H14" s="433"/>
      <c r="I14" s="433"/>
      <c r="J14" s="433"/>
      <c r="K14" s="433"/>
      <c r="L14" s="433"/>
      <c r="M14" s="433"/>
      <c r="N14" s="433"/>
      <c r="O14" s="433"/>
      <c r="P14" s="433"/>
      <c r="Q14" s="433"/>
      <c r="R14" s="644">
        <f t="shared" si="1"/>
        <v>0</v>
      </c>
      <c r="S14" s="433"/>
      <c r="T14" s="433"/>
      <c r="U14" s="433"/>
      <c r="V14" s="433"/>
      <c r="W14" s="433"/>
      <c r="X14" s="433"/>
      <c r="Y14" s="433"/>
      <c r="Z14" s="433"/>
      <c r="AA14" s="4096" t="s">
        <v>6682</v>
      </c>
    </row>
    <row r="15" spans="1:27" s="108" customFormat="1" ht="66.75" customHeight="1">
      <c r="A15" s="601" t="s">
        <v>1147</v>
      </c>
      <c r="B15" s="433" t="s">
        <v>1148</v>
      </c>
      <c r="C15" s="433"/>
      <c r="D15" s="433"/>
      <c r="E15" s="433"/>
      <c r="F15" s="384"/>
      <c r="G15" s="644"/>
      <c r="H15" s="433"/>
      <c r="I15" s="433"/>
      <c r="J15" s="433"/>
      <c r="K15" s="433"/>
      <c r="L15" s="433"/>
      <c r="M15" s="433"/>
      <c r="N15" s="433"/>
      <c r="O15" s="433"/>
      <c r="P15" s="433"/>
      <c r="Q15" s="642">
        <f>G15</f>
        <v>0</v>
      </c>
      <c r="R15" s="644">
        <f t="shared" si="1"/>
        <v>0</v>
      </c>
      <c r="S15" s="433"/>
      <c r="T15" s="433"/>
      <c r="U15" s="433"/>
      <c r="V15" s="610"/>
      <c r="W15" s="2504"/>
      <c r="X15" s="2504"/>
      <c r="Y15" s="2504"/>
      <c r="Z15" s="610">
        <f t="shared" ref="Z15:Z18" si="2">X15+V15+T15+R15+N15+L15+H15</f>
        <v>0</v>
      </c>
      <c r="AA15" s="4096"/>
    </row>
    <row r="16" spans="1:27" s="105" customFormat="1" ht="84.75" customHeight="1">
      <c r="A16" s="601" t="s">
        <v>1149</v>
      </c>
      <c r="B16" s="433" t="s">
        <v>1150</v>
      </c>
      <c r="C16" s="433" t="s">
        <v>1151</v>
      </c>
      <c r="D16" s="433">
        <v>200</v>
      </c>
      <c r="E16" s="433">
        <f>D16/100000</f>
        <v>2E-3</v>
      </c>
      <c r="F16" s="601"/>
      <c r="G16" s="642">
        <f>E16*F16</f>
        <v>0</v>
      </c>
      <c r="H16" s="433"/>
      <c r="I16" s="433"/>
      <c r="J16" s="433"/>
      <c r="K16" s="433"/>
      <c r="L16" s="433"/>
      <c r="M16" s="433"/>
      <c r="N16" s="433"/>
      <c r="O16" s="433"/>
      <c r="P16" s="433"/>
      <c r="Q16" s="642">
        <f>G16</f>
        <v>0</v>
      </c>
      <c r="R16" s="644">
        <f t="shared" si="1"/>
        <v>0</v>
      </c>
      <c r="S16" s="433"/>
      <c r="T16" s="433"/>
      <c r="U16" s="433"/>
      <c r="V16" s="610"/>
      <c r="W16" s="2504"/>
      <c r="X16" s="2504"/>
      <c r="Y16" s="2504"/>
      <c r="Z16" s="610">
        <f t="shared" si="2"/>
        <v>0</v>
      </c>
      <c r="AA16" s="4096"/>
    </row>
    <row r="17" spans="1:27" s="105" customFormat="1" ht="79.5" customHeight="1">
      <c r="A17" s="601" t="s">
        <v>1152</v>
      </c>
      <c r="B17" s="433" t="s">
        <v>1153</v>
      </c>
      <c r="C17" s="433" t="s">
        <v>557</v>
      </c>
      <c r="D17" s="433">
        <v>500</v>
      </c>
      <c r="E17" s="433">
        <f>D17/100000</f>
        <v>5.0000000000000001E-3</v>
      </c>
      <c r="F17" s="601">
        <f>VLOOKUP($A$1,'[3]NDCP-2_NVBDCP'!$B$6:$AS$63,4,0)</f>
        <v>64</v>
      </c>
      <c r="G17" s="642">
        <f>E17*F17</f>
        <v>0.32</v>
      </c>
      <c r="H17" s="433"/>
      <c r="I17" s="433"/>
      <c r="J17" s="433"/>
      <c r="K17" s="433"/>
      <c r="L17" s="433"/>
      <c r="M17" s="433"/>
      <c r="N17" s="433"/>
      <c r="O17" s="433"/>
      <c r="P17" s="433"/>
      <c r="Q17" s="642"/>
      <c r="R17" s="644">
        <f t="shared" si="1"/>
        <v>0</v>
      </c>
      <c r="S17" s="433"/>
      <c r="T17" s="433"/>
      <c r="U17" s="433"/>
      <c r="V17" s="610">
        <f>G17</f>
        <v>0.32</v>
      </c>
      <c r="W17" s="2504"/>
      <c r="X17" s="2504"/>
      <c r="Y17" s="2504"/>
      <c r="Z17" s="610">
        <f t="shared" si="2"/>
        <v>0.32</v>
      </c>
      <c r="AA17" s="4096"/>
    </row>
    <row r="18" spans="1:27" s="105" customFormat="1" ht="79.5" customHeight="1">
      <c r="A18" s="601" t="s">
        <v>1154</v>
      </c>
      <c r="B18" s="433" t="s">
        <v>1155</v>
      </c>
      <c r="C18" s="433" t="s">
        <v>922</v>
      </c>
      <c r="D18" s="433">
        <v>6500</v>
      </c>
      <c r="E18" s="433">
        <f>D18/100000</f>
        <v>6.5000000000000002E-2</v>
      </c>
      <c r="F18" s="601">
        <f>VLOOKUP($A$1,'[3]NDCP-2_NVBDCP'!$B$6:$AS$63,5,0)</f>
        <v>12</v>
      </c>
      <c r="G18" s="642">
        <f>E18*F18</f>
        <v>0.78</v>
      </c>
      <c r="H18" s="433"/>
      <c r="I18" s="433"/>
      <c r="J18" s="433"/>
      <c r="K18" s="433"/>
      <c r="L18" s="433"/>
      <c r="M18" s="433"/>
      <c r="N18" s="433"/>
      <c r="O18" s="433"/>
      <c r="P18" s="433"/>
      <c r="Q18" s="642"/>
      <c r="R18" s="644">
        <f t="shared" si="1"/>
        <v>0</v>
      </c>
      <c r="S18" s="433"/>
      <c r="T18" s="433"/>
      <c r="U18" s="433"/>
      <c r="V18" s="610">
        <f>G18</f>
        <v>0.78</v>
      </c>
      <c r="W18" s="2504"/>
      <c r="X18" s="2504"/>
      <c r="Y18" s="2504"/>
      <c r="Z18" s="610">
        <f t="shared" si="2"/>
        <v>0.78</v>
      </c>
      <c r="AA18" s="4096"/>
    </row>
    <row r="19" spans="1:27" s="105" customFormat="1" ht="30">
      <c r="A19" s="601" t="s">
        <v>1156</v>
      </c>
      <c r="B19" s="433" t="s">
        <v>1157</v>
      </c>
      <c r="C19" s="433"/>
      <c r="D19" s="433"/>
      <c r="E19" s="433">
        <f t="shared" ref="E19:E36" si="3">D19/100000</f>
        <v>0</v>
      </c>
      <c r="F19" s="601"/>
      <c r="G19" s="642">
        <f t="shared" ref="G19:G36" si="4">E19*F19</f>
        <v>0</v>
      </c>
      <c r="H19" s="2504"/>
      <c r="I19" s="2504"/>
      <c r="J19" s="2504"/>
      <c r="K19" s="2504"/>
      <c r="L19" s="2504"/>
      <c r="M19" s="2504"/>
      <c r="N19" s="2504"/>
      <c r="O19" s="2504"/>
      <c r="P19" s="2504"/>
      <c r="Q19" s="2504"/>
      <c r="R19" s="644">
        <f t="shared" si="1"/>
        <v>0</v>
      </c>
      <c r="S19" s="2504"/>
      <c r="T19" s="2504"/>
      <c r="U19" s="2504"/>
      <c r="V19" s="610"/>
      <c r="W19" s="2504"/>
      <c r="X19" s="2504"/>
      <c r="Y19" s="2504"/>
      <c r="Z19" s="610"/>
      <c r="AA19" s="3893" t="s">
        <v>1158</v>
      </c>
    </row>
    <row r="20" spans="1:27" s="105" customFormat="1" ht="30">
      <c r="A20" s="601" t="s">
        <v>1159</v>
      </c>
      <c r="B20" s="433" t="s">
        <v>1160</v>
      </c>
      <c r="C20" s="433"/>
      <c r="D20" s="433"/>
      <c r="E20" s="433">
        <f t="shared" si="3"/>
        <v>0</v>
      </c>
      <c r="F20" s="601"/>
      <c r="G20" s="642">
        <f t="shared" si="4"/>
        <v>0</v>
      </c>
      <c r="H20" s="2504"/>
      <c r="I20" s="2504"/>
      <c r="J20" s="2504"/>
      <c r="K20" s="2504"/>
      <c r="L20" s="2504"/>
      <c r="M20" s="2504"/>
      <c r="N20" s="2504"/>
      <c r="O20" s="2504"/>
      <c r="P20" s="2504"/>
      <c r="Q20" s="2504"/>
      <c r="R20" s="644">
        <f t="shared" si="1"/>
        <v>0</v>
      </c>
      <c r="S20" s="2504"/>
      <c r="T20" s="2504"/>
      <c r="U20" s="2504"/>
      <c r="V20" s="610"/>
      <c r="W20" s="2504"/>
      <c r="X20" s="2504"/>
      <c r="Y20" s="2504"/>
      <c r="Z20" s="610"/>
      <c r="AA20" s="3893" t="s">
        <v>1161</v>
      </c>
    </row>
    <row r="21" spans="1:27" s="105" customFormat="1" ht="150">
      <c r="A21" s="601" t="s">
        <v>1162</v>
      </c>
      <c r="B21" s="433" t="s">
        <v>1163</v>
      </c>
      <c r="C21" s="433" t="s">
        <v>693</v>
      </c>
      <c r="D21" s="433">
        <v>25000</v>
      </c>
      <c r="E21" s="433">
        <f t="shared" si="3"/>
        <v>0.25</v>
      </c>
      <c r="F21" s="601">
        <f>VLOOKUP($A$1,'[3]NDCP-2_NVBDCP'!$B$6:$AS$63,6,0)</f>
        <v>1</v>
      </c>
      <c r="G21" s="642">
        <f>E21*F21</f>
        <v>0.25</v>
      </c>
      <c r="H21" s="2504"/>
      <c r="I21" s="2504"/>
      <c r="J21" s="2504"/>
      <c r="K21" s="2504"/>
      <c r="L21" s="2504"/>
      <c r="M21" s="2504"/>
      <c r="N21" s="2504"/>
      <c r="O21" s="2504"/>
      <c r="P21" s="2504"/>
      <c r="Q21" s="2504"/>
      <c r="R21" s="644">
        <f t="shared" si="1"/>
        <v>0</v>
      </c>
      <c r="S21" s="2504"/>
      <c r="T21" s="2504"/>
      <c r="U21" s="2504"/>
      <c r="V21" s="610">
        <f t="shared" ref="V21" si="5">G21</f>
        <v>0.25</v>
      </c>
      <c r="W21" s="2504"/>
      <c r="X21" s="2504"/>
      <c r="Y21" s="2504"/>
      <c r="Z21" s="610">
        <f t="shared" ref="Z21" si="6">X21+V21+T21+R21+N21+L21+H21</f>
        <v>0.25</v>
      </c>
      <c r="AA21" s="3893" t="s">
        <v>6683</v>
      </c>
    </row>
    <row r="22" spans="1:27" s="108" customFormat="1" ht="107.25" customHeight="1">
      <c r="A22" s="601" t="s">
        <v>1164</v>
      </c>
      <c r="B22" s="1125" t="s">
        <v>1165</v>
      </c>
      <c r="C22" s="3239"/>
      <c r="D22" s="3239"/>
      <c r="E22" s="3240"/>
      <c r="F22" s="3241"/>
      <c r="G22" s="3240"/>
      <c r="H22" s="3242"/>
      <c r="I22" s="3242"/>
      <c r="J22" s="3242"/>
      <c r="K22" s="3242"/>
      <c r="L22" s="3242"/>
      <c r="M22" s="3242"/>
      <c r="N22" s="3242"/>
      <c r="O22" s="3242"/>
      <c r="P22" s="3242"/>
      <c r="Q22" s="3242"/>
      <c r="R22" s="644">
        <f t="shared" si="1"/>
        <v>0</v>
      </c>
      <c r="S22" s="3242"/>
      <c r="T22" s="3242"/>
      <c r="U22" s="3242"/>
      <c r="V22" s="3242"/>
      <c r="W22" s="3242"/>
      <c r="X22" s="3242"/>
      <c r="Y22" s="3242"/>
      <c r="Z22" s="3242"/>
      <c r="AA22" s="4098" t="s">
        <v>6684</v>
      </c>
    </row>
    <row r="23" spans="1:27" s="105" customFormat="1" ht="48.75" customHeight="1">
      <c r="A23" s="601" t="s">
        <v>1166</v>
      </c>
      <c r="B23" s="3085" t="s">
        <v>1167</v>
      </c>
      <c r="C23" s="3243" t="s">
        <v>1168</v>
      </c>
      <c r="D23" s="3243">
        <v>10000</v>
      </c>
      <c r="E23" s="3244">
        <f t="shared" ref="E23:E26" si="7">D23/100000</f>
        <v>0.1</v>
      </c>
      <c r="F23" s="3245"/>
      <c r="G23" s="3244">
        <f>E23*F23</f>
        <v>0</v>
      </c>
      <c r="H23" s="3242"/>
      <c r="I23" s="3242"/>
      <c r="J23" s="3246"/>
      <c r="K23" s="3242"/>
      <c r="L23" s="3242"/>
      <c r="M23" s="3242"/>
      <c r="N23" s="3242"/>
      <c r="O23" s="3242"/>
      <c r="P23" s="3242"/>
      <c r="Q23" s="3242"/>
      <c r="R23" s="644">
        <f t="shared" si="1"/>
        <v>0</v>
      </c>
      <c r="S23" s="3242"/>
      <c r="T23" s="3242"/>
      <c r="U23" s="3242"/>
      <c r="V23" s="610"/>
      <c r="W23" s="2504"/>
      <c r="X23" s="2504"/>
      <c r="Y23" s="2504"/>
      <c r="Z23" s="610">
        <f t="shared" ref="Z23:Z26" si="8">X23+V23+T23+R23+N23+L23+H23</f>
        <v>0</v>
      </c>
      <c r="AA23" s="4098"/>
    </row>
    <row r="24" spans="1:27" s="105" customFormat="1" ht="56.25" customHeight="1">
      <c r="A24" s="601" t="s">
        <v>1169</v>
      </c>
      <c r="B24" s="3085" t="s">
        <v>1170</v>
      </c>
      <c r="C24" s="3243" t="s">
        <v>1168</v>
      </c>
      <c r="D24" s="3243">
        <v>50000</v>
      </c>
      <c r="E24" s="3244">
        <f t="shared" si="7"/>
        <v>0.5</v>
      </c>
      <c r="F24" s="3245"/>
      <c r="G24" s="3244">
        <f>E24*F24</f>
        <v>0</v>
      </c>
      <c r="H24" s="3242"/>
      <c r="I24" s="3242"/>
      <c r="J24" s="3242"/>
      <c r="K24" s="3246"/>
      <c r="L24" s="3246">
        <f>G24</f>
        <v>0</v>
      </c>
      <c r="M24" s="3242"/>
      <c r="N24" s="3242"/>
      <c r="O24" s="3242"/>
      <c r="P24" s="3242"/>
      <c r="Q24" s="3242"/>
      <c r="R24" s="644">
        <f t="shared" si="1"/>
        <v>0</v>
      </c>
      <c r="S24" s="3242"/>
      <c r="T24" s="3242"/>
      <c r="U24" s="3242"/>
      <c r="V24" s="610"/>
      <c r="W24" s="2504"/>
      <c r="X24" s="2504"/>
      <c r="Y24" s="2504"/>
      <c r="Z24" s="610">
        <f t="shared" si="8"/>
        <v>0</v>
      </c>
      <c r="AA24" s="4098"/>
    </row>
    <row r="25" spans="1:27" s="105" customFormat="1" ht="165">
      <c r="A25" s="601" t="s">
        <v>1171</v>
      </c>
      <c r="B25" s="433" t="s">
        <v>1172</v>
      </c>
      <c r="C25" s="433" t="s">
        <v>482</v>
      </c>
      <c r="D25" s="433">
        <v>50000</v>
      </c>
      <c r="E25" s="642">
        <f t="shared" si="7"/>
        <v>0.5</v>
      </c>
      <c r="F25" s="601">
        <f>VLOOKUP($A$1,'[3]NDCP-2_NVBDCP'!$B$6:$AS$63,7,0)</f>
        <v>0</v>
      </c>
      <c r="G25" s="642">
        <f t="shared" ref="G25:G31" si="9">E25*F25</f>
        <v>0</v>
      </c>
      <c r="H25" s="2504"/>
      <c r="I25" s="2504"/>
      <c r="J25" s="2504"/>
      <c r="K25" s="2504"/>
      <c r="L25" s="2504"/>
      <c r="M25" s="2504"/>
      <c r="N25" s="610"/>
      <c r="O25" s="2504"/>
      <c r="P25" s="2504"/>
      <c r="Q25" s="2504"/>
      <c r="R25" s="644">
        <f t="shared" si="1"/>
        <v>0</v>
      </c>
      <c r="S25" s="2504"/>
      <c r="T25" s="3237">
        <f>G25</f>
        <v>0</v>
      </c>
      <c r="U25" s="2504"/>
      <c r="V25" s="2504"/>
      <c r="W25" s="2504"/>
      <c r="X25" s="2504"/>
      <c r="Y25" s="2504"/>
      <c r="Z25" s="610">
        <f t="shared" si="8"/>
        <v>0</v>
      </c>
      <c r="AA25" s="3893" t="s">
        <v>6685</v>
      </c>
    </row>
    <row r="26" spans="1:27" s="105" customFormat="1" ht="225">
      <c r="A26" s="601" t="s">
        <v>1173</v>
      </c>
      <c r="B26" s="433" t="s">
        <v>1174</v>
      </c>
      <c r="C26" s="433" t="s">
        <v>1175</v>
      </c>
      <c r="D26" s="433">
        <v>110000</v>
      </c>
      <c r="E26" s="433">
        <f t="shared" si="7"/>
        <v>1.1000000000000001</v>
      </c>
      <c r="F26" s="601">
        <f>VLOOKUP($A$1,'[3]NDCP-2_NVBDCP'!$B$6:$AS$63,8,0)</f>
        <v>0</v>
      </c>
      <c r="G26" s="642">
        <f t="shared" si="9"/>
        <v>0</v>
      </c>
      <c r="H26" s="3994"/>
      <c r="I26" s="3994"/>
      <c r="J26" s="3994"/>
      <c r="K26" s="3994"/>
      <c r="L26" s="3994"/>
      <c r="M26" s="3994"/>
      <c r="N26" s="3237">
        <f>G26*0.090909</f>
        <v>0</v>
      </c>
      <c r="O26" s="3994"/>
      <c r="P26" s="3994"/>
      <c r="Q26" s="3994"/>
      <c r="R26" s="644">
        <f t="shared" si="1"/>
        <v>0</v>
      </c>
      <c r="S26" s="3994"/>
      <c r="T26" s="3994"/>
      <c r="U26" s="3994"/>
      <c r="V26" s="610"/>
      <c r="W26" s="3994"/>
      <c r="X26" s="3237">
        <f>G26-N26</f>
        <v>0</v>
      </c>
      <c r="Y26" s="3994"/>
      <c r="Z26" s="610">
        <f t="shared" si="8"/>
        <v>0</v>
      </c>
      <c r="AA26" s="3893" t="s">
        <v>6686</v>
      </c>
    </row>
    <row r="27" spans="1:27" s="105" customFormat="1">
      <c r="A27" s="601" t="s">
        <v>1176</v>
      </c>
      <c r="B27" s="433" t="s">
        <v>1177</v>
      </c>
      <c r="C27" s="433"/>
      <c r="D27" s="433"/>
      <c r="E27" s="433"/>
      <c r="F27" s="601"/>
      <c r="G27" s="642"/>
      <c r="H27" s="2504"/>
      <c r="I27" s="2504"/>
      <c r="J27" s="2504"/>
      <c r="K27" s="2504"/>
      <c r="L27" s="2504"/>
      <c r="M27" s="2504"/>
      <c r="N27" s="2504"/>
      <c r="O27" s="2504"/>
      <c r="P27" s="2504"/>
      <c r="Q27" s="2504"/>
      <c r="R27" s="644">
        <f t="shared" si="1"/>
        <v>0</v>
      </c>
      <c r="S27" s="2504"/>
      <c r="T27" s="2504"/>
      <c r="U27" s="2504"/>
      <c r="V27" s="2504"/>
      <c r="W27" s="2504"/>
      <c r="X27" s="2504"/>
      <c r="Y27" s="2504"/>
      <c r="Z27" s="2504"/>
      <c r="AA27" s="3893" t="s">
        <v>1178</v>
      </c>
    </row>
    <row r="28" spans="1:27" s="105" customFormat="1" ht="90">
      <c r="A28" s="384" t="s">
        <v>1179</v>
      </c>
      <c r="B28" s="603" t="s">
        <v>1180</v>
      </c>
      <c r="C28" s="603"/>
      <c r="D28" s="603"/>
      <c r="E28" s="603"/>
      <c r="F28" s="384"/>
      <c r="G28" s="644"/>
      <c r="H28" s="2504"/>
      <c r="I28" s="2504"/>
      <c r="J28" s="2504"/>
      <c r="K28" s="2504"/>
      <c r="L28" s="2504"/>
      <c r="M28" s="2504"/>
      <c r="N28" s="2504"/>
      <c r="O28" s="2504"/>
      <c r="P28" s="2504"/>
      <c r="Q28" s="2504"/>
      <c r="R28" s="644">
        <f t="shared" si="1"/>
        <v>0</v>
      </c>
      <c r="S28" s="2504"/>
      <c r="T28" s="2504"/>
      <c r="U28" s="2504"/>
      <c r="V28" s="2504"/>
      <c r="W28" s="2504"/>
      <c r="X28" s="2504"/>
      <c r="Y28" s="2504"/>
      <c r="Z28" s="2504"/>
      <c r="AA28" s="3893" t="s">
        <v>6687</v>
      </c>
    </row>
    <row r="29" spans="1:27" s="108" customFormat="1">
      <c r="A29" s="384" t="s">
        <v>1181</v>
      </c>
      <c r="B29" s="603" t="s">
        <v>1182</v>
      </c>
      <c r="C29" s="603"/>
      <c r="D29" s="603"/>
      <c r="E29" s="603"/>
      <c r="F29" s="384"/>
      <c r="G29" s="644"/>
      <c r="H29" s="2505"/>
      <c r="I29" s="2505"/>
      <c r="J29" s="2505"/>
      <c r="K29" s="2505"/>
      <c r="L29" s="2505"/>
      <c r="M29" s="2505"/>
      <c r="N29" s="2505"/>
      <c r="O29" s="2505"/>
      <c r="P29" s="2505"/>
      <c r="Q29" s="2505"/>
      <c r="R29" s="644">
        <f t="shared" si="1"/>
        <v>0</v>
      </c>
      <c r="S29" s="2505"/>
      <c r="T29" s="2505"/>
      <c r="U29" s="2505"/>
      <c r="V29" s="2505"/>
      <c r="W29" s="2505"/>
      <c r="X29" s="2505"/>
      <c r="Y29" s="2505"/>
      <c r="Z29" s="2505"/>
      <c r="AA29" s="3894"/>
    </row>
    <row r="30" spans="1:27" s="105" customFormat="1" ht="135">
      <c r="A30" s="601" t="s">
        <v>1183</v>
      </c>
      <c r="B30" s="433" t="s">
        <v>1184</v>
      </c>
      <c r="C30" s="433" t="s">
        <v>693</v>
      </c>
      <c r="D30" s="433">
        <v>1</v>
      </c>
      <c r="E30" s="433">
        <f t="shared" si="3"/>
        <v>1.0000000000000001E-5</v>
      </c>
      <c r="F30" s="601"/>
      <c r="G30" s="642">
        <f t="shared" si="9"/>
        <v>0</v>
      </c>
      <c r="H30" s="2504"/>
      <c r="I30" s="2504"/>
      <c r="J30" s="2504"/>
      <c r="K30" s="2504"/>
      <c r="L30" s="2504"/>
      <c r="M30" s="2504"/>
      <c r="N30" s="2504"/>
      <c r="O30" s="2504"/>
      <c r="P30" s="2504"/>
      <c r="Q30" s="3237"/>
      <c r="R30" s="644">
        <f t="shared" si="1"/>
        <v>0</v>
      </c>
      <c r="S30" s="2504"/>
      <c r="T30" s="2504"/>
      <c r="U30" s="2504"/>
      <c r="V30" s="2504"/>
      <c r="W30" s="2504"/>
      <c r="X30" s="2504"/>
      <c r="Y30" s="2504"/>
      <c r="Z30" s="610">
        <f t="shared" ref="Z30:Z39" si="10">X30+V30+T30+R30+N30+L30+H30</f>
        <v>0</v>
      </c>
      <c r="AA30" s="3893" t="s">
        <v>6688</v>
      </c>
    </row>
    <row r="31" spans="1:27" s="105" customFormat="1" ht="195">
      <c r="A31" s="601" t="s">
        <v>1185</v>
      </c>
      <c r="B31" s="433" t="s">
        <v>1186</v>
      </c>
      <c r="C31" s="433" t="s">
        <v>693</v>
      </c>
      <c r="D31" s="433">
        <v>0.9</v>
      </c>
      <c r="E31" s="433">
        <f t="shared" si="3"/>
        <v>9.0000000000000002E-6</v>
      </c>
      <c r="F31" s="601"/>
      <c r="G31" s="642">
        <f t="shared" si="9"/>
        <v>0</v>
      </c>
      <c r="H31" s="2504"/>
      <c r="I31" s="2504"/>
      <c r="J31" s="2504"/>
      <c r="K31" s="2504"/>
      <c r="L31" s="2504"/>
      <c r="M31" s="2504"/>
      <c r="N31" s="2504"/>
      <c r="O31" s="2504"/>
      <c r="P31" s="2504"/>
      <c r="Q31" s="3237"/>
      <c r="R31" s="644">
        <f t="shared" si="1"/>
        <v>0</v>
      </c>
      <c r="S31" s="2504"/>
      <c r="T31" s="2504"/>
      <c r="U31" s="2504"/>
      <c r="V31" s="2504"/>
      <c r="W31" s="2504"/>
      <c r="X31" s="2504"/>
      <c r="Y31" s="2504"/>
      <c r="Z31" s="610">
        <f t="shared" si="10"/>
        <v>0</v>
      </c>
      <c r="AA31" s="3893" t="s">
        <v>6689</v>
      </c>
    </row>
    <row r="32" spans="1:27" s="105" customFormat="1" ht="195">
      <c r="A32" s="601" t="s">
        <v>1187</v>
      </c>
      <c r="B32" s="433" t="s">
        <v>1188</v>
      </c>
      <c r="C32" s="433" t="s">
        <v>693</v>
      </c>
      <c r="D32" s="433">
        <v>1</v>
      </c>
      <c r="E32" s="433">
        <f t="shared" si="3"/>
        <v>1.0000000000000001E-5</v>
      </c>
      <c r="F32" s="601"/>
      <c r="G32" s="642">
        <f t="shared" si="4"/>
        <v>0</v>
      </c>
      <c r="H32" s="2504"/>
      <c r="I32" s="2504"/>
      <c r="J32" s="2504"/>
      <c r="K32" s="2504"/>
      <c r="L32" s="2504"/>
      <c r="M32" s="2504"/>
      <c r="N32" s="2504"/>
      <c r="O32" s="2504"/>
      <c r="P32" s="2504"/>
      <c r="Q32" s="3237"/>
      <c r="R32" s="644">
        <f t="shared" si="1"/>
        <v>0</v>
      </c>
      <c r="S32" s="2504"/>
      <c r="T32" s="2504"/>
      <c r="U32" s="2504"/>
      <c r="V32" s="2504"/>
      <c r="W32" s="2504"/>
      <c r="X32" s="2504"/>
      <c r="Y32" s="2504"/>
      <c r="Z32" s="610">
        <f t="shared" si="10"/>
        <v>0</v>
      </c>
      <c r="AA32" s="3893" t="s">
        <v>6690</v>
      </c>
    </row>
    <row r="33" spans="1:27" s="105" customFormat="1" ht="75">
      <c r="A33" s="601" t="s">
        <v>1189</v>
      </c>
      <c r="B33" s="433" t="s">
        <v>1190</v>
      </c>
      <c r="C33" s="433" t="s">
        <v>693</v>
      </c>
      <c r="D33" s="433">
        <v>0.75</v>
      </c>
      <c r="E33" s="433">
        <f t="shared" si="3"/>
        <v>7.5000000000000002E-6</v>
      </c>
      <c r="F33" s="601"/>
      <c r="G33" s="642">
        <f t="shared" si="4"/>
        <v>0</v>
      </c>
      <c r="H33" s="2504"/>
      <c r="I33" s="2504"/>
      <c r="J33" s="2504"/>
      <c r="K33" s="2504"/>
      <c r="L33" s="2504"/>
      <c r="M33" s="2504"/>
      <c r="N33" s="2504"/>
      <c r="O33" s="2504"/>
      <c r="P33" s="2504"/>
      <c r="Q33" s="3237">
        <f t="shared" ref="Q33:Q36" si="11">G33</f>
        <v>0</v>
      </c>
      <c r="R33" s="644">
        <f t="shared" si="1"/>
        <v>0</v>
      </c>
      <c r="S33" s="2504"/>
      <c r="T33" s="2504"/>
      <c r="U33" s="2504"/>
      <c r="V33" s="2504"/>
      <c r="W33" s="2504"/>
      <c r="X33" s="2504"/>
      <c r="Y33" s="2504"/>
      <c r="Z33" s="610">
        <f t="shared" si="10"/>
        <v>0</v>
      </c>
      <c r="AA33" s="3893" t="s">
        <v>6691</v>
      </c>
    </row>
    <row r="34" spans="1:27" s="105" customFormat="1" ht="75">
      <c r="A34" s="601" t="s">
        <v>1191</v>
      </c>
      <c r="B34" s="433" t="s">
        <v>1192</v>
      </c>
      <c r="C34" s="433" t="s">
        <v>693</v>
      </c>
      <c r="D34" s="433">
        <v>15</v>
      </c>
      <c r="E34" s="433">
        <f t="shared" si="3"/>
        <v>1.4999999999999999E-4</v>
      </c>
      <c r="F34" s="601"/>
      <c r="G34" s="642">
        <f t="shared" si="4"/>
        <v>0</v>
      </c>
      <c r="H34" s="2504"/>
      <c r="I34" s="2504"/>
      <c r="J34" s="2504"/>
      <c r="K34" s="2504"/>
      <c r="L34" s="2504"/>
      <c r="M34" s="2504"/>
      <c r="N34" s="2504"/>
      <c r="O34" s="2504"/>
      <c r="P34" s="2504"/>
      <c r="Q34" s="3237">
        <f t="shared" si="11"/>
        <v>0</v>
      </c>
      <c r="R34" s="644">
        <f t="shared" si="1"/>
        <v>0</v>
      </c>
      <c r="S34" s="2504"/>
      <c r="T34" s="2504"/>
      <c r="U34" s="2504"/>
      <c r="V34" s="2504"/>
      <c r="W34" s="2504"/>
      <c r="X34" s="2504"/>
      <c r="Y34" s="2504"/>
      <c r="Z34" s="610">
        <f t="shared" si="10"/>
        <v>0</v>
      </c>
      <c r="AA34" s="3893" t="s">
        <v>6692</v>
      </c>
    </row>
    <row r="35" spans="1:27" s="105" customFormat="1" ht="240">
      <c r="A35" s="601" t="s">
        <v>1193</v>
      </c>
      <c r="B35" s="433" t="s">
        <v>1194</v>
      </c>
      <c r="C35" s="433" t="s">
        <v>407</v>
      </c>
      <c r="D35" s="433">
        <f>35*744173+16*465217</f>
        <v>33489527</v>
      </c>
      <c r="E35" s="433">
        <f t="shared" si="3"/>
        <v>334.89526999999998</v>
      </c>
      <c r="F35" s="601"/>
      <c r="G35" s="642">
        <f t="shared" si="4"/>
        <v>0</v>
      </c>
      <c r="H35" s="2504"/>
      <c r="I35" s="2504"/>
      <c r="J35" s="2504"/>
      <c r="K35" s="2504"/>
      <c r="L35" s="2504"/>
      <c r="M35" s="2504"/>
      <c r="N35" s="2504"/>
      <c r="O35" s="2504"/>
      <c r="P35" s="2504"/>
      <c r="Q35" s="3237">
        <f t="shared" si="11"/>
        <v>0</v>
      </c>
      <c r="R35" s="644">
        <f t="shared" si="1"/>
        <v>0</v>
      </c>
      <c r="S35" s="2504"/>
      <c r="T35" s="2504"/>
      <c r="U35" s="2504"/>
      <c r="V35" s="2504"/>
      <c r="W35" s="2504"/>
      <c r="X35" s="2504"/>
      <c r="Y35" s="2504"/>
      <c r="Z35" s="610">
        <f t="shared" si="10"/>
        <v>0</v>
      </c>
      <c r="AA35" s="3893" t="s">
        <v>1689</v>
      </c>
    </row>
    <row r="36" spans="1:27" s="105" customFormat="1" ht="120">
      <c r="A36" s="601" t="s">
        <v>1195</v>
      </c>
      <c r="B36" s="433" t="s">
        <v>1196</v>
      </c>
      <c r="C36" s="433" t="s">
        <v>1197</v>
      </c>
      <c r="D36" s="433">
        <v>9</v>
      </c>
      <c r="E36" s="433">
        <f t="shared" si="3"/>
        <v>9.0000000000000006E-5</v>
      </c>
      <c r="F36" s="601"/>
      <c r="G36" s="642">
        <f t="shared" si="4"/>
        <v>0</v>
      </c>
      <c r="H36" s="2504"/>
      <c r="I36" s="2504"/>
      <c r="J36" s="2504"/>
      <c r="K36" s="2504"/>
      <c r="L36" s="2504"/>
      <c r="M36" s="2504"/>
      <c r="N36" s="2504"/>
      <c r="O36" s="2504"/>
      <c r="P36" s="2504"/>
      <c r="Q36" s="3237">
        <f t="shared" si="11"/>
        <v>0</v>
      </c>
      <c r="R36" s="644">
        <f t="shared" si="1"/>
        <v>0</v>
      </c>
      <c r="S36" s="2504"/>
      <c r="T36" s="610"/>
      <c r="U36" s="2504"/>
      <c r="V36" s="2504"/>
      <c r="W36" s="2504"/>
      <c r="X36" s="2504"/>
      <c r="Y36" s="2504"/>
      <c r="Z36" s="610">
        <f t="shared" si="10"/>
        <v>0</v>
      </c>
      <c r="AA36" s="3893" t="s">
        <v>6693</v>
      </c>
    </row>
    <row r="37" spans="1:27" s="105" customFormat="1" ht="158.25" customHeight="1">
      <c r="A37" s="601" t="s">
        <v>1198</v>
      </c>
      <c r="B37" s="433" t="s">
        <v>6694</v>
      </c>
      <c r="C37" s="433"/>
      <c r="D37" s="433"/>
      <c r="E37" s="433"/>
      <c r="F37" s="601"/>
      <c r="G37" s="642"/>
      <c r="H37" s="2504"/>
      <c r="I37" s="2504"/>
      <c r="J37" s="2504"/>
      <c r="K37" s="2504"/>
      <c r="L37" s="2504"/>
      <c r="M37" s="2504"/>
      <c r="N37" s="2504"/>
      <c r="O37" s="2504"/>
      <c r="P37" s="2504"/>
      <c r="Q37" s="2504"/>
      <c r="R37" s="644">
        <f t="shared" si="1"/>
        <v>0</v>
      </c>
      <c r="S37" s="2504"/>
      <c r="T37" s="2504"/>
      <c r="U37" s="2504"/>
      <c r="V37" s="2504"/>
      <c r="W37" s="2504"/>
      <c r="X37" s="2504"/>
      <c r="Y37" s="2504"/>
      <c r="Z37" s="2504"/>
      <c r="AA37" s="3893" t="s">
        <v>6695</v>
      </c>
    </row>
    <row r="38" spans="1:27" s="105" customFormat="1" ht="226.5" customHeight="1">
      <c r="A38" s="601" t="s">
        <v>1199</v>
      </c>
      <c r="B38" s="433" t="s">
        <v>1200</v>
      </c>
      <c r="C38" s="433" t="s">
        <v>1201</v>
      </c>
      <c r="D38" s="433">
        <v>192</v>
      </c>
      <c r="E38" s="433">
        <f>D38/100000</f>
        <v>1.92E-3</v>
      </c>
      <c r="F38" s="601">
        <f>VLOOKUP($A$1,'[3]NDCP-2_NVBDCP'!$B$6:$AS$63,9,0)</f>
        <v>0</v>
      </c>
      <c r="G38" s="642">
        <f>E38*F38</f>
        <v>0</v>
      </c>
      <c r="H38" s="2504"/>
      <c r="I38" s="2504"/>
      <c r="J38" s="2504"/>
      <c r="K38" s="2504"/>
      <c r="L38" s="2504"/>
      <c r="M38" s="2504"/>
      <c r="N38" s="2504"/>
      <c r="O38" s="2504"/>
      <c r="P38" s="2504"/>
      <c r="Q38" s="3237"/>
      <c r="R38" s="644">
        <f t="shared" si="1"/>
        <v>0</v>
      </c>
      <c r="S38" s="2504"/>
      <c r="T38" s="2504"/>
      <c r="U38" s="2504"/>
      <c r="V38" s="610">
        <f>G38</f>
        <v>0</v>
      </c>
      <c r="W38" s="2504"/>
      <c r="X38" s="2504"/>
      <c r="Y38" s="2504"/>
      <c r="Z38" s="610">
        <f t="shared" si="10"/>
        <v>0</v>
      </c>
      <c r="AA38" s="3893" t="s">
        <v>6696</v>
      </c>
    </row>
    <row r="39" spans="1:27" s="105" customFormat="1" ht="134.25" customHeight="1">
      <c r="A39" s="601" t="s">
        <v>1202</v>
      </c>
      <c r="B39" s="433" t="s">
        <v>1203</v>
      </c>
      <c r="C39" s="433" t="s">
        <v>1201</v>
      </c>
      <c r="D39" s="641">
        <v>4.66</v>
      </c>
      <c r="E39" s="3247">
        <f>D39/100000</f>
        <v>4.6600000000000001E-5</v>
      </c>
      <c r="F39" s="601">
        <f>VLOOKUP($A$1,'[3]NDCP-2_NVBDCP'!$B$6:$AS$63,10,0)</f>
        <v>0</v>
      </c>
      <c r="G39" s="642">
        <f>E39*F39</f>
        <v>0</v>
      </c>
      <c r="H39" s="2504"/>
      <c r="I39" s="2504"/>
      <c r="J39" s="2504"/>
      <c r="K39" s="2504"/>
      <c r="L39" s="2504"/>
      <c r="M39" s="2504"/>
      <c r="N39" s="2504"/>
      <c r="O39" s="2504"/>
      <c r="P39" s="2504"/>
      <c r="Q39" s="2504"/>
      <c r="R39" s="644">
        <f t="shared" si="1"/>
        <v>0</v>
      </c>
      <c r="S39" s="2504"/>
      <c r="T39" s="2504"/>
      <c r="U39" s="2504"/>
      <c r="V39" s="3237">
        <f>G39</f>
        <v>0</v>
      </c>
      <c r="W39" s="2504"/>
      <c r="X39" s="2504"/>
      <c r="Y39" s="2504"/>
      <c r="Z39" s="610">
        <f t="shared" si="10"/>
        <v>0</v>
      </c>
      <c r="AA39" s="3893" t="s">
        <v>6697</v>
      </c>
    </row>
    <row r="40" spans="1:27" s="105" customFormat="1" ht="24.75" customHeight="1">
      <c r="A40" s="384">
        <v>64.2</v>
      </c>
      <c r="B40" s="1936" t="s">
        <v>1204</v>
      </c>
      <c r="C40" s="433"/>
      <c r="D40" s="433"/>
      <c r="E40" s="433"/>
      <c r="F40" s="601"/>
      <c r="G40" s="433"/>
      <c r="H40" s="2504"/>
      <c r="I40" s="2504"/>
      <c r="J40" s="2504"/>
      <c r="K40" s="2504"/>
      <c r="L40" s="2504"/>
      <c r="M40" s="2504"/>
      <c r="N40" s="2504"/>
      <c r="O40" s="2504"/>
      <c r="P40" s="2504"/>
      <c r="Q40" s="2504"/>
      <c r="R40" s="644">
        <f t="shared" si="1"/>
        <v>0</v>
      </c>
      <c r="S40" s="2504"/>
      <c r="T40" s="2504"/>
      <c r="U40" s="2504"/>
      <c r="V40" s="2504"/>
      <c r="W40" s="2504"/>
      <c r="X40" s="2504"/>
      <c r="Y40" s="2504"/>
      <c r="Z40" s="2504"/>
      <c r="AA40" s="629" t="s">
        <v>615</v>
      </c>
    </row>
    <row r="41" spans="1:27" s="105" customFormat="1" ht="144.75" customHeight="1">
      <c r="A41" s="1769" t="s">
        <v>6906</v>
      </c>
      <c r="B41" s="1771" t="s">
        <v>1206</v>
      </c>
      <c r="C41" s="1771" t="s">
        <v>461</v>
      </c>
      <c r="D41" s="1771">
        <v>2000</v>
      </c>
      <c r="E41" s="1771">
        <f t="shared" ref="E41:E42" si="12">D41/100000</f>
        <v>0.02</v>
      </c>
      <c r="F41" s="1769">
        <f>VLOOKUP($A$1,'[3]NDCP-2_NVBDCP'!$B$6:$AS$63,11,0)</f>
        <v>26</v>
      </c>
      <c r="G41" s="1772">
        <f t="shared" ref="G41:G42" si="13">E41*F41</f>
        <v>0.52</v>
      </c>
      <c r="H41" s="2503"/>
      <c r="I41" s="2503"/>
      <c r="J41" s="2503"/>
      <c r="K41" s="2503"/>
      <c r="L41" s="2503"/>
      <c r="M41" s="2503"/>
      <c r="N41" s="2503"/>
      <c r="O41" s="2503"/>
      <c r="P41" s="2503"/>
      <c r="Q41" s="2503"/>
      <c r="R41" s="1768">
        <f t="shared" si="1"/>
        <v>0</v>
      </c>
      <c r="S41" s="2503"/>
      <c r="T41" s="2503"/>
      <c r="U41" s="2503"/>
      <c r="V41" s="1471">
        <f>G41</f>
        <v>0.52</v>
      </c>
      <c r="W41" s="2503"/>
      <c r="X41" s="2503"/>
      <c r="Y41" s="2503"/>
      <c r="Z41" s="1471">
        <f t="shared" ref="Z41:Z42" si="14">X41+V41+T41+R41+N41+L41+H41</f>
        <v>0.52</v>
      </c>
      <c r="AA41" s="3892" t="s">
        <v>6698</v>
      </c>
    </row>
    <row r="42" spans="1:27" s="105" customFormat="1" ht="24" customHeight="1">
      <c r="A42" s="1208" t="s">
        <v>6907</v>
      </c>
      <c r="B42" s="433" t="s">
        <v>1207</v>
      </c>
      <c r="C42" s="433" t="s">
        <v>821</v>
      </c>
      <c r="D42" s="433">
        <v>200000</v>
      </c>
      <c r="E42" s="433">
        <f t="shared" si="12"/>
        <v>2</v>
      </c>
      <c r="F42" s="601"/>
      <c r="G42" s="642">
        <f t="shared" si="13"/>
        <v>0</v>
      </c>
      <c r="H42" s="2505"/>
      <c r="I42" s="2505"/>
      <c r="J42" s="2505"/>
      <c r="K42" s="2505"/>
      <c r="L42" s="2505"/>
      <c r="M42" s="2505"/>
      <c r="N42" s="2505"/>
      <c r="O42" s="2505"/>
      <c r="P42" s="2505"/>
      <c r="Q42" s="2505"/>
      <c r="R42" s="644">
        <f t="shared" si="1"/>
        <v>0</v>
      </c>
      <c r="S42" s="2505"/>
      <c r="T42" s="2505"/>
      <c r="U42" s="2505"/>
      <c r="V42" s="2505"/>
      <c r="W42" s="2505"/>
      <c r="X42" s="2505"/>
      <c r="Y42" s="2505"/>
      <c r="Z42" s="610">
        <f t="shared" si="14"/>
        <v>0</v>
      </c>
      <c r="AA42" s="3894" t="s">
        <v>576</v>
      </c>
    </row>
    <row r="43" spans="1:27" s="105" customFormat="1" ht="23.25" customHeight="1">
      <c r="A43" s="384">
        <v>64.3</v>
      </c>
      <c r="B43" s="1936" t="s">
        <v>1208</v>
      </c>
      <c r="C43" s="433"/>
      <c r="D43" s="433"/>
      <c r="E43" s="433"/>
      <c r="F43" s="601"/>
      <c r="G43" s="433"/>
      <c r="H43" s="629"/>
      <c r="I43" s="629"/>
      <c r="J43" s="629"/>
      <c r="K43" s="629"/>
      <c r="L43" s="629"/>
      <c r="M43" s="629"/>
      <c r="N43" s="629"/>
      <c r="O43" s="629"/>
      <c r="P43" s="629"/>
      <c r="Q43" s="629"/>
      <c r="R43" s="644">
        <f t="shared" si="1"/>
        <v>0</v>
      </c>
      <c r="S43" s="629"/>
      <c r="T43" s="629"/>
      <c r="U43" s="629"/>
      <c r="V43" s="629"/>
      <c r="W43" s="629"/>
      <c r="X43" s="629"/>
      <c r="Y43" s="629"/>
      <c r="Z43" s="629"/>
      <c r="AA43" s="629" t="s">
        <v>390</v>
      </c>
    </row>
    <row r="44" spans="1:27" s="105" customFormat="1" ht="27.75" customHeight="1">
      <c r="A44" s="601" t="s">
        <v>1209</v>
      </c>
      <c r="B44" s="1502" t="s">
        <v>1210</v>
      </c>
      <c r="C44" s="3248"/>
      <c r="D44" s="499"/>
      <c r="E44" s="433"/>
      <c r="F44" s="499"/>
      <c r="G44" s="1204"/>
      <c r="H44" s="1925"/>
      <c r="I44" s="1925"/>
      <c r="J44" s="1925"/>
      <c r="K44" s="1925"/>
      <c r="L44" s="1925"/>
      <c r="M44" s="1925"/>
      <c r="N44" s="1925"/>
      <c r="O44" s="1925"/>
      <c r="P44" s="1925"/>
      <c r="Q44" s="1925"/>
      <c r="R44" s="644">
        <f t="shared" si="1"/>
        <v>0</v>
      </c>
      <c r="S44" s="1925"/>
      <c r="T44" s="1925"/>
      <c r="U44" s="1925"/>
      <c r="V44" s="1925"/>
      <c r="W44" s="1925"/>
      <c r="X44" s="1925"/>
      <c r="Y44" s="1925"/>
      <c r="Z44" s="610">
        <f t="shared" ref="Z44:Z47" si="15">X44+V44+T44+R44+N44+L44+H44</f>
        <v>0</v>
      </c>
      <c r="AA44" s="629" t="s">
        <v>390</v>
      </c>
    </row>
    <row r="45" spans="1:27" s="105" customFormat="1" ht="48" customHeight="1">
      <c r="A45" s="601">
        <v>64.400000000000006</v>
      </c>
      <c r="B45" s="1502" t="s">
        <v>1211</v>
      </c>
      <c r="C45" s="433"/>
      <c r="D45" s="433"/>
      <c r="E45" s="642"/>
      <c r="F45" s="601"/>
      <c r="G45" s="642"/>
      <c r="H45" s="3238"/>
      <c r="I45" s="3238"/>
      <c r="J45" s="3238"/>
      <c r="K45" s="3238"/>
      <c r="L45" s="3238"/>
      <c r="M45" s="3238"/>
      <c r="N45" s="3238"/>
      <c r="O45" s="3238"/>
      <c r="P45" s="3238"/>
      <c r="Q45" s="3238"/>
      <c r="R45" s="644">
        <f t="shared" si="1"/>
        <v>0</v>
      </c>
      <c r="S45" s="3238"/>
      <c r="T45" s="3238"/>
      <c r="U45" s="3238"/>
      <c r="V45" s="3238"/>
      <c r="W45" s="3238"/>
      <c r="X45" s="3238"/>
      <c r="Y45" s="3238"/>
      <c r="Z45" s="610">
        <f t="shared" si="15"/>
        <v>0</v>
      </c>
      <c r="AA45" s="629" t="s">
        <v>390</v>
      </c>
    </row>
    <row r="46" spans="1:27" s="105" customFormat="1" ht="23.25" customHeight="1">
      <c r="A46" s="3249">
        <v>64.5</v>
      </c>
      <c r="B46" s="433" t="s">
        <v>1212</v>
      </c>
      <c r="C46" s="433"/>
      <c r="D46" s="433"/>
      <c r="E46" s="433"/>
      <c r="F46" s="601"/>
      <c r="G46" s="642"/>
      <c r="H46" s="2504"/>
      <c r="I46" s="2504"/>
      <c r="J46" s="2504"/>
      <c r="K46" s="2504"/>
      <c r="L46" s="2504"/>
      <c r="M46" s="2504"/>
      <c r="N46" s="2504"/>
      <c r="O46" s="2504"/>
      <c r="P46" s="2504"/>
      <c r="Q46" s="2504"/>
      <c r="R46" s="644">
        <f t="shared" si="1"/>
        <v>0</v>
      </c>
      <c r="S46" s="2504"/>
      <c r="T46" s="2504"/>
      <c r="U46" s="2504"/>
      <c r="V46" s="2504"/>
      <c r="W46" s="2504"/>
      <c r="X46" s="2504"/>
      <c r="Y46" s="2504"/>
      <c r="Z46" s="610">
        <f t="shared" si="15"/>
        <v>0</v>
      </c>
      <c r="AA46" s="3893" t="s">
        <v>576</v>
      </c>
    </row>
    <row r="47" spans="1:27" s="105" customFormat="1">
      <c r="A47" s="3249">
        <v>64.599999999999994</v>
      </c>
      <c r="B47" s="433" t="s">
        <v>1213</v>
      </c>
      <c r="C47" s="433"/>
      <c r="D47" s="433"/>
      <c r="E47" s="433"/>
      <c r="F47" s="601"/>
      <c r="G47" s="642"/>
      <c r="H47" s="2504"/>
      <c r="I47" s="2504"/>
      <c r="J47" s="2504"/>
      <c r="K47" s="2504"/>
      <c r="L47" s="2504"/>
      <c r="M47" s="2504"/>
      <c r="N47" s="2504"/>
      <c r="O47" s="2504"/>
      <c r="P47" s="2504"/>
      <c r="Q47" s="2504"/>
      <c r="R47" s="644">
        <f t="shared" si="1"/>
        <v>0</v>
      </c>
      <c r="S47" s="2504"/>
      <c r="T47" s="2504"/>
      <c r="U47" s="2504"/>
      <c r="V47" s="2504"/>
      <c r="W47" s="2504"/>
      <c r="X47" s="2504"/>
      <c r="Y47" s="2504"/>
      <c r="Z47" s="610">
        <f t="shared" si="15"/>
        <v>0</v>
      </c>
      <c r="AA47" s="3893" t="s">
        <v>576</v>
      </c>
    </row>
    <row r="48" spans="1:27" s="105" customFormat="1" ht="39" customHeight="1">
      <c r="A48" s="384">
        <v>64.7</v>
      </c>
      <c r="B48" s="603" t="s">
        <v>575</v>
      </c>
      <c r="C48" s="433"/>
      <c r="D48" s="433"/>
      <c r="E48" s="433"/>
      <c r="F48" s="601"/>
      <c r="G48" s="433"/>
      <c r="H48" s="629"/>
      <c r="I48" s="629"/>
      <c r="J48" s="629"/>
      <c r="K48" s="629"/>
      <c r="L48" s="629"/>
      <c r="M48" s="629"/>
      <c r="N48" s="629"/>
      <c r="O48" s="629"/>
      <c r="P48" s="629"/>
      <c r="Q48" s="629"/>
      <c r="R48" s="644">
        <f t="shared" si="1"/>
        <v>0</v>
      </c>
      <c r="S48" s="629"/>
      <c r="T48" s="629"/>
      <c r="U48" s="629"/>
      <c r="V48" s="629"/>
      <c r="W48" s="629"/>
      <c r="X48" s="629"/>
      <c r="Y48" s="629"/>
      <c r="Z48" s="629"/>
      <c r="AA48" s="629"/>
    </row>
    <row r="49" spans="1:27" s="105" customFormat="1" ht="105">
      <c r="A49" s="384" t="s">
        <v>1214</v>
      </c>
      <c r="B49" s="3250" t="s">
        <v>1215</v>
      </c>
      <c r="C49" s="3251"/>
      <c r="D49" s="3252"/>
      <c r="E49" s="2607"/>
      <c r="F49" s="2607"/>
      <c r="G49" s="2607"/>
      <c r="H49" s="1628"/>
      <c r="I49" s="1628"/>
      <c r="J49" s="1628"/>
      <c r="K49" s="1628"/>
      <c r="L49" s="1628"/>
      <c r="M49" s="1628"/>
      <c r="N49" s="1628"/>
      <c r="O49" s="1628"/>
      <c r="P49" s="1628"/>
      <c r="Q49" s="1628"/>
      <c r="R49" s="644">
        <f t="shared" si="1"/>
        <v>0</v>
      </c>
      <c r="S49" s="1628"/>
      <c r="T49" s="1628"/>
      <c r="U49" s="1628"/>
      <c r="V49" s="1628"/>
      <c r="W49" s="1628"/>
      <c r="X49" s="1628"/>
      <c r="Y49" s="1628"/>
      <c r="Z49" s="610">
        <f t="shared" ref="Z49:Z60" si="16">X49+V49+T49+R49+N49+L49+H49</f>
        <v>0</v>
      </c>
      <c r="AA49" s="1628" t="s">
        <v>6699</v>
      </c>
    </row>
    <row r="50" spans="1:27" s="105" customFormat="1" ht="169.5" customHeight="1">
      <c r="A50" s="384" t="s">
        <v>1216</v>
      </c>
      <c r="B50" s="3250" t="s">
        <v>1217</v>
      </c>
      <c r="C50" s="3251"/>
      <c r="D50" s="3252"/>
      <c r="E50" s="2607"/>
      <c r="F50" s="1633"/>
      <c r="G50" s="1633"/>
      <c r="H50" s="3253"/>
      <c r="I50" s="3253"/>
      <c r="J50" s="3253"/>
      <c r="K50" s="3253"/>
      <c r="L50" s="3253"/>
      <c r="M50" s="3253"/>
      <c r="N50" s="3253"/>
      <c r="O50" s="3253"/>
      <c r="P50" s="3253"/>
      <c r="Q50" s="3253"/>
      <c r="R50" s="644">
        <f t="shared" si="1"/>
        <v>0</v>
      </c>
      <c r="S50" s="3253"/>
      <c r="T50" s="3253"/>
      <c r="U50" s="3253"/>
      <c r="V50" s="3253"/>
      <c r="W50" s="3253"/>
      <c r="X50" s="3253"/>
      <c r="Y50" s="3253"/>
      <c r="Z50" s="610">
        <f t="shared" si="16"/>
        <v>0</v>
      </c>
      <c r="AA50" s="3899" t="s">
        <v>6700</v>
      </c>
    </row>
    <row r="51" spans="1:27" s="105" customFormat="1" ht="60.75" customHeight="1">
      <c r="A51" s="384" t="s">
        <v>1218</v>
      </c>
      <c r="B51" s="1578" t="s">
        <v>1219</v>
      </c>
      <c r="C51" s="3251"/>
      <c r="D51" s="3254"/>
      <c r="E51" s="2607"/>
      <c r="F51" s="1633"/>
      <c r="G51" s="1633"/>
      <c r="H51" s="3253"/>
      <c r="I51" s="3253"/>
      <c r="J51" s="3253"/>
      <c r="K51" s="3253"/>
      <c r="L51" s="3253"/>
      <c r="M51" s="3253"/>
      <c r="N51" s="3253"/>
      <c r="O51" s="3253"/>
      <c r="P51" s="3253"/>
      <c r="Q51" s="3253"/>
      <c r="R51" s="644">
        <f t="shared" si="1"/>
        <v>0</v>
      </c>
      <c r="S51" s="3253"/>
      <c r="T51" s="3253"/>
      <c r="U51" s="3253"/>
      <c r="V51" s="3253"/>
      <c r="W51" s="3253"/>
      <c r="X51" s="3253"/>
      <c r="Y51" s="3253"/>
      <c r="Z51" s="610">
        <f t="shared" si="16"/>
        <v>0</v>
      </c>
      <c r="AA51" s="1117" t="s">
        <v>6701</v>
      </c>
    </row>
    <row r="52" spans="1:27" s="105" customFormat="1" ht="51.75" customHeight="1">
      <c r="A52" s="636" t="s">
        <v>1222</v>
      </c>
      <c r="B52" s="3255" t="s">
        <v>1221</v>
      </c>
      <c r="C52" s="3256"/>
      <c r="D52" s="3257"/>
      <c r="E52" s="3148"/>
      <c r="F52" s="3258"/>
      <c r="G52" s="3258"/>
      <c r="H52" s="3259"/>
      <c r="I52" s="3259"/>
      <c r="J52" s="3259"/>
      <c r="K52" s="3259"/>
      <c r="L52" s="3259"/>
      <c r="M52" s="3259"/>
      <c r="N52" s="3259"/>
      <c r="O52" s="3259"/>
      <c r="P52" s="3259"/>
      <c r="Q52" s="3259"/>
      <c r="R52" s="1768">
        <f t="shared" si="1"/>
        <v>0</v>
      </c>
      <c r="S52" s="3259"/>
      <c r="T52" s="3259"/>
      <c r="U52" s="3259"/>
      <c r="V52" s="3259"/>
      <c r="W52" s="3259"/>
      <c r="X52" s="3259"/>
      <c r="Y52" s="3259"/>
      <c r="Z52" s="1471">
        <f t="shared" si="16"/>
        <v>0</v>
      </c>
      <c r="AA52" s="4097" t="s">
        <v>6702</v>
      </c>
    </row>
    <row r="53" spans="1:27" s="105" customFormat="1" ht="51.75" customHeight="1">
      <c r="A53" s="1769" t="s">
        <v>6908</v>
      </c>
      <c r="B53" s="1821" t="s">
        <v>5626</v>
      </c>
      <c r="C53" s="2969" t="s">
        <v>5627</v>
      </c>
      <c r="D53" s="3257">
        <v>2800</v>
      </c>
      <c r="E53" s="3148">
        <f>D53/100000</f>
        <v>2.8000000000000001E-2</v>
      </c>
      <c r="F53" s="1788">
        <f>VLOOKUP($A$1,'[3]NDCP-2_NVBDCP'!$B$6:$AS$63,12,0)</f>
        <v>180</v>
      </c>
      <c r="G53" s="3261">
        <f>E53*F53</f>
        <v>5.04</v>
      </c>
      <c r="H53" s="3259"/>
      <c r="I53" s="3259"/>
      <c r="J53" s="3259"/>
      <c r="K53" s="3259"/>
      <c r="L53" s="3259"/>
      <c r="M53" s="3259"/>
      <c r="N53" s="3259"/>
      <c r="O53" s="3259"/>
      <c r="P53" s="3259"/>
      <c r="Q53" s="3259"/>
      <c r="R53" s="1768"/>
      <c r="S53" s="3259"/>
      <c r="T53" s="3259"/>
      <c r="U53" s="3259"/>
      <c r="V53" s="3262">
        <f>G53</f>
        <v>5.04</v>
      </c>
      <c r="W53" s="3263"/>
      <c r="X53" s="3259"/>
      <c r="Y53" s="3259"/>
      <c r="Z53" s="1471">
        <f t="shared" si="16"/>
        <v>5.04</v>
      </c>
      <c r="AA53" s="4097"/>
    </row>
    <row r="54" spans="1:27" s="105" customFormat="1" ht="51.75" customHeight="1">
      <c r="A54" s="1769" t="s">
        <v>6909</v>
      </c>
      <c r="B54" s="1821" t="s">
        <v>5623</v>
      </c>
      <c r="C54" s="3256" t="s">
        <v>693</v>
      </c>
      <c r="D54" s="3257">
        <v>50000</v>
      </c>
      <c r="E54" s="3148">
        <f t="shared" ref="E54:E56" si="17">D54/100000</f>
        <v>0.5</v>
      </c>
      <c r="F54" s="1788">
        <f>VLOOKUP($A$1,'[3]NDCP-2_NVBDCP'!$B$6:$AS$63,13,0)</f>
        <v>0</v>
      </c>
      <c r="G54" s="3261">
        <f t="shared" ref="G54:G56" si="18">E54*F54</f>
        <v>0</v>
      </c>
      <c r="H54" s="3259"/>
      <c r="I54" s="3259"/>
      <c r="J54" s="3259"/>
      <c r="K54" s="3259"/>
      <c r="L54" s="3259"/>
      <c r="M54" s="3259"/>
      <c r="N54" s="3259"/>
      <c r="O54" s="3259"/>
      <c r="P54" s="3259"/>
      <c r="Q54" s="3259"/>
      <c r="R54" s="1768"/>
      <c r="S54" s="3259"/>
      <c r="T54" s="3259"/>
      <c r="U54" s="3259"/>
      <c r="V54" s="3262">
        <f t="shared" ref="V54:V56" si="19">G54</f>
        <v>0</v>
      </c>
      <c r="W54" s="3263"/>
      <c r="X54" s="3259"/>
      <c r="Y54" s="3259"/>
      <c r="Z54" s="1471">
        <f t="shared" si="16"/>
        <v>0</v>
      </c>
      <c r="AA54" s="4097"/>
    </row>
    <row r="55" spans="1:27" s="105" customFormat="1" ht="51.75" customHeight="1">
      <c r="A55" s="1769" t="s">
        <v>6910</v>
      </c>
      <c r="B55" s="1821" t="s">
        <v>5624</v>
      </c>
      <c r="C55" s="3256" t="s">
        <v>5628</v>
      </c>
      <c r="D55" s="3257">
        <v>3000</v>
      </c>
      <c r="E55" s="3148">
        <f t="shared" si="17"/>
        <v>0.03</v>
      </c>
      <c r="F55" s="1788">
        <f>VLOOKUP($A$1,'[3]NDCP-2_NVBDCP'!$B$6:$AS$63,14,0)</f>
        <v>15</v>
      </c>
      <c r="G55" s="3261">
        <f t="shared" si="18"/>
        <v>0.44999999999999996</v>
      </c>
      <c r="H55" s="3259"/>
      <c r="I55" s="3259"/>
      <c r="J55" s="3259"/>
      <c r="K55" s="3259"/>
      <c r="L55" s="3259"/>
      <c r="M55" s="3259"/>
      <c r="N55" s="3259"/>
      <c r="O55" s="3259"/>
      <c r="P55" s="3259"/>
      <c r="Q55" s="3259"/>
      <c r="R55" s="1768"/>
      <c r="S55" s="3259"/>
      <c r="T55" s="3259"/>
      <c r="U55" s="3259"/>
      <c r="V55" s="3262">
        <f t="shared" si="19"/>
        <v>0.44999999999999996</v>
      </c>
      <c r="W55" s="3263"/>
      <c r="X55" s="3259"/>
      <c r="Y55" s="3259"/>
      <c r="Z55" s="1471">
        <f t="shared" si="16"/>
        <v>0.44999999999999996</v>
      </c>
      <c r="AA55" s="4097"/>
    </row>
    <row r="56" spans="1:27" s="105" customFormat="1" ht="51.75" customHeight="1">
      <c r="A56" s="1769" t="s">
        <v>6911</v>
      </c>
      <c r="B56" s="1821" t="s">
        <v>5625</v>
      </c>
      <c r="C56" s="3256" t="s">
        <v>5628</v>
      </c>
      <c r="D56" s="3257">
        <v>60000</v>
      </c>
      <c r="E56" s="3148">
        <f t="shared" si="17"/>
        <v>0.6</v>
      </c>
      <c r="F56" s="1788">
        <f>VLOOKUP($A$1,'[3]NDCP-2_NVBDCP'!$B$6:$AS$63,15,0)</f>
        <v>0</v>
      </c>
      <c r="G56" s="3261">
        <f t="shared" si="18"/>
        <v>0</v>
      </c>
      <c r="H56" s="3259"/>
      <c r="I56" s="3259"/>
      <c r="J56" s="3259"/>
      <c r="K56" s="3259"/>
      <c r="L56" s="3259"/>
      <c r="M56" s="3259"/>
      <c r="N56" s="3259"/>
      <c r="O56" s="3259"/>
      <c r="P56" s="3259"/>
      <c r="Q56" s="3259"/>
      <c r="R56" s="1768"/>
      <c r="S56" s="3259"/>
      <c r="T56" s="3259"/>
      <c r="U56" s="3259"/>
      <c r="V56" s="3262">
        <f t="shared" si="19"/>
        <v>0</v>
      </c>
      <c r="W56" s="3263"/>
      <c r="X56" s="3259"/>
      <c r="Y56" s="3259"/>
      <c r="Z56" s="1471">
        <f t="shared" si="16"/>
        <v>0</v>
      </c>
      <c r="AA56" s="4097"/>
    </row>
    <row r="57" spans="1:27" s="105" customFormat="1" ht="75">
      <c r="A57" s="384" t="s">
        <v>1220</v>
      </c>
      <c r="B57" s="1578" t="s">
        <v>1223</v>
      </c>
      <c r="C57" s="3264"/>
      <c r="D57" s="3254"/>
      <c r="E57" s="2607"/>
      <c r="F57" s="1633"/>
      <c r="G57" s="1633"/>
      <c r="H57" s="3265"/>
      <c r="I57" s="3265"/>
      <c r="J57" s="3265"/>
      <c r="K57" s="3265"/>
      <c r="L57" s="3265"/>
      <c r="M57" s="3265"/>
      <c r="N57" s="3265"/>
      <c r="O57" s="3265"/>
      <c r="P57" s="3265"/>
      <c r="Q57" s="3265"/>
      <c r="R57" s="644">
        <f t="shared" si="1"/>
        <v>0</v>
      </c>
      <c r="S57" s="3265"/>
      <c r="T57" s="3265"/>
      <c r="U57" s="3265"/>
      <c r="V57" s="3265"/>
      <c r="W57" s="3265"/>
      <c r="X57" s="3265"/>
      <c r="Y57" s="3265"/>
      <c r="Z57" s="610">
        <f t="shared" si="16"/>
        <v>0</v>
      </c>
      <c r="AA57" s="3260" t="s">
        <v>6703</v>
      </c>
    </row>
    <row r="58" spans="1:27" s="105" customFormat="1" ht="45">
      <c r="A58" s="384" t="s">
        <v>1224</v>
      </c>
      <c r="B58" s="1578" t="s">
        <v>6704</v>
      </c>
      <c r="C58" s="3251"/>
      <c r="D58" s="3252"/>
      <c r="E58" s="2607"/>
      <c r="F58" s="499"/>
      <c r="G58" s="499"/>
      <c r="H58" s="1628"/>
      <c r="I58" s="1628"/>
      <c r="J58" s="1628"/>
      <c r="K58" s="1628"/>
      <c r="L58" s="1628"/>
      <c r="M58" s="1628"/>
      <c r="N58" s="1628"/>
      <c r="O58" s="1628"/>
      <c r="P58" s="1628"/>
      <c r="Q58" s="1628"/>
      <c r="R58" s="644">
        <f t="shared" si="1"/>
        <v>0</v>
      </c>
      <c r="S58" s="1628"/>
      <c r="T58" s="1628"/>
      <c r="U58" s="1628"/>
      <c r="V58" s="1628"/>
      <c r="W58" s="1628"/>
      <c r="X58" s="1628"/>
      <c r="Y58" s="1628"/>
      <c r="Z58" s="610">
        <f t="shared" si="16"/>
        <v>0</v>
      </c>
      <c r="AA58" s="3260" t="s">
        <v>6705</v>
      </c>
    </row>
    <row r="59" spans="1:27" s="105" customFormat="1" ht="113.25" customHeight="1">
      <c r="A59" s="384" t="s">
        <v>6912</v>
      </c>
      <c r="B59" s="1578" t="s">
        <v>1225</v>
      </c>
      <c r="C59" s="3251"/>
      <c r="D59" s="3252"/>
      <c r="E59" s="2607"/>
      <c r="F59" s="499"/>
      <c r="G59" s="499"/>
      <c r="H59" s="3266"/>
      <c r="I59" s="3266"/>
      <c r="J59" s="3266"/>
      <c r="K59" s="3266"/>
      <c r="L59" s="3266"/>
      <c r="M59" s="3266"/>
      <c r="N59" s="3266"/>
      <c r="O59" s="3266"/>
      <c r="P59" s="3266"/>
      <c r="Q59" s="3266"/>
      <c r="R59" s="644">
        <f t="shared" si="1"/>
        <v>0</v>
      </c>
      <c r="S59" s="3266"/>
      <c r="T59" s="3266"/>
      <c r="U59" s="3266"/>
      <c r="V59" s="3266"/>
      <c r="W59" s="3266"/>
      <c r="X59" s="3266"/>
      <c r="Y59" s="3266"/>
      <c r="Z59" s="610">
        <f t="shared" si="16"/>
        <v>0</v>
      </c>
      <c r="AA59" s="3267" t="s">
        <v>6706</v>
      </c>
    </row>
    <row r="60" spans="1:27" s="105" customFormat="1" ht="120">
      <c r="A60" s="601">
        <v>64.8</v>
      </c>
      <c r="B60" s="1626" t="s">
        <v>1226</v>
      </c>
      <c r="C60" s="433"/>
      <c r="D60" s="433"/>
      <c r="E60" s="433"/>
      <c r="F60" s="601"/>
      <c r="G60" s="642"/>
      <c r="H60" s="3268"/>
      <c r="I60" s="3268"/>
      <c r="J60" s="3268"/>
      <c r="K60" s="3268"/>
      <c r="L60" s="3268"/>
      <c r="M60" s="3268"/>
      <c r="N60" s="3268"/>
      <c r="O60" s="3268"/>
      <c r="P60" s="3268"/>
      <c r="Q60" s="3268"/>
      <c r="R60" s="644">
        <f t="shared" si="1"/>
        <v>0</v>
      </c>
      <c r="S60" s="3268"/>
      <c r="T60" s="3268"/>
      <c r="U60" s="3268"/>
      <c r="V60" s="3268"/>
      <c r="W60" s="3268"/>
      <c r="X60" s="3268"/>
      <c r="Y60" s="3268"/>
      <c r="Z60" s="610">
        <f t="shared" si="16"/>
        <v>0</v>
      </c>
      <c r="AA60" s="3268" t="s">
        <v>6707</v>
      </c>
    </row>
    <row r="61" spans="1:27" s="103" customFormat="1">
      <c r="A61" s="3232">
        <v>65</v>
      </c>
      <c r="B61" s="3233" t="s">
        <v>76</v>
      </c>
      <c r="C61" s="3233"/>
      <c r="D61" s="3233"/>
      <c r="E61" s="3233"/>
      <c r="F61" s="3232"/>
      <c r="G61" s="3234">
        <f>SUM(G62:G71)</f>
        <v>0</v>
      </c>
      <c r="H61" s="3234">
        <f t="shared" ref="H61:Z61" si="20">SUM(H62:H71)</f>
        <v>0</v>
      </c>
      <c r="I61" s="3234"/>
      <c r="J61" s="3234"/>
      <c r="K61" s="3234"/>
      <c r="L61" s="3234">
        <f t="shared" si="20"/>
        <v>0</v>
      </c>
      <c r="M61" s="3234"/>
      <c r="N61" s="3234">
        <f t="shared" si="20"/>
        <v>0</v>
      </c>
      <c r="O61" s="3234"/>
      <c r="P61" s="3234"/>
      <c r="Q61" s="3234"/>
      <c r="R61" s="3234">
        <f t="shared" si="20"/>
        <v>0</v>
      </c>
      <c r="S61" s="3234"/>
      <c r="T61" s="3234">
        <f t="shared" si="20"/>
        <v>0</v>
      </c>
      <c r="U61" s="3234"/>
      <c r="V61" s="3234">
        <f t="shared" si="20"/>
        <v>0</v>
      </c>
      <c r="W61" s="3234"/>
      <c r="X61" s="3234">
        <f t="shared" si="20"/>
        <v>0</v>
      </c>
      <c r="Y61" s="3234"/>
      <c r="Z61" s="3234">
        <f t="shared" si="20"/>
        <v>0</v>
      </c>
      <c r="AA61" s="3375" t="s">
        <v>1227</v>
      </c>
    </row>
    <row r="62" spans="1:27">
      <c r="A62" s="3269">
        <v>65.099999999999994</v>
      </c>
      <c r="B62" s="635" t="s">
        <v>1228</v>
      </c>
      <c r="C62" s="635"/>
      <c r="D62" s="635"/>
      <c r="E62" s="635">
        <f t="shared" ref="E62:E83" si="21">D62/100000</f>
        <v>0</v>
      </c>
      <c r="F62" s="784"/>
      <c r="G62" s="645">
        <f t="shared" ref="G62:G100" si="22">E62*F62</f>
        <v>0</v>
      </c>
      <c r="H62" s="3270"/>
      <c r="I62" s="3270"/>
      <c r="J62" s="3270"/>
      <c r="K62" s="3270"/>
      <c r="L62" s="3270"/>
      <c r="M62" s="3270"/>
      <c r="N62" s="3270"/>
      <c r="O62" s="3270"/>
      <c r="P62" s="3270"/>
      <c r="Q62" s="3270"/>
      <c r="R62" s="3270"/>
      <c r="S62" s="3270"/>
      <c r="T62" s="3270"/>
      <c r="U62" s="3270"/>
      <c r="V62" s="3270"/>
      <c r="W62" s="3270"/>
      <c r="X62" s="3270"/>
      <c r="Y62" s="3270"/>
      <c r="Z62" s="3270"/>
      <c r="AA62" s="3270"/>
    </row>
    <row r="63" spans="1:27" ht="30">
      <c r="A63" s="784">
        <v>65.2</v>
      </c>
      <c r="B63" s="635" t="s">
        <v>1229</v>
      </c>
      <c r="C63" s="635"/>
      <c r="D63" s="635"/>
      <c r="E63" s="635">
        <f t="shared" si="21"/>
        <v>0</v>
      </c>
      <c r="F63" s="784"/>
      <c r="G63" s="645">
        <f t="shared" si="22"/>
        <v>0</v>
      </c>
      <c r="H63" s="3270"/>
      <c r="I63" s="3270"/>
      <c r="J63" s="3270"/>
      <c r="K63" s="3270"/>
      <c r="L63" s="3270"/>
      <c r="M63" s="3270"/>
      <c r="N63" s="3270"/>
      <c r="O63" s="3270"/>
      <c r="P63" s="3270"/>
      <c r="Q63" s="3270"/>
      <c r="R63" s="3270"/>
      <c r="S63" s="3270"/>
      <c r="T63" s="3270"/>
      <c r="U63" s="3270"/>
      <c r="V63" s="3270"/>
      <c r="W63" s="3270"/>
      <c r="X63" s="3270"/>
      <c r="Y63" s="3270"/>
      <c r="Z63" s="3270"/>
      <c r="AA63" s="3270"/>
    </row>
    <row r="64" spans="1:27" ht="30">
      <c r="A64" s="3269">
        <v>65.3</v>
      </c>
      <c r="B64" s="635" t="s">
        <v>1230</v>
      </c>
      <c r="C64" s="635"/>
      <c r="D64" s="635"/>
      <c r="E64" s="635">
        <f t="shared" si="21"/>
        <v>0</v>
      </c>
      <c r="F64" s="784"/>
      <c r="G64" s="645">
        <f t="shared" si="22"/>
        <v>0</v>
      </c>
      <c r="H64" s="3270"/>
      <c r="I64" s="3270"/>
      <c r="J64" s="3270"/>
      <c r="K64" s="3270"/>
      <c r="L64" s="3270"/>
      <c r="M64" s="3270"/>
      <c r="N64" s="3270"/>
      <c r="O64" s="3270"/>
      <c r="P64" s="3270"/>
      <c r="Q64" s="3270"/>
      <c r="R64" s="3270"/>
      <c r="S64" s="3270"/>
      <c r="T64" s="3270"/>
      <c r="U64" s="3270"/>
      <c r="V64" s="3270"/>
      <c r="W64" s="3270"/>
      <c r="X64" s="3270"/>
      <c r="Y64" s="3270"/>
      <c r="Z64" s="3270"/>
      <c r="AA64" s="3270"/>
    </row>
    <row r="65" spans="1:27" ht="30">
      <c r="A65" s="784">
        <v>65.400000000000006</v>
      </c>
      <c r="B65" s="635" t="s">
        <v>1231</v>
      </c>
      <c r="C65" s="635"/>
      <c r="D65" s="635"/>
      <c r="E65" s="635">
        <f t="shared" si="21"/>
        <v>0</v>
      </c>
      <c r="F65" s="784"/>
      <c r="G65" s="645">
        <f t="shared" si="22"/>
        <v>0</v>
      </c>
      <c r="H65" s="3270"/>
      <c r="I65" s="3270"/>
      <c r="J65" s="3270"/>
      <c r="K65" s="3270"/>
      <c r="L65" s="3270"/>
      <c r="M65" s="3270"/>
      <c r="N65" s="3270"/>
      <c r="O65" s="3270"/>
      <c r="P65" s="3270"/>
      <c r="Q65" s="3270"/>
      <c r="R65" s="3270"/>
      <c r="S65" s="3270"/>
      <c r="T65" s="3270"/>
      <c r="U65" s="3270"/>
      <c r="V65" s="3270"/>
      <c r="W65" s="3270"/>
      <c r="X65" s="3270"/>
      <c r="Y65" s="3270"/>
      <c r="Z65" s="3270"/>
      <c r="AA65" s="3270"/>
    </row>
    <row r="66" spans="1:27">
      <c r="A66" s="3269">
        <v>65.5</v>
      </c>
      <c r="B66" s="635" t="s">
        <v>1232</v>
      </c>
      <c r="C66" s="635"/>
      <c r="D66" s="635"/>
      <c r="E66" s="635">
        <f t="shared" si="21"/>
        <v>0</v>
      </c>
      <c r="F66" s="784"/>
      <c r="G66" s="645">
        <f t="shared" si="22"/>
        <v>0</v>
      </c>
      <c r="H66" s="3270"/>
      <c r="I66" s="3270"/>
      <c r="J66" s="3270"/>
      <c r="K66" s="3270"/>
      <c r="L66" s="3270"/>
      <c r="M66" s="3270"/>
      <c r="N66" s="3270"/>
      <c r="O66" s="3270"/>
      <c r="P66" s="3270"/>
      <c r="Q66" s="3270"/>
      <c r="R66" s="3270"/>
      <c r="S66" s="3270"/>
      <c r="T66" s="3270"/>
      <c r="U66" s="3270"/>
      <c r="V66" s="3270"/>
      <c r="W66" s="3270"/>
      <c r="X66" s="3270"/>
      <c r="Y66" s="3270"/>
      <c r="Z66" s="3270"/>
      <c r="AA66" s="3270"/>
    </row>
    <row r="67" spans="1:27">
      <c r="A67" s="784">
        <v>65.599999999999994</v>
      </c>
      <c r="B67" s="635" t="s">
        <v>1233</v>
      </c>
      <c r="C67" s="635"/>
      <c r="D67" s="635"/>
      <c r="E67" s="635">
        <f t="shared" si="21"/>
        <v>0</v>
      </c>
      <c r="F67" s="784"/>
      <c r="G67" s="645">
        <f t="shared" si="22"/>
        <v>0</v>
      </c>
      <c r="H67" s="3270"/>
      <c r="I67" s="3270"/>
      <c r="J67" s="3270"/>
      <c r="K67" s="3270"/>
      <c r="L67" s="3270"/>
      <c r="M67" s="3270"/>
      <c r="N67" s="3270"/>
      <c r="O67" s="3270"/>
      <c r="P67" s="3270"/>
      <c r="Q67" s="3270"/>
      <c r="R67" s="3270"/>
      <c r="S67" s="3270"/>
      <c r="T67" s="3270"/>
      <c r="U67" s="3270"/>
      <c r="V67" s="3270"/>
      <c r="W67" s="3270"/>
      <c r="X67" s="3270"/>
      <c r="Y67" s="3270"/>
      <c r="Z67" s="3270"/>
      <c r="AA67" s="3270"/>
    </row>
    <row r="68" spans="1:27" ht="15" customHeight="1">
      <c r="A68" s="3269">
        <v>65.7</v>
      </c>
      <c r="B68" s="635" t="s">
        <v>1234</v>
      </c>
      <c r="C68" s="635"/>
      <c r="D68" s="635"/>
      <c r="E68" s="635">
        <f t="shared" si="21"/>
        <v>0</v>
      </c>
      <c r="F68" s="784"/>
      <c r="G68" s="645">
        <f t="shared" si="22"/>
        <v>0</v>
      </c>
      <c r="H68" s="3270"/>
      <c r="I68" s="3270"/>
      <c r="J68" s="3270"/>
      <c r="K68" s="3270"/>
      <c r="L68" s="3270"/>
      <c r="M68" s="3270"/>
      <c r="N68" s="3270"/>
      <c r="O68" s="3270"/>
      <c r="P68" s="3270"/>
      <c r="Q68" s="3270"/>
      <c r="R68" s="3270"/>
      <c r="S68" s="3270"/>
      <c r="T68" s="3270"/>
      <c r="U68" s="3270"/>
      <c r="V68" s="3270"/>
      <c r="W68" s="3270"/>
      <c r="X68" s="3270"/>
      <c r="Y68" s="3270"/>
      <c r="Z68" s="3270"/>
      <c r="AA68" s="3270"/>
    </row>
    <row r="69" spans="1:27">
      <c r="A69" s="784">
        <v>65.800000000000097</v>
      </c>
      <c r="B69" s="635" t="s">
        <v>1235</v>
      </c>
      <c r="C69" s="635"/>
      <c r="D69" s="635"/>
      <c r="E69" s="635">
        <f t="shared" si="21"/>
        <v>0</v>
      </c>
      <c r="F69" s="784"/>
      <c r="G69" s="645">
        <f t="shared" si="22"/>
        <v>0</v>
      </c>
      <c r="H69" s="3270"/>
      <c r="I69" s="3270"/>
      <c r="J69" s="3270"/>
      <c r="K69" s="3270"/>
      <c r="L69" s="3270"/>
      <c r="M69" s="3270"/>
      <c r="N69" s="3270"/>
      <c r="O69" s="3270"/>
      <c r="P69" s="3270"/>
      <c r="Q69" s="3270"/>
      <c r="R69" s="3270"/>
      <c r="S69" s="3270"/>
      <c r="T69" s="3270"/>
      <c r="U69" s="3270"/>
      <c r="V69" s="3270"/>
      <c r="W69" s="3270"/>
      <c r="X69" s="3270"/>
      <c r="Y69" s="3270"/>
      <c r="Z69" s="3270"/>
      <c r="AA69" s="3270"/>
    </row>
    <row r="70" spans="1:27">
      <c r="A70" s="3203">
        <v>65.900000000000006</v>
      </c>
      <c r="B70" s="3204" t="s">
        <v>575</v>
      </c>
      <c r="C70" s="635"/>
      <c r="D70" s="635"/>
      <c r="E70" s="635"/>
      <c r="F70" s="784"/>
      <c r="G70" s="635"/>
      <c r="H70" s="3270"/>
      <c r="I70" s="3270"/>
      <c r="J70" s="3270"/>
      <c r="K70" s="3270"/>
      <c r="L70" s="3270"/>
      <c r="M70" s="3270"/>
      <c r="N70" s="3270"/>
      <c r="O70" s="3270"/>
      <c r="P70" s="3270"/>
      <c r="Q70" s="3270"/>
      <c r="R70" s="3270"/>
      <c r="S70" s="3270"/>
      <c r="T70" s="3270"/>
      <c r="U70" s="3270"/>
      <c r="V70" s="3270"/>
      <c r="W70" s="3270"/>
      <c r="X70" s="3270"/>
      <c r="Y70" s="3270"/>
      <c r="Z70" s="3270"/>
      <c r="AA70" s="3270"/>
    </row>
    <row r="71" spans="1:27">
      <c r="A71" s="3271">
        <v>65.099999999999994</v>
      </c>
      <c r="B71" s="3272" t="s">
        <v>1236</v>
      </c>
      <c r="C71" s="3273"/>
      <c r="D71" s="3274"/>
      <c r="E71" s="635">
        <f t="shared" si="21"/>
        <v>0</v>
      </c>
      <c r="F71" s="3275"/>
      <c r="G71" s="3167">
        <f>E71*F71</f>
        <v>0</v>
      </c>
      <c r="H71" s="3276"/>
      <c r="I71" s="3276"/>
      <c r="J71" s="3276"/>
      <c r="K71" s="3276"/>
      <c r="L71" s="3276"/>
      <c r="M71" s="3276"/>
      <c r="N71" s="3276"/>
      <c r="O71" s="3276"/>
      <c r="P71" s="3276"/>
      <c r="Q71" s="3276"/>
      <c r="R71" s="3276"/>
      <c r="S71" s="3276"/>
      <c r="T71" s="3276"/>
      <c r="U71" s="3276"/>
      <c r="V71" s="3276"/>
      <c r="W71" s="3276"/>
      <c r="X71" s="3276"/>
      <c r="Y71" s="3276"/>
      <c r="Z71" s="3276"/>
      <c r="AA71" s="3276"/>
    </row>
    <row r="72" spans="1:27" s="103" customFormat="1">
      <c r="A72" s="3232">
        <v>66</v>
      </c>
      <c r="B72" s="3233" t="s">
        <v>77</v>
      </c>
      <c r="C72" s="3233"/>
      <c r="D72" s="3233"/>
      <c r="E72" s="3233"/>
      <c r="F72" s="3232"/>
      <c r="G72" s="3234">
        <f>SUM(G73:G89)</f>
        <v>0.45</v>
      </c>
      <c r="H72" s="3234">
        <f t="shared" ref="H72:Z72" si="23">SUM(H73:H89)</f>
        <v>0</v>
      </c>
      <c r="I72" s="3234"/>
      <c r="J72" s="3234"/>
      <c r="K72" s="3234"/>
      <c r="L72" s="3234">
        <f t="shared" si="23"/>
        <v>0</v>
      </c>
      <c r="M72" s="3234"/>
      <c r="N72" s="3234">
        <f t="shared" si="23"/>
        <v>0</v>
      </c>
      <c r="O72" s="3234"/>
      <c r="P72" s="3234">
        <f t="shared" si="23"/>
        <v>0</v>
      </c>
      <c r="Q72" s="3234">
        <f t="shared" si="23"/>
        <v>0</v>
      </c>
      <c r="R72" s="3234">
        <f t="shared" ref="R72:R78" si="24">P72+Q72</f>
        <v>0</v>
      </c>
      <c r="S72" s="3234"/>
      <c r="T72" s="3234">
        <f t="shared" si="23"/>
        <v>0</v>
      </c>
      <c r="U72" s="3234"/>
      <c r="V72" s="3234">
        <f t="shared" si="23"/>
        <v>0.45</v>
      </c>
      <c r="W72" s="3234"/>
      <c r="X72" s="3234">
        <f t="shared" si="23"/>
        <v>0</v>
      </c>
      <c r="Y72" s="3234"/>
      <c r="Z72" s="3234">
        <f t="shared" si="23"/>
        <v>0.45</v>
      </c>
      <c r="AA72" s="3375"/>
    </row>
    <row r="73" spans="1:27" s="100" customFormat="1" ht="45">
      <c r="A73" s="601">
        <v>66.099999999999994</v>
      </c>
      <c r="B73" s="433" t="s">
        <v>1237</v>
      </c>
      <c r="C73" s="433"/>
      <c r="D73" s="433"/>
      <c r="E73" s="433"/>
      <c r="F73" s="601"/>
      <c r="G73" s="642">
        <f t="shared" si="22"/>
        <v>0</v>
      </c>
      <c r="H73" s="2504"/>
      <c r="I73" s="2504"/>
      <c r="J73" s="2504"/>
      <c r="K73" s="2504"/>
      <c r="L73" s="2504"/>
      <c r="M73" s="2504"/>
      <c r="N73" s="2504"/>
      <c r="O73" s="2504"/>
      <c r="P73" s="2504"/>
      <c r="Q73" s="2504"/>
      <c r="R73" s="646">
        <f t="shared" si="24"/>
        <v>0</v>
      </c>
      <c r="S73" s="2504"/>
      <c r="T73" s="2504"/>
      <c r="U73" s="2504"/>
      <c r="V73" s="2504"/>
      <c r="W73" s="2504"/>
      <c r="X73" s="2504"/>
      <c r="Y73" s="2504"/>
      <c r="Z73" s="2504"/>
      <c r="AA73" s="3893" t="s">
        <v>1238</v>
      </c>
    </row>
    <row r="74" spans="1:27" s="100" customFormat="1" ht="30">
      <c r="A74" s="601">
        <v>66.2</v>
      </c>
      <c r="B74" s="433" t="s">
        <v>1239</v>
      </c>
      <c r="C74" s="433"/>
      <c r="D74" s="433"/>
      <c r="E74" s="433"/>
      <c r="F74" s="601"/>
      <c r="G74" s="642">
        <f t="shared" si="22"/>
        <v>0</v>
      </c>
      <c r="H74" s="2504"/>
      <c r="I74" s="2504"/>
      <c r="J74" s="2504"/>
      <c r="K74" s="2504"/>
      <c r="L74" s="2504"/>
      <c r="M74" s="2504"/>
      <c r="N74" s="2504"/>
      <c r="O74" s="2504"/>
      <c r="P74" s="2504"/>
      <c r="Q74" s="2504"/>
      <c r="R74" s="646">
        <f t="shared" si="24"/>
        <v>0</v>
      </c>
      <c r="S74" s="2504"/>
      <c r="T74" s="2504"/>
      <c r="U74" s="2504"/>
      <c r="V74" s="2504"/>
      <c r="W74" s="2504"/>
      <c r="X74" s="2504"/>
      <c r="Y74" s="2504"/>
      <c r="Z74" s="2504"/>
      <c r="AA74" s="3893" t="s">
        <v>1240</v>
      </c>
    </row>
    <row r="75" spans="1:27" s="100" customFormat="1" ht="30">
      <c r="A75" s="601">
        <v>66.3</v>
      </c>
      <c r="B75" s="433" t="s">
        <v>1241</v>
      </c>
      <c r="C75" s="433"/>
      <c r="D75" s="433"/>
      <c r="E75" s="433"/>
      <c r="F75" s="601"/>
      <c r="G75" s="642"/>
      <c r="H75" s="2504"/>
      <c r="I75" s="2504"/>
      <c r="J75" s="2504"/>
      <c r="K75" s="2504"/>
      <c r="L75" s="2504"/>
      <c r="M75" s="2504"/>
      <c r="N75" s="2504"/>
      <c r="O75" s="2504"/>
      <c r="P75" s="2504"/>
      <c r="Q75" s="2504"/>
      <c r="R75" s="646">
        <f t="shared" si="24"/>
        <v>0</v>
      </c>
      <c r="S75" s="2504"/>
      <c r="T75" s="2504"/>
      <c r="U75" s="2504"/>
      <c r="V75" s="2504"/>
      <c r="W75" s="2504"/>
      <c r="X75" s="2504"/>
      <c r="Y75" s="2504"/>
      <c r="Z75" s="2504"/>
      <c r="AA75" s="629" t="s">
        <v>979</v>
      </c>
    </row>
    <row r="76" spans="1:27" s="100" customFormat="1" ht="150">
      <c r="A76" s="601">
        <v>66.400000000000006</v>
      </c>
      <c r="B76" s="433" t="s">
        <v>1242</v>
      </c>
      <c r="C76" s="433" t="s">
        <v>821</v>
      </c>
      <c r="D76" s="433">
        <f>30000+15000</f>
        <v>45000</v>
      </c>
      <c r="E76" s="433">
        <f t="shared" si="21"/>
        <v>0.45</v>
      </c>
      <c r="F76" s="601">
        <f>VLOOKUP($A$1,'[3]NDCP-2_NVBDCP'!$B$6:$AS$63,16,0)</f>
        <v>1</v>
      </c>
      <c r="G76" s="642">
        <f t="shared" si="22"/>
        <v>0.45</v>
      </c>
      <c r="H76" s="2505"/>
      <c r="I76" s="2505"/>
      <c r="J76" s="2505"/>
      <c r="K76" s="2505"/>
      <c r="L76" s="2505"/>
      <c r="M76" s="2505"/>
      <c r="N76" s="2505"/>
      <c r="O76" s="2505"/>
      <c r="P76" s="2505"/>
      <c r="Q76" s="2505"/>
      <c r="R76" s="646">
        <f t="shared" si="24"/>
        <v>0</v>
      </c>
      <c r="S76" s="2505"/>
      <c r="T76" s="2505"/>
      <c r="U76" s="2505"/>
      <c r="V76" s="610">
        <f>G76</f>
        <v>0.45</v>
      </c>
      <c r="W76" s="2505"/>
      <c r="X76" s="2505"/>
      <c r="Y76" s="2505"/>
      <c r="Z76" s="610">
        <f t="shared" ref="Z76" si="25">X76+V76+T76+R76+N76+L76+H76</f>
        <v>0.45</v>
      </c>
      <c r="AA76" s="3894" t="s">
        <v>6708</v>
      </c>
    </row>
    <row r="77" spans="1:27" s="105" customFormat="1">
      <c r="A77" s="601">
        <v>66.5</v>
      </c>
      <c r="B77" s="3085" t="s">
        <v>1243</v>
      </c>
      <c r="C77" s="3243"/>
      <c r="D77" s="3243"/>
      <c r="E77" s="3244"/>
      <c r="F77" s="3245"/>
      <c r="G77" s="3244">
        <f t="shared" si="22"/>
        <v>0</v>
      </c>
      <c r="H77" s="3277"/>
      <c r="I77" s="3277"/>
      <c r="J77" s="3277"/>
      <c r="K77" s="3277"/>
      <c r="L77" s="3277"/>
      <c r="M77" s="3277"/>
      <c r="N77" s="3277"/>
      <c r="O77" s="3277"/>
      <c r="P77" s="3277"/>
      <c r="Q77" s="3277"/>
      <c r="R77" s="646">
        <f t="shared" si="24"/>
        <v>0</v>
      </c>
      <c r="S77" s="3277"/>
      <c r="T77" s="3277"/>
      <c r="U77" s="3277"/>
      <c r="V77" s="3277"/>
      <c r="W77" s="3277"/>
      <c r="X77" s="3277"/>
      <c r="Y77" s="3277"/>
      <c r="Z77" s="3277"/>
      <c r="AA77" s="3277" t="s">
        <v>576</v>
      </c>
    </row>
    <row r="78" spans="1:27" s="105" customFormat="1">
      <c r="A78" s="601">
        <v>66.599999999999994</v>
      </c>
      <c r="B78" s="433" t="s">
        <v>1244</v>
      </c>
      <c r="C78" s="433"/>
      <c r="D78" s="433"/>
      <c r="E78" s="433"/>
      <c r="F78" s="601"/>
      <c r="G78" s="642">
        <f t="shared" si="22"/>
        <v>0</v>
      </c>
      <c r="H78" s="2505"/>
      <c r="I78" s="2505"/>
      <c r="J78" s="2505"/>
      <c r="K78" s="2505"/>
      <c r="L78" s="2505"/>
      <c r="M78" s="2505"/>
      <c r="N78" s="2505"/>
      <c r="O78" s="2505"/>
      <c r="P78" s="2505"/>
      <c r="Q78" s="2505"/>
      <c r="R78" s="646">
        <f t="shared" si="24"/>
        <v>0</v>
      </c>
      <c r="S78" s="2505"/>
      <c r="T78" s="2505"/>
      <c r="U78" s="2505"/>
      <c r="V78" s="2505"/>
      <c r="W78" s="2505"/>
      <c r="X78" s="2505"/>
      <c r="Y78" s="2505"/>
      <c r="Z78" s="2505"/>
      <c r="AA78" s="3894" t="s">
        <v>576</v>
      </c>
    </row>
    <row r="79" spans="1:27" s="105" customFormat="1" ht="45">
      <c r="A79" s="601">
        <v>66.7</v>
      </c>
      <c r="B79" s="433" t="s">
        <v>1245</v>
      </c>
      <c r="C79" s="433" t="s">
        <v>1246</v>
      </c>
      <c r="D79" s="433">
        <v>1000</v>
      </c>
      <c r="E79" s="433">
        <f t="shared" si="21"/>
        <v>0.01</v>
      </c>
      <c r="F79" s="601">
        <f>VLOOKUP($A$1,'[3]NDCP-2_NVBDCP'!$B$6:$AS$63,17,0)</f>
        <v>0</v>
      </c>
      <c r="G79" s="642">
        <f t="shared" si="22"/>
        <v>0</v>
      </c>
      <c r="H79" s="2505"/>
      <c r="I79" s="2505"/>
      <c r="J79" s="2505"/>
      <c r="K79" s="2505"/>
      <c r="L79" s="2505"/>
      <c r="M79" s="2505"/>
      <c r="N79" s="610"/>
      <c r="O79" s="2505"/>
      <c r="P79" s="2505"/>
      <c r="Q79" s="646">
        <f>G79</f>
        <v>0</v>
      </c>
      <c r="R79" s="646">
        <f>P79+Q79</f>
        <v>0</v>
      </c>
      <c r="S79" s="2505"/>
      <c r="T79" s="2505"/>
      <c r="U79" s="2505"/>
      <c r="V79" s="2505"/>
      <c r="W79" s="2505"/>
      <c r="X79" s="2505"/>
      <c r="Y79" s="2505"/>
      <c r="Z79" s="610">
        <f t="shared" ref="Z79" si="26">X79+V79+T79+R79+N79+L79+H79</f>
        <v>0</v>
      </c>
      <c r="AA79" s="3894" t="s">
        <v>1247</v>
      </c>
    </row>
    <row r="80" spans="1:27" s="100" customFormat="1" ht="160.5" customHeight="1">
      <c r="A80" s="601">
        <v>66.8</v>
      </c>
      <c r="B80" s="433" t="s">
        <v>1248</v>
      </c>
      <c r="C80" s="433" t="s">
        <v>988</v>
      </c>
      <c r="D80" s="433">
        <v>11150</v>
      </c>
      <c r="E80" s="433">
        <f t="shared" si="21"/>
        <v>0.1115</v>
      </c>
      <c r="F80" s="601">
        <f>VLOOKUP($A$1,'[3]NDCP-2_NVBDCP'!$B$6:$AS$63,18,0)</f>
        <v>0</v>
      </c>
      <c r="G80" s="642">
        <f t="shared" si="22"/>
        <v>0</v>
      </c>
      <c r="H80" s="2505"/>
      <c r="I80" s="2505"/>
      <c r="J80" s="2505"/>
      <c r="K80" s="2505"/>
      <c r="L80" s="2505"/>
      <c r="M80" s="2505"/>
      <c r="N80" s="2505"/>
      <c r="O80" s="2505"/>
      <c r="P80" s="646">
        <f>G80</f>
        <v>0</v>
      </c>
      <c r="Q80" s="2505"/>
      <c r="R80" s="646">
        <f t="shared" ref="R80:R109" si="27">P80+Q80</f>
        <v>0</v>
      </c>
      <c r="S80" s="2505"/>
      <c r="T80" s="2505"/>
      <c r="U80" s="2505"/>
      <c r="V80" s="2505"/>
      <c r="W80" s="2505"/>
      <c r="X80" s="2505"/>
      <c r="Y80" s="2505"/>
      <c r="Z80" s="610">
        <f>X80+V80+T80+R80+N80+L80+H80</f>
        <v>0</v>
      </c>
      <c r="AA80" s="3894" t="s">
        <v>4409</v>
      </c>
    </row>
    <row r="81" spans="1:27" s="93" customFormat="1" ht="35.25" customHeight="1">
      <c r="A81" s="3203">
        <v>66.900000000000006</v>
      </c>
      <c r="B81" s="3278" t="s">
        <v>1249</v>
      </c>
      <c r="C81" s="3278"/>
      <c r="D81" s="3278"/>
      <c r="E81" s="3278"/>
      <c r="F81" s="3203"/>
      <c r="G81" s="3278"/>
      <c r="H81" s="3279"/>
      <c r="I81" s="3279"/>
      <c r="J81" s="3279"/>
      <c r="K81" s="3279"/>
      <c r="L81" s="3279"/>
      <c r="M81" s="3279"/>
      <c r="N81" s="3279"/>
      <c r="O81" s="3279"/>
      <c r="P81" s="3279"/>
      <c r="Q81" s="3279"/>
      <c r="R81" s="3280">
        <f t="shared" si="27"/>
        <v>0</v>
      </c>
      <c r="S81" s="3279"/>
      <c r="T81" s="3279"/>
      <c r="U81" s="3279"/>
      <c r="V81" s="3279"/>
      <c r="W81" s="3279"/>
      <c r="X81" s="3279"/>
      <c r="Y81" s="3279"/>
      <c r="Z81" s="3279"/>
      <c r="AA81" s="2621" t="s">
        <v>634</v>
      </c>
    </row>
    <row r="82" spans="1:27" s="93" customFormat="1" ht="45">
      <c r="A82" s="3271">
        <v>66.099999999999994</v>
      </c>
      <c r="B82" s="635" t="s">
        <v>1250</v>
      </c>
      <c r="C82" s="635" t="s">
        <v>407</v>
      </c>
      <c r="D82" s="635"/>
      <c r="E82" s="635">
        <f t="shared" si="21"/>
        <v>0</v>
      </c>
      <c r="F82" s="784"/>
      <c r="G82" s="645">
        <f t="shared" si="22"/>
        <v>0</v>
      </c>
      <c r="H82" s="3270"/>
      <c r="I82" s="3270"/>
      <c r="J82" s="3270"/>
      <c r="K82" s="3270"/>
      <c r="L82" s="3270"/>
      <c r="M82" s="3270"/>
      <c r="N82" s="3270"/>
      <c r="O82" s="3270"/>
      <c r="P82" s="3270"/>
      <c r="Q82" s="3270"/>
      <c r="R82" s="3280">
        <f t="shared" si="27"/>
        <v>0</v>
      </c>
      <c r="S82" s="3270"/>
      <c r="T82" s="3270"/>
      <c r="U82" s="3270"/>
      <c r="V82" s="3270"/>
      <c r="W82" s="3270"/>
      <c r="X82" s="3270"/>
      <c r="Y82" s="3270"/>
      <c r="Z82" s="3270"/>
      <c r="AA82" s="3270" t="s">
        <v>1251</v>
      </c>
    </row>
    <row r="83" spans="1:27" s="93" customFormat="1" ht="45">
      <c r="A83" s="3271">
        <v>66.11</v>
      </c>
      <c r="B83" s="635" t="s">
        <v>1252</v>
      </c>
      <c r="C83" s="635"/>
      <c r="D83" s="635"/>
      <c r="E83" s="635">
        <f t="shared" si="21"/>
        <v>0</v>
      </c>
      <c r="F83" s="784"/>
      <c r="G83" s="645">
        <f t="shared" si="22"/>
        <v>0</v>
      </c>
      <c r="H83" s="3270"/>
      <c r="I83" s="3270"/>
      <c r="J83" s="3270"/>
      <c r="K83" s="3270"/>
      <c r="L83" s="3270"/>
      <c r="M83" s="3270"/>
      <c r="N83" s="3270"/>
      <c r="O83" s="3270"/>
      <c r="P83" s="3270"/>
      <c r="Q83" s="3270"/>
      <c r="R83" s="3280">
        <f t="shared" si="27"/>
        <v>0</v>
      </c>
      <c r="S83" s="3270"/>
      <c r="T83" s="3270"/>
      <c r="U83" s="3270"/>
      <c r="V83" s="3270"/>
      <c r="W83" s="3270"/>
      <c r="X83" s="3270"/>
      <c r="Y83" s="3270"/>
      <c r="Z83" s="3270"/>
      <c r="AA83" s="3270" t="s">
        <v>1158</v>
      </c>
    </row>
    <row r="84" spans="1:27" s="93" customFormat="1">
      <c r="A84" s="784">
        <v>66.12</v>
      </c>
      <c r="B84" s="1114" t="s">
        <v>1253</v>
      </c>
      <c r="C84" s="828"/>
      <c r="D84" s="576"/>
      <c r="E84" s="3209"/>
      <c r="F84" s="576"/>
      <c r="G84" s="576"/>
      <c r="H84" s="3281"/>
      <c r="I84" s="3281"/>
      <c r="J84" s="3281"/>
      <c r="K84" s="3281"/>
      <c r="L84" s="3281"/>
      <c r="M84" s="3281"/>
      <c r="N84" s="3281"/>
      <c r="O84" s="3281"/>
      <c r="P84" s="3281"/>
      <c r="Q84" s="3281"/>
      <c r="R84" s="3280">
        <f t="shared" si="27"/>
        <v>0</v>
      </c>
      <c r="S84" s="3281"/>
      <c r="T84" s="3281"/>
      <c r="U84" s="3281"/>
      <c r="V84" s="3281"/>
      <c r="W84" s="3281"/>
      <c r="X84" s="3281"/>
      <c r="Y84" s="3281"/>
      <c r="Z84" s="3281"/>
      <c r="AA84" s="3281"/>
    </row>
    <row r="85" spans="1:27" s="93" customFormat="1">
      <c r="A85" s="784" t="s">
        <v>1254</v>
      </c>
      <c r="B85" s="834" t="s">
        <v>1255</v>
      </c>
      <c r="C85" s="785"/>
      <c r="D85" s="3282"/>
      <c r="E85" s="635"/>
      <c r="F85" s="3283"/>
      <c r="G85" s="3284"/>
      <c r="H85" s="3206"/>
      <c r="I85" s="3206"/>
      <c r="J85" s="3206"/>
      <c r="K85" s="3206"/>
      <c r="L85" s="3206"/>
      <c r="M85" s="3206"/>
      <c r="N85" s="3206"/>
      <c r="O85" s="3206"/>
      <c r="P85" s="3206"/>
      <c r="Q85" s="3206"/>
      <c r="R85" s="3280">
        <f t="shared" si="27"/>
        <v>0</v>
      </c>
      <c r="S85" s="3206"/>
      <c r="T85" s="3206"/>
      <c r="U85" s="3206"/>
      <c r="V85" s="3206"/>
      <c r="W85" s="3206"/>
      <c r="X85" s="3206"/>
      <c r="Y85" s="3206"/>
      <c r="Z85" s="3206"/>
      <c r="AA85" s="3293" t="s">
        <v>390</v>
      </c>
    </row>
    <row r="86" spans="1:27">
      <c r="A86" s="3203" t="s">
        <v>1256</v>
      </c>
      <c r="B86" s="3204" t="s">
        <v>575</v>
      </c>
      <c r="C86" s="635"/>
      <c r="D86" s="635"/>
      <c r="E86" s="635"/>
      <c r="F86" s="784"/>
      <c r="G86" s="635"/>
      <c r="H86" s="3270"/>
      <c r="I86" s="3270"/>
      <c r="J86" s="3270"/>
      <c r="K86" s="3270"/>
      <c r="L86" s="3270"/>
      <c r="M86" s="3270"/>
      <c r="N86" s="3270"/>
      <c r="O86" s="3270"/>
      <c r="P86" s="3270"/>
      <c r="Q86" s="3270"/>
      <c r="R86" s="3280">
        <f t="shared" si="27"/>
        <v>0</v>
      </c>
      <c r="S86" s="3270"/>
      <c r="T86" s="3270"/>
      <c r="U86" s="3270"/>
      <c r="V86" s="3270"/>
      <c r="W86" s="3270"/>
      <c r="X86" s="3270"/>
      <c r="Y86" s="3270"/>
      <c r="Z86" s="3270"/>
      <c r="AA86" s="3270"/>
    </row>
    <row r="87" spans="1:27" ht="30">
      <c r="A87" s="3271" t="s">
        <v>1257</v>
      </c>
      <c r="B87" s="3272" t="s">
        <v>1258</v>
      </c>
      <c r="C87" s="3273"/>
      <c r="D87" s="3274"/>
      <c r="E87" s="635">
        <f t="shared" ref="E87:E104" si="28">D87/100000</f>
        <v>0</v>
      </c>
      <c r="F87" s="3275"/>
      <c r="G87" s="3167">
        <f>E87*F87</f>
        <v>0</v>
      </c>
      <c r="H87" s="1609"/>
      <c r="I87" s="1609"/>
      <c r="J87" s="1609"/>
      <c r="K87" s="1609"/>
      <c r="L87" s="1609"/>
      <c r="M87" s="1609"/>
      <c r="N87" s="1609"/>
      <c r="O87" s="1609"/>
      <c r="P87" s="1609"/>
      <c r="Q87" s="1609"/>
      <c r="R87" s="3280">
        <f t="shared" si="27"/>
        <v>0</v>
      </c>
      <c r="S87" s="1609"/>
      <c r="T87" s="1609"/>
      <c r="U87" s="1609"/>
      <c r="V87" s="1609"/>
      <c r="W87" s="1609"/>
      <c r="X87" s="1609"/>
      <c r="Y87" s="1609"/>
      <c r="Z87" s="1609"/>
      <c r="AA87" s="1609" t="s">
        <v>6100</v>
      </c>
    </row>
    <row r="88" spans="1:27">
      <c r="A88" s="3203" t="s">
        <v>1259</v>
      </c>
      <c r="B88" s="3204" t="s">
        <v>389</v>
      </c>
      <c r="C88" s="635"/>
      <c r="D88" s="635"/>
      <c r="E88" s="635"/>
      <c r="F88" s="784"/>
      <c r="G88" s="635"/>
      <c r="H88" s="3270"/>
      <c r="I88" s="3270"/>
      <c r="J88" s="3270"/>
      <c r="K88" s="3270"/>
      <c r="L88" s="3270"/>
      <c r="M88" s="3270"/>
      <c r="N88" s="3270"/>
      <c r="O88" s="3270"/>
      <c r="P88" s="3270"/>
      <c r="Q88" s="3270"/>
      <c r="R88" s="3280">
        <f t="shared" si="27"/>
        <v>0</v>
      </c>
      <c r="S88" s="3270"/>
      <c r="T88" s="3270"/>
      <c r="U88" s="3270"/>
      <c r="V88" s="3270"/>
      <c r="W88" s="3270"/>
      <c r="X88" s="3270"/>
      <c r="Y88" s="3270"/>
      <c r="Z88" s="3270"/>
      <c r="AA88" s="3270"/>
    </row>
    <row r="89" spans="1:27" ht="35.25" customHeight="1">
      <c r="A89" s="784" t="s">
        <v>1260</v>
      </c>
      <c r="B89" s="834" t="s">
        <v>1261</v>
      </c>
      <c r="C89" s="3273"/>
      <c r="D89" s="3285"/>
      <c r="E89" s="635"/>
      <c r="F89" s="3275"/>
      <c r="G89" s="3167"/>
      <c r="H89" s="982"/>
      <c r="I89" s="982"/>
      <c r="J89" s="982"/>
      <c r="K89" s="982"/>
      <c r="L89" s="982"/>
      <c r="M89" s="982"/>
      <c r="N89" s="982"/>
      <c r="O89" s="982"/>
      <c r="P89" s="982"/>
      <c r="Q89" s="982"/>
      <c r="R89" s="3280">
        <f t="shared" si="27"/>
        <v>0</v>
      </c>
      <c r="S89" s="982"/>
      <c r="T89" s="982"/>
      <c r="U89" s="982"/>
      <c r="V89" s="982"/>
      <c r="W89" s="982"/>
      <c r="X89" s="982"/>
      <c r="Y89" s="982"/>
      <c r="Z89" s="982"/>
      <c r="AA89" s="2596" t="s">
        <v>390</v>
      </c>
    </row>
    <row r="90" spans="1:27" s="103" customFormat="1">
      <c r="A90" s="3232">
        <v>67</v>
      </c>
      <c r="B90" s="3233" t="s">
        <v>78</v>
      </c>
      <c r="C90" s="3233"/>
      <c r="D90" s="3233"/>
      <c r="E90" s="3233"/>
      <c r="F90" s="3232"/>
      <c r="G90" s="3234">
        <f>SUM(G91:G109)</f>
        <v>8.3580000000000005</v>
      </c>
      <c r="H90" s="3234">
        <f t="shared" ref="H90:Z90" si="29">SUM(H91:H109)</f>
        <v>0</v>
      </c>
      <c r="I90" s="3234"/>
      <c r="J90" s="3234"/>
      <c r="K90" s="3234"/>
      <c r="L90" s="3234">
        <f t="shared" si="29"/>
        <v>0</v>
      </c>
      <c r="M90" s="3234"/>
      <c r="N90" s="3234">
        <f t="shared" si="29"/>
        <v>0</v>
      </c>
      <c r="O90" s="3234"/>
      <c r="P90" s="3234">
        <f t="shared" si="29"/>
        <v>0</v>
      </c>
      <c r="Q90" s="3234">
        <f t="shared" si="29"/>
        <v>0</v>
      </c>
      <c r="R90" s="3234">
        <f t="shared" si="27"/>
        <v>0</v>
      </c>
      <c r="S90" s="3234"/>
      <c r="T90" s="3234">
        <f t="shared" si="29"/>
        <v>0</v>
      </c>
      <c r="U90" s="3234"/>
      <c r="V90" s="3234">
        <f t="shared" si="29"/>
        <v>7.3579999999999997</v>
      </c>
      <c r="W90" s="3234"/>
      <c r="X90" s="3234">
        <f t="shared" si="29"/>
        <v>1</v>
      </c>
      <c r="Y90" s="3234"/>
      <c r="Z90" s="3234">
        <f t="shared" si="29"/>
        <v>8.3580000000000005</v>
      </c>
      <c r="AA90" s="3375"/>
    </row>
    <row r="91" spans="1:27" s="105" customFormat="1" ht="307.5" customHeight="1">
      <c r="A91" s="3249">
        <v>67.099999999999994</v>
      </c>
      <c r="B91" s="433" t="s">
        <v>1262</v>
      </c>
      <c r="C91" s="433" t="s">
        <v>461</v>
      </c>
      <c r="D91" s="433">
        <v>1000</v>
      </c>
      <c r="E91" s="433">
        <f t="shared" si="28"/>
        <v>0.01</v>
      </c>
      <c r="F91" s="601">
        <f>VLOOKUP($A$1,'[3]NDCP-2_NVBDCP'!$B$6:$AS$63,19,0)</f>
        <v>26</v>
      </c>
      <c r="G91" s="642">
        <f t="shared" si="22"/>
        <v>0.26</v>
      </c>
      <c r="H91" s="2504"/>
      <c r="I91" s="2504"/>
      <c r="J91" s="2504"/>
      <c r="K91" s="2504"/>
      <c r="L91" s="2504"/>
      <c r="M91" s="2504"/>
      <c r="N91" s="2504"/>
      <c r="O91" s="2504"/>
      <c r="P91" s="2504"/>
      <c r="Q91" s="2504"/>
      <c r="R91" s="3286">
        <f t="shared" si="27"/>
        <v>0</v>
      </c>
      <c r="S91" s="2504"/>
      <c r="T91" s="610"/>
      <c r="U91" s="2504"/>
      <c r="V91" s="3237">
        <f>G91</f>
        <v>0.26</v>
      </c>
      <c r="W91" s="2504"/>
      <c r="X91" s="2504"/>
      <c r="Y91" s="2504"/>
      <c r="Z91" s="610">
        <f t="shared" ref="Z91:Z100" si="30">X91+V91+T91+R91+N91+L91+H91</f>
        <v>0.26</v>
      </c>
      <c r="AA91" s="3893" t="s">
        <v>6709</v>
      </c>
    </row>
    <row r="92" spans="1:27" s="105" customFormat="1" ht="45">
      <c r="A92" s="601">
        <v>67.2</v>
      </c>
      <c r="B92" s="433" t="s">
        <v>6710</v>
      </c>
      <c r="C92" s="433"/>
      <c r="D92" s="433"/>
      <c r="E92" s="433"/>
      <c r="F92" s="601"/>
      <c r="G92" s="642"/>
      <c r="H92" s="2504"/>
      <c r="I92" s="2504"/>
      <c r="J92" s="2504"/>
      <c r="K92" s="2504"/>
      <c r="L92" s="2504"/>
      <c r="M92" s="2504"/>
      <c r="N92" s="2504"/>
      <c r="O92" s="2504"/>
      <c r="P92" s="2504"/>
      <c r="Q92" s="2504"/>
      <c r="R92" s="3286">
        <f t="shared" si="27"/>
        <v>0</v>
      </c>
      <c r="S92" s="2504"/>
      <c r="T92" s="2504"/>
      <c r="U92" s="2504"/>
      <c r="V92" s="2504"/>
      <c r="W92" s="2504"/>
      <c r="X92" s="2504"/>
      <c r="Y92" s="2504"/>
      <c r="Z92" s="2504"/>
      <c r="AA92" s="629" t="s">
        <v>388</v>
      </c>
    </row>
    <row r="93" spans="1:27" s="105" customFormat="1" ht="293.25" customHeight="1">
      <c r="A93" s="3249">
        <v>67.3</v>
      </c>
      <c r="B93" s="433" t="s">
        <v>1263</v>
      </c>
      <c r="C93" s="433" t="s">
        <v>1264</v>
      </c>
      <c r="D93" s="433">
        <f>462*15*5</f>
        <v>34650</v>
      </c>
      <c r="E93" s="433">
        <f t="shared" si="28"/>
        <v>0.34649999999999997</v>
      </c>
      <c r="F93" s="601">
        <f>VLOOKUP($A$1,'[3]NDCP-2_NVBDCP'!$B$6:$AS$63,20,0)</f>
        <v>20</v>
      </c>
      <c r="G93" s="642">
        <f>E93*F93</f>
        <v>6.93</v>
      </c>
      <c r="H93" s="2504"/>
      <c r="I93" s="2504"/>
      <c r="J93" s="2504"/>
      <c r="K93" s="2504"/>
      <c r="L93" s="2504"/>
      <c r="M93" s="2504"/>
      <c r="N93" s="2504"/>
      <c r="O93" s="2504"/>
      <c r="P93" s="2504"/>
      <c r="Q93" s="2504"/>
      <c r="R93" s="3286">
        <f t="shared" si="27"/>
        <v>0</v>
      </c>
      <c r="S93" s="2504"/>
      <c r="T93" s="2504"/>
      <c r="U93" s="2504"/>
      <c r="V93" s="3237">
        <f>G93</f>
        <v>6.93</v>
      </c>
      <c r="W93" s="2504"/>
      <c r="X93" s="2504"/>
      <c r="Y93" s="2504"/>
      <c r="Z93" s="610">
        <f t="shared" si="30"/>
        <v>6.93</v>
      </c>
      <c r="AA93" s="3893" t="s">
        <v>6711</v>
      </c>
    </row>
    <row r="94" spans="1:27" ht="285">
      <c r="A94" s="3287">
        <v>67.400000000000006</v>
      </c>
      <c r="B94" s="1771" t="s">
        <v>1265</v>
      </c>
      <c r="C94" s="1771" t="s">
        <v>557</v>
      </c>
      <c r="D94" s="1771">
        <v>3000</v>
      </c>
      <c r="E94" s="1771">
        <f t="shared" si="28"/>
        <v>0.03</v>
      </c>
      <c r="F94" s="1769">
        <f>VLOOKUP($A$1,'[3]NDCP-2_NVBDCP'!$B$6:$AS$63,21,0)</f>
        <v>0</v>
      </c>
      <c r="G94" s="1772">
        <f t="shared" si="22"/>
        <v>0</v>
      </c>
      <c r="H94" s="2503"/>
      <c r="I94" s="2503"/>
      <c r="J94" s="2503"/>
      <c r="K94" s="2503"/>
      <c r="L94" s="2503"/>
      <c r="M94" s="2503"/>
      <c r="N94" s="2503"/>
      <c r="O94" s="2503"/>
      <c r="P94" s="3288"/>
      <c r="Q94" s="3289"/>
      <c r="R94" s="2214">
        <f>P94+Q94</f>
        <v>0</v>
      </c>
      <c r="S94" s="2503"/>
      <c r="T94" s="1471"/>
      <c r="U94" s="2503"/>
      <c r="V94" s="2503"/>
      <c r="W94" s="2503"/>
      <c r="X94" s="2503"/>
      <c r="Y94" s="2503"/>
      <c r="Z94" s="1471">
        <f t="shared" si="30"/>
        <v>0</v>
      </c>
      <c r="AA94" s="3892" t="s">
        <v>6712</v>
      </c>
    </row>
    <row r="95" spans="1:27" s="115" customFormat="1">
      <c r="A95" s="3290">
        <v>67.5</v>
      </c>
      <c r="B95" s="3204" t="s">
        <v>1266</v>
      </c>
      <c r="C95" s="3204"/>
      <c r="D95" s="3204"/>
      <c r="E95" s="3204"/>
      <c r="F95" s="3203"/>
      <c r="G95" s="3236"/>
      <c r="H95" s="786"/>
      <c r="I95" s="786"/>
      <c r="J95" s="786"/>
      <c r="K95" s="786"/>
      <c r="L95" s="786"/>
      <c r="M95" s="786"/>
      <c r="N95" s="786"/>
      <c r="O95" s="786"/>
      <c r="P95" s="786"/>
      <c r="Q95" s="786"/>
      <c r="R95" s="3291">
        <f t="shared" si="27"/>
        <v>0</v>
      </c>
      <c r="S95" s="786"/>
      <c r="T95" s="786"/>
      <c r="U95" s="786"/>
      <c r="V95" s="786"/>
      <c r="W95" s="786"/>
      <c r="X95" s="786"/>
      <c r="Y95" s="786"/>
      <c r="Z95" s="786"/>
      <c r="AA95" s="786"/>
    </row>
    <row r="96" spans="1:27" s="105" customFormat="1" ht="126" customHeight="1">
      <c r="A96" s="3249" t="s">
        <v>1267</v>
      </c>
      <c r="B96" s="433" t="s">
        <v>1268</v>
      </c>
      <c r="C96" s="433" t="s">
        <v>1269</v>
      </c>
      <c r="D96" s="433">
        <v>1200</v>
      </c>
      <c r="E96" s="433">
        <f t="shared" si="28"/>
        <v>1.2E-2</v>
      </c>
      <c r="F96" s="601">
        <f>VLOOKUP($A$1,'[3]NDCP-2_NVBDCP'!$B$6:$AS$63,22,0)</f>
        <v>0</v>
      </c>
      <c r="G96" s="642">
        <f t="shared" si="22"/>
        <v>0</v>
      </c>
      <c r="H96" s="433"/>
      <c r="I96" s="433"/>
      <c r="J96" s="433"/>
      <c r="K96" s="433"/>
      <c r="L96" s="433"/>
      <c r="M96" s="433"/>
      <c r="N96" s="433"/>
      <c r="O96" s="433"/>
      <c r="P96" s="433"/>
      <c r="Q96" s="642">
        <f>G96</f>
        <v>0</v>
      </c>
      <c r="R96" s="3286">
        <f t="shared" si="27"/>
        <v>0</v>
      </c>
      <c r="S96" s="433"/>
      <c r="T96" s="433"/>
      <c r="U96" s="433"/>
      <c r="V96" s="433"/>
      <c r="W96" s="433"/>
      <c r="X96" s="433"/>
      <c r="Y96" s="433"/>
      <c r="Z96" s="610">
        <f t="shared" si="30"/>
        <v>0</v>
      </c>
      <c r="AA96" s="4096" t="s">
        <v>1270</v>
      </c>
    </row>
    <row r="97" spans="1:27" s="105" customFormat="1" ht="132" customHeight="1">
      <c r="A97" s="3249" t="s">
        <v>1271</v>
      </c>
      <c r="B97" s="433" t="s">
        <v>1272</v>
      </c>
      <c r="C97" s="433" t="s">
        <v>1269</v>
      </c>
      <c r="D97" s="433">
        <v>700</v>
      </c>
      <c r="E97" s="433">
        <f t="shared" si="28"/>
        <v>7.0000000000000001E-3</v>
      </c>
      <c r="F97" s="601">
        <f>VLOOKUP($A$1,'[3]NDCP-2_NVBDCP'!$B$6:$AS$63,23,0)</f>
        <v>0</v>
      </c>
      <c r="G97" s="642">
        <f t="shared" si="22"/>
        <v>0</v>
      </c>
      <c r="H97" s="433"/>
      <c r="I97" s="433"/>
      <c r="J97" s="433"/>
      <c r="K97" s="433"/>
      <c r="L97" s="433"/>
      <c r="M97" s="433"/>
      <c r="N97" s="433"/>
      <c r="O97" s="433"/>
      <c r="P97" s="433"/>
      <c r="Q97" s="642">
        <f>G97</f>
        <v>0</v>
      </c>
      <c r="R97" s="3286">
        <f t="shared" si="27"/>
        <v>0</v>
      </c>
      <c r="S97" s="433"/>
      <c r="T97" s="433"/>
      <c r="U97" s="433"/>
      <c r="V97" s="433"/>
      <c r="W97" s="433"/>
      <c r="X97" s="433"/>
      <c r="Y97" s="433"/>
      <c r="Z97" s="610">
        <f t="shared" si="30"/>
        <v>0</v>
      </c>
      <c r="AA97" s="4096"/>
    </row>
    <row r="98" spans="1:27" s="105" customFormat="1" ht="115.5" customHeight="1">
      <c r="A98" s="3249" t="s">
        <v>1273</v>
      </c>
      <c r="B98" s="433" t="s">
        <v>1274</v>
      </c>
      <c r="C98" s="433" t="s">
        <v>1275</v>
      </c>
      <c r="D98" s="433">
        <v>1100</v>
      </c>
      <c r="E98" s="433">
        <f t="shared" si="28"/>
        <v>1.0999999999999999E-2</v>
      </c>
      <c r="F98" s="601">
        <f>VLOOKUP($A$1,'[3]NDCP-2_NVBDCP'!$B$6:$AS$63,24,0)</f>
        <v>0</v>
      </c>
      <c r="G98" s="642">
        <f t="shared" si="22"/>
        <v>0</v>
      </c>
      <c r="H98" s="433"/>
      <c r="I98" s="433"/>
      <c r="J98" s="433"/>
      <c r="K98" s="433"/>
      <c r="L98" s="433"/>
      <c r="M98" s="433"/>
      <c r="N98" s="433"/>
      <c r="O98" s="433"/>
      <c r="P98" s="433"/>
      <c r="Q98" s="642">
        <f>G98</f>
        <v>0</v>
      </c>
      <c r="R98" s="3286">
        <f t="shared" si="27"/>
        <v>0</v>
      </c>
      <c r="S98" s="433"/>
      <c r="T98" s="433"/>
      <c r="U98" s="433"/>
      <c r="V98" s="433"/>
      <c r="W98" s="433"/>
      <c r="X98" s="433"/>
      <c r="Y98" s="433"/>
      <c r="Z98" s="610">
        <f t="shared" si="30"/>
        <v>0</v>
      </c>
      <c r="AA98" s="4096"/>
    </row>
    <row r="99" spans="1:27" s="105" customFormat="1" ht="120">
      <c r="A99" s="3249">
        <v>67.599999999999994</v>
      </c>
      <c r="B99" s="433" t="s">
        <v>1276</v>
      </c>
      <c r="C99" s="433" t="s">
        <v>1277</v>
      </c>
      <c r="D99" s="433">
        <v>1100</v>
      </c>
      <c r="E99" s="433">
        <f t="shared" si="28"/>
        <v>1.0999999999999999E-2</v>
      </c>
      <c r="F99" s="601">
        <f>VLOOKUP($A$1,'[3]NDCP-2_NVBDCP'!$B$6:$AS$63,25,0)</f>
        <v>0</v>
      </c>
      <c r="G99" s="642">
        <f t="shared" si="22"/>
        <v>0</v>
      </c>
      <c r="H99" s="2504"/>
      <c r="I99" s="2504"/>
      <c r="J99" s="2504"/>
      <c r="K99" s="2504"/>
      <c r="L99" s="2504"/>
      <c r="M99" s="2504"/>
      <c r="N99" s="2504"/>
      <c r="O99" s="2504"/>
      <c r="P99" s="2504"/>
      <c r="Q99" s="642">
        <f>G99</f>
        <v>0</v>
      </c>
      <c r="R99" s="3286">
        <f t="shared" si="27"/>
        <v>0</v>
      </c>
      <c r="S99" s="433"/>
      <c r="T99" s="433"/>
      <c r="U99" s="433"/>
      <c r="V99" s="433"/>
      <c r="W99" s="433"/>
      <c r="X99" s="433"/>
      <c r="Y99" s="433"/>
      <c r="Z99" s="610">
        <f t="shared" si="30"/>
        <v>0</v>
      </c>
      <c r="AA99" s="3893" t="s">
        <v>1278</v>
      </c>
    </row>
    <row r="100" spans="1:27" s="105" customFormat="1" ht="210">
      <c r="A100" s="3249">
        <v>67.7</v>
      </c>
      <c r="B100" s="433" t="s">
        <v>1279</v>
      </c>
      <c r="C100" s="433" t="s">
        <v>482</v>
      </c>
      <c r="D100" s="433">
        <v>4200</v>
      </c>
      <c r="E100" s="433">
        <f t="shared" si="28"/>
        <v>4.2000000000000003E-2</v>
      </c>
      <c r="F100" s="601">
        <f>VLOOKUP($A$1,'[3]NDCP-2_NVBDCP'!$B$6:$AS$63,26,0)</f>
        <v>4</v>
      </c>
      <c r="G100" s="642">
        <f t="shared" si="22"/>
        <v>0.16800000000000001</v>
      </c>
      <c r="H100" s="2504"/>
      <c r="I100" s="2504"/>
      <c r="J100" s="2504"/>
      <c r="K100" s="2504"/>
      <c r="L100" s="2504"/>
      <c r="M100" s="2504"/>
      <c r="N100" s="610"/>
      <c r="O100" s="2504"/>
      <c r="P100" s="2504"/>
      <c r="Q100" s="2504"/>
      <c r="R100" s="3286">
        <f t="shared" si="27"/>
        <v>0</v>
      </c>
      <c r="S100" s="2504"/>
      <c r="T100" s="2504"/>
      <c r="U100" s="2504"/>
      <c r="V100" s="3237">
        <f>G100</f>
        <v>0.16800000000000001</v>
      </c>
      <c r="W100" s="2504"/>
      <c r="X100" s="2504"/>
      <c r="Y100" s="2504"/>
      <c r="Z100" s="610">
        <f t="shared" si="30"/>
        <v>0.16800000000000001</v>
      </c>
      <c r="AA100" s="3893" t="s">
        <v>4406</v>
      </c>
    </row>
    <row r="101" spans="1:27" ht="23.25" customHeight="1">
      <c r="A101" s="3203">
        <v>67.8</v>
      </c>
      <c r="B101" s="1083" t="s">
        <v>1280</v>
      </c>
      <c r="C101" s="635"/>
      <c r="D101" s="635"/>
      <c r="E101" s="635"/>
      <c r="F101" s="784"/>
      <c r="G101" s="635"/>
      <c r="H101" s="3293"/>
      <c r="I101" s="3293"/>
      <c r="J101" s="3293"/>
      <c r="K101" s="3293"/>
      <c r="L101" s="3293"/>
      <c r="M101" s="3293"/>
      <c r="N101" s="3293"/>
      <c r="O101" s="3293"/>
      <c r="P101" s="3293"/>
      <c r="Q101" s="3293"/>
      <c r="R101" s="3291">
        <f t="shared" si="27"/>
        <v>0</v>
      </c>
      <c r="S101" s="3293"/>
      <c r="T101" s="3293"/>
      <c r="U101" s="3293"/>
      <c r="V101" s="3293"/>
      <c r="W101" s="3293"/>
      <c r="X101" s="3293"/>
      <c r="Y101" s="3293"/>
      <c r="Z101" s="3293"/>
      <c r="AA101" s="3293" t="s">
        <v>615</v>
      </c>
    </row>
    <row r="102" spans="1:27" s="105" customFormat="1" ht="45">
      <c r="A102" s="601">
        <v>67.900000000000006</v>
      </c>
      <c r="B102" s="1502" t="s">
        <v>1281</v>
      </c>
      <c r="C102" s="433" t="s">
        <v>407</v>
      </c>
      <c r="D102" s="433">
        <v>300000</v>
      </c>
      <c r="E102" s="433">
        <f t="shared" si="28"/>
        <v>3</v>
      </c>
      <c r="F102" s="601">
        <f>VLOOKUP($A$1,'[3]NDCP-2_NVBDCP'!$B$6:$AS$63,27,0)</f>
        <v>0</v>
      </c>
      <c r="G102" s="642">
        <f t="shared" ref="G102:G104" si="31">E102*F102</f>
        <v>0</v>
      </c>
      <c r="H102" s="2504"/>
      <c r="I102" s="2504"/>
      <c r="J102" s="2504"/>
      <c r="K102" s="2504"/>
      <c r="L102" s="2504"/>
      <c r="M102" s="2504"/>
      <c r="N102" s="2504"/>
      <c r="O102" s="2504"/>
      <c r="P102" s="2504"/>
      <c r="Q102" s="2504"/>
      <c r="R102" s="3286">
        <f t="shared" si="27"/>
        <v>0</v>
      </c>
      <c r="S102" s="2504"/>
      <c r="T102" s="2504"/>
      <c r="U102" s="2504"/>
      <c r="V102" s="1765"/>
      <c r="W102" s="2504"/>
      <c r="X102" s="3237">
        <f>G102</f>
        <v>0</v>
      </c>
      <c r="Y102" s="2504"/>
      <c r="Z102" s="610">
        <f t="shared" ref="Z102:Z103" si="32">X102+V102+T102+R102+N102+L102+H102</f>
        <v>0</v>
      </c>
      <c r="AA102" s="3893" t="s">
        <v>4407</v>
      </c>
    </row>
    <row r="103" spans="1:27" s="105" customFormat="1" ht="75">
      <c r="A103" s="1208">
        <v>67.099999999999994</v>
      </c>
      <c r="B103" s="1502" t="s">
        <v>1282</v>
      </c>
      <c r="C103" s="433" t="s">
        <v>482</v>
      </c>
      <c r="D103" s="433">
        <v>100000</v>
      </c>
      <c r="E103" s="433">
        <f t="shared" si="28"/>
        <v>1</v>
      </c>
      <c r="F103" s="601">
        <f>VLOOKUP($A$1,'[3]NDCP-2_NVBDCP'!$B$6:$AS$63,28,0)</f>
        <v>1</v>
      </c>
      <c r="G103" s="642">
        <f t="shared" si="31"/>
        <v>1</v>
      </c>
      <c r="H103" s="2504"/>
      <c r="I103" s="2504"/>
      <c r="J103" s="2504"/>
      <c r="K103" s="2504"/>
      <c r="L103" s="2504"/>
      <c r="M103" s="2504"/>
      <c r="N103" s="2504"/>
      <c r="O103" s="2504"/>
      <c r="P103" s="2504"/>
      <c r="Q103" s="2504"/>
      <c r="R103" s="3286">
        <f t="shared" si="27"/>
        <v>0</v>
      </c>
      <c r="S103" s="2504"/>
      <c r="T103" s="2504"/>
      <c r="U103" s="2504"/>
      <c r="V103" s="1765"/>
      <c r="W103" s="2504"/>
      <c r="X103" s="3237">
        <f>G103</f>
        <v>1</v>
      </c>
      <c r="Y103" s="2504"/>
      <c r="Z103" s="610">
        <f t="shared" si="32"/>
        <v>1</v>
      </c>
      <c r="AA103" s="3893" t="s">
        <v>4408</v>
      </c>
    </row>
    <row r="104" spans="1:27" ht="30">
      <c r="A104" s="784">
        <v>67.11</v>
      </c>
      <c r="B104" s="834" t="s">
        <v>1283</v>
      </c>
      <c r="C104" s="635"/>
      <c r="D104" s="635"/>
      <c r="E104" s="635">
        <f t="shared" si="28"/>
        <v>0</v>
      </c>
      <c r="F104" s="784"/>
      <c r="G104" s="645">
        <f t="shared" si="31"/>
        <v>0</v>
      </c>
      <c r="H104" s="3270"/>
      <c r="I104" s="3270"/>
      <c r="J104" s="3270"/>
      <c r="K104" s="3270"/>
      <c r="L104" s="3270"/>
      <c r="M104" s="3270"/>
      <c r="N104" s="3270"/>
      <c r="O104" s="3270"/>
      <c r="P104" s="3270"/>
      <c r="Q104" s="3270"/>
      <c r="R104" s="3291">
        <f t="shared" si="27"/>
        <v>0</v>
      </c>
      <c r="S104" s="3270"/>
      <c r="T104" s="3270"/>
      <c r="U104" s="3270"/>
      <c r="V104" s="3270"/>
      <c r="W104" s="3270"/>
      <c r="X104" s="3270"/>
      <c r="Y104" s="3270"/>
      <c r="Z104" s="3270"/>
      <c r="AA104" s="3270" t="s">
        <v>1284</v>
      </c>
    </row>
    <row r="105" spans="1:27" ht="30">
      <c r="A105" s="3203">
        <v>67.12</v>
      </c>
      <c r="B105" s="1114" t="s">
        <v>1285</v>
      </c>
      <c r="C105" s="828"/>
      <c r="D105" s="576"/>
      <c r="E105" s="3209"/>
      <c r="F105" s="576"/>
      <c r="G105" s="576"/>
      <c r="H105" s="3281"/>
      <c r="I105" s="3281"/>
      <c r="J105" s="3281"/>
      <c r="K105" s="3281"/>
      <c r="L105" s="3281"/>
      <c r="M105" s="3281"/>
      <c r="N105" s="3281"/>
      <c r="O105" s="3281"/>
      <c r="P105" s="3281"/>
      <c r="Q105" s="3281"/>
      <c r="R105" s="3291">
        <f t="shared" si="27"/>
        <v>0</v>
      </c>
      <c r="S105" s="3281"/>
      <c r="T105" s="3281"/>
      <c r="U105" s="3281"/>
      <c r="V105" s="3281"/>
      <c r="W105" s="3281"/>
      <c r="X105" s="3281"/>
      <c r="Y105" s="3281"/>
      <c r="Z105" s="3281"/>
      <c r="AA105" s="3281"/>
    </row>
    <row r="106" spans="1:27">
      <c r="A106" s="784" t="s">
        <v>1286</v>
      </c>
      <c r="B106" s="834" t="s">
        <v>1287</v>
      </c>
      <c r="C106" s="635"/>
      <c r="D106" s="635"/>
      <c r="E106" s="635"/>
      <c r="F106" s="3275"/>
      <c r="G106" s="3167"/>
      <c r="H106" s="3206"/>
      <c r="I106" s="3206"/>
      <c r="J106" s="3206"/>
      <c r="K106" s="3206"/>
      <c r="L106" s="3206"/>
      <c r="M106" s="3206"/>
      <c r="N106" s="3206"/>
      <c r="O106" s="3206"/>
      <c r="P106" s="3206"/>
      <c r="Q106" s="3206"/>
      <c r="R106" s="3291">
        <f t="shared" si="27"/>
        <v>0</v>
      </c>
      <c r="S106" s="3206"/>
      <c r="T106" s="3206"/>
      <c r="U106" s="3206"/>
      <c r="V106" s="3206"/>
      <c r="W106" s="3206"/>
      <c r="X106" s="3206"/>
      <c r="Y106" s="3206"/>
      <c r="Z106" s="3206"/>
      <c r="AA106" s="3293" t="s">
        <v>390</v>
      </c>
    </row>
    <row r="107" spans="1:27" ht="49.5" customHeight="1">
      <c r="A107" s="3203">
        <v>67.13</v>
      </c>
      <c r="B107" s="3204" t="s">
        <v>575</v>
      </c>
      <c r="C107" s="635"/>
      <c r="D107" s="635"/>
      <c r="E107" s="635"/>
      <c r="F107" s="784"/>
      <c r="G107" s="635"/>
      <c r="H107" s="3293"/>
      <c r="I107" s="3293"/>
      <c r="J107" s="3293"/>
      <c r="K107" s="3293"/>
      <c r="L107" s="3293"/>
      <c r="M107" s="3293"/>
      <c r="N107" s="3293"/>
      <c r="O107" s="3293"/>
      <c r="P107" s="3293"/>
      <c r="Q107" s="3293"/>
      <c r="R107" s="3291">
        <f t="shared" si="27"/>
        <v>0</v>
      </c>
      <c r="S107" s="3293"/>
      <c r="T107" s="3293"/>
      <c r="U107" s="3293"/>
      <c r="V107" s="3293"/>
      <c r="W107" s="3293"/>
      <c r="X107" s="3293"/>
      <c r="Y107" s="3293"/>
      <c r="Z107" s="3293"/>
      <c r="AA107" s="3293"/>
    </row>
    <row r="108" spans="1:27" ht="30">
      <c r="A108" s="390" t="s">
        <v>1288</v>
      </c>
      <c r="B108" s="635" t="s">
        <v>1289</v>
      </c>
      <c r="C108" s="3273"/>
      <c r="D108" s="3274"/>
      <c r="E108" s="645"/>
      <c r="F108" s="3275"/>
      <c r="G108" s="3294">
        <f>E108*F108</f>
        <v>0</v>
      </c>
      <c r="H108" s="1609"/>
      <c r="I108" s="1609"/>
      <c r="J108" s="1609"/>
      <c r="K108" s="1609"/>
      <c r="L108" s="1609"/>
      <c r="M108" s="1609"/>
      <c r="N108" s="1609"/>
      <c r="O108" s="1609"/>
      <c r="P108" s="1609"/>
      <c r="Q108" s="1609"/>
      <c r="R108" s="3291">
        <f t="shared" si="27"/>
        <v>0</v>
      </c>
      <c r="S108" s="1609"/>
      <c r="T108" s="1609"/>
      <c r="U108" s="1609"/>
      <c r="V108" s="1609"/>
      <c r="W108" s="1609"/>
      <c r="X108" s="1609"/>
      <c r="Y108" s="1609"/>
      <c r="Z108" s="1609"/>
      <c r="AA108" s="1609" t="s">
        <v>6100</v>
      </c>
    </row>
    <row r="109" spans="1:27" ht="30">
      <c r="A109" s="390" t="s">
        <v>1290</v>
      </c>
      <c r="B109" s="635" t="s">
        <v>1291</v>
      </c>
      <c r="C109" s="3273"/>
      <c r="D109" s="575"/>
      <c r="E109" s="645"/>
      <c r="F109" s="576"/>
      <c r="G109" s="3294">
        <f>E109*F109</f>
        <v>0</v>
      </c>
      <c r="H109" s="1609"/>
      <c r="I109" s="1609"/>
      <c r="J109" s="1609"/>
      <c r="K109" s="1609"/>
      <c r="L109" s="1609"/>
      <c r="M109" s="1609"/>
      <c r="N109" s="1609"/>
      <c r="O109" s="1609"/>
      <c r="P109" s="1609"/>
      <c r="Q109" s="1609"/>
      <c r="R109" s="3291">
        <f t="shared" si="27"/>
        <v>0</v>
      </c>
      <c r="S109" s="1609"/>
      <c r="T109" s="1609"/>
      <c r="U109" s="1609"/>
      <c r="V109" s="1609"/>
      <c r="W109" s="1609"/>
      <c r="X109" s="1609"/>
      <c r="Y109" s="1609"/>
      <c r="Z109" s="1609"/>
      <c r="AA109" s="1609" t="s">
        <v>1292</v>
      </c>
    </row>
    <row r="110" spans="1:27" s="103" customFormat="1">
      <c r="A110" s="3232">
        <v>68</v>
      </c>
      <c r="B110" s="3233" t="s">
        <v>79</v>
      </c>
      <c r="C110" s="3233"/>
      <c r="D110" s="3233"/>
      <c r="E110" s="3233"/>
      <c r="F110" s="3232"/>
      <c r="G110" s="3234">
        <f>SUM(G111:G146)</f>
        <v>44.25</v>
      </c>
      <c r="H110" s="3234">
        <f>SUM(H111:H146)</f>
        <v>0</v>
      </c>
      <c r="I110" s="3234"/>
      <c r="J110" s="3234"/>
      <c r="K110" s="3234"/>
      <c r="L110" s="3234">
        <f>SUM(L111:L146)</f>
        <v>0</v>
      </c>
      <c r="M110" s="3234"/>
      <c r="N110" s="3234">
        <f>SUM(N111:N146)</f>
        <v>0</v>
      </c>
      <c r="O110" s="3234"/>
      <c r="P110" s="3234"/>
      <c r="Q110" s="3234"/>
      <c r="R110" s="3234">
        <f>SUM(R111:R146)</f>
        <v>0</v>
      </c>
      <c r="S110" s="3234"/>
      <c r="T110" s="3234">
        <f>SUM(T111:T146)</f>
        <v>0</v>
      </c>
      <c r="U110" s="3234"/>
      <c r="V110" s="3234">
        <f>SUM(V111:V146)</f>
        <v>26.08</v>
      </c>
      <c r="W110" s="3234"/>
      <c r="X110" s="3234">
        <f>SUM(X111:X146)</f>
        <v>18.169999999999998</v>
      </c>
      <c r="Y110" s="3234"/>
      <c r="Z110" s="3234">
        <f>SUM(Z111:Z146)</f>
        <v>44.25</v>
      </c>
      <c r="AA110" s="3375" t="s">
        <v>6713</v>
      </c>
    </row>
    <row r="111" spans="1:27">
      <c r="A111" s="784">
        <v>68.099999999999994</v>
      </c>
      <c r="B111" s="635" t="s">
        <v>1293</v>
      </c>
      <c r="C111" s="635"/>
      <c r="D111" s="635"/>
      <c r="E111" s="635"/>
      <c r="F111" s="784"/>
      <c r="G111" s="635"/>
      <c r="H111" s="3270"/>
      <c r="I111" s="3270"/>
      <c r="J111" s="3270"/>
      <c r="K111" s="3270"/>
      <c r="L111" s="3270"/>
      <c r="M111" s="3270"/>
      <c r="N111" s="3270"/>
      <c r="O111" s="3270"/>
      <c r="P111" s="3270"/>
      <c r="Q111" s="3270"/>
      <c r="R111" s="3270"/>
      <c r="S111" s="3270"/>
      <c r="T111" s="3270"/>
      <c r="U111" s="3270"/>
      <c r="V111" s="3270"/>
      <c r="W111" s="3270"/>
      <c r="X111" s="3270"/>
      <c r="Y111" s="3270"/>
      <c r="Z111" s="3270"/>
      <c r="AA111" s="3270"/>
    </row>
    <row r="112" spans="1:27" s="105" customFormat="1" ht="150" customHeight="1">
      <c r="A112" s="388" t="s">
        <v>1294</v>
      </c>
      <c r="B112" s="433" t="s">
        <v>1295</v>
      </c>
      <c r="C112" s="433" t="s">
        <v>647</v>
      </c>
      <c r="D112" s="433">
        <v>500</v>
      </c>
      <c r="E112" s="433">
        <f>D112/100000</f>
        <v>5.0000000000000001E-3</v>
      </c>
      <c r="F112" s="601">
        <f>VLOOKUP($A$1,'[3]NDCP-2_NVBDCP'!$B$6:$AS$63,29,0)</f>
        <v>2286</v>
      </c>
      <c r="G112" s="433">
        <f>E112*F112</f>
        <v>11.43</v>
      </c>
      <c r="H112" s="2504"/>
      <c r="I112" s="2504"/>
      <c r="J112" s="2504"/>
      <c r="K112" s="2504"/>
      <c r="L112" s="2504"/>
      <c r="M112" s="2504"/>
      <c r="N112" s="2504"/>
      <c r="O112" s="2504"/>
      <c r="P112" s="2504"/>
      <c r="Q112" s="2504"/>
      <c r="R112" s="2504"/>
      <c r="S112" s="2504"/>
      <c r="T112" s="2504"/>
      <c r="U112" s="2504"/>
      <c r="V112" s="3295">
        <f>G112</f>
        <v>11.43</v>
      </c>
      <c r="W112" s="2504"/>
      <c r="X112" s="2504"/>
      <c r="Y112" s="2504"/>
      <c r="Z112" s="610">
        <f t="shared" ref="Z112:Z114" si="33">X112+V112+T112+R112+N112+L112+H112</f>
        <v>11.43</v>
      </c>
      <c r="AA112" s="3893" t="s">
        <v>1296</v>
      </c>
    </row>
    <row r="113" spans="1:27" s="105" customFormat="1" ht="186" customHeight="1">
      <c r="A113" s="601" t="s">
        <v>1297</v>
      </c>
      <c r="B113" s="433" t="s">
        <v>1298</v>
      </c>
      <c r="C113" s="627" t="s">
        <v>1299</v>
      </c>
      <c r="D113" s="627">
        <v>2000</v>
      </c>
      <c r="E113" s="433">
        <f>D113/100000</f>
        <v>0.02</v>
      </c>
      <c r="F113" s="601">
        <f>VLOOKUP($A$1,'[3]NDCP-2_NVBDCP'!$B$6:$AS$63,30,0)</f>
        <v>32</v>
      </c>
      <c r="G113" s="433">
        <f>E113*F113</f>
        <v>0.64</v>
      </c>
      <c r="H113" s="627"/>
      <c r="I113" s="627"/>
      <c r="J113" s="627"/>
      <c r="K113" s="627"/>
      <c r="L113" s="627"/>
      <c r="M113" s="627"/>
      <c r="N113" s="627"/>
      <c r="O113" s="627"/>
      <c r="P113" s="627"/>
      <c r="Q113" s="627"/>
      <c r="R113" s="627"/>
      <c r="S113" s="627"/>
      <c r="T113" s="627"/>
      <c r="U113" s="627"/>
      <c r="V113" s="3295">
        <f>G113</f>
        <v>0.64</v>
      </c>
      <c r="W113" s="2504"/>
      <c r="X113" s="2504"/>
      <c r="Y113" s="2504"/>
      <c r="Z113" s="610">
        <f t="shared" si="33"/>
        <v>0.64</v>
      </c>
      <c r="AA113" s="3339" t="s">
        <v>6714</v>
      </c>
    </row>
    <row r="114" spans="1:27" s="105" customFormat="1" ht="91.5" customHeight="1">
      <c r="A114" s="388" t="s">
        <v>1300</v>
      </c>
      <c r="B114" s="433" t="s">
        <v>1301</v>
      </c>
      <c r="C114" s="433" t="s">
        <v>647</v>
      </c>
      <c r="D114" s="433">
        <v>750</v>
      </c>
      <c r="E114" s="433">
        <f t="shared" ref="E114:E130" si="34">D114/100000</f>
        <v>7.4999999999999997E-3</v>
      </c>
      <c r="F114" s="601">
        <f>VLOOKUP($A$1,'[3]NDCP-2_NVBDCP'!$B$6:$AS$63,31,0)</f>
        <v>600</v>
      </c>
      <c r="G114" s="642">
        <f t="shared" ref="G114:G130" si="35">E114*F114</f>
        <v>4.5</v>
      </c>
      <c r="H114" s="2504"/>
      <c r="I114" s="2504"/>
      <c r="J114" s="2504"/>
      <c r="K114" s="2504"/>
      <c r="L114" s="2504"/>
      <c r="M114" s="2504"/>
      <c r="N114" s="2504"/>
      <c r="O114" s="2504"/>
      <c r="P114" s="2504"/>
      <c r="Q114" s="2504"/>
      <c r="R114" s="2504"/>
      <c r="S114" s="2504"/>
      <c r="T114" s="2504"/>
      <c r="U114" s="2504"/>
      <c r="V114" s="610">
        <f>G114</f>
        <v>4.5</v>
      </c>
      <c r="W114" s="2504"/>
      <c r="X114" s="2504"/>
      <c r="Y114" s="2504"/>
      <c r="Z114" s="610">
        <f t="shared" si="33"/>
        <v>4.5</v>
      </c>
      <c r="AA114" s="3893" t="s">
        <v>1302</v>
      </c>
    </row>
    <row r="115" spans="1:27" s="115" customFormat="1">
      <c r="A115" s="3203">
        <v>68.2</v>
      </c>
      <c r="B115" s="3278" t="s">
        <v>1303</v>
      </c>
      <c r="C115" s="3204"/>
      <c r="D115" s="3204"/>
      <c r="E115" s="3204"/>
      <c r="F115" s="3203"/>
      <c r="G115" s="3236"/>
      <c r="H115" s="3293"/>
      <c r="I115" s="3293"/>
      <c r="J115" s="3293"/>
      <c r="K115" s="3293"/>
      <c r="L115" s="3293"/>
      <c r="M115" s="3293"/>
      <c r="N115" s="3293"/>
      <c r="O115" s="3293"/>
      <c r="P115" s="3293"/>
      <c r="Q115" s="3293"/>
      <c r="R115" s="3293"/>
      <c r="S115" s="3293"/>
      <c r="T115" s="3293"/>
      <c r="U115" s="3293"/>
      <c r="V115" s="3293"/>
      <c r="W115" s="3293"/>
      <c r="X115" s="3293"/>
      <c r="Y115" s="3293"/>
      <c r="Z115" s="3293"/>
      <c r="AA115" s="3293" t="s">
        <v>6713</v>
      </c>
    </row>
    <row r="116" spans="1:27" ht="30">
      <c r="A116" s="784" t="s">
        <v>1304</v>
      </c>
      <c r="B116" s="635" t="s">
        <v>1305</v>
      </c>
      <c r="C116" s="635"/>
      <c r="D116" s="635"/>
      <c r="E116" s="635"/>
      <c r="F116" s="3296"/>
      <c r="G116" s="645"/>
      <c r="H116" s="3270"/>
      <c r="I116" s="3270"/>
      <c r="J116" s="3270"/>
      <c r="K116" s="3270"/>
      <c r="L116" s="3270"/>
      <c r="M116" s="3270"/>
      <c r="N116" s="3270"/>
      <c r="O116" s="3270"/>
      <c r="P116" s="3270"/>
      <c r="Q116" s="3270"/>
      <c r="R116" s="3270"/>
      <c r="S116" s="3270"/>
      <c r="T116" s="3270"/>
      <c r="U116" s="3270"/>
      <c r="V116" s="3270"/>
      <c r="W116" s="3270"/>
      <c r="X116" s="3270"/>
      <c r="Y116" s="3270"/>
      <c r="Z116" s="3270"/>
      <c r="AA116" s="3293" t="s">
        <v>388</v>
      </c>
    </row>
    <row r="117" spans="1:27" s="105" customFormat="1" ht="75">
      <c r="A117" s="601" t="s">
        <v>1306</v>
      </c>
      <c r="B117" s="433" t="s">
        <v>1307</v>
      </c>
      <c r="C117" s="433" t="s">
        <v>1308</v>
      </c>
      <c r="D117" s="433">
        <v>300</v>
      </c>
      <c r="E117" s="433">
        <f t="shared" si="34"/>
        <v>3.0000000000000001E-3</v>
      </c>
      <c r="F117" s="601">
        <f>VLOOKUP($A$1,'[3]NDCP-2_NVBDCP'!$B$6:$AS$63,32,0)</f>
        <v>398</v>
      </c>
      <c r="G117" s="642">
        <f t="shared" si="35"/>
        <v>1.194</v>
      </c>
      <c r="H117" s="2504"/>
      <c r="I117" s="2504"/>
      <c r="J117" s="2504"/>
      <c r="K117" s="2504"/>
      <c r="L117" s="2504"/>
      <c r="M117" s="2504"/>
      <c r="N117" s="2504"/>
      <c r="O117" s="2504"/>
      <c r="P117" s="2504"/>
      <c r="Q117" s="2504"/>
      <c r="R117" s="2504"/>
      <c r="S117" s="2504"/>
      <c r="T117" s="2504"/>
      <c r="U117" s="2504"/>
      <c r="V117" s="610">
        <f t="shared" ref="V117:V118" si="36">G117</f>
        <v>1.194</v>
      </c>
      <c r="W117" s="2504"/>
      <c r="X117" s="2504"/>
      <c r="Y117" s="2504"/>
      <c r="Z117" s="610">
        <f t="shared" ref="Z117:Z118" si="37">X117+V117+T117+R117+N117+L117+H117</f>
        <v>1.194</v>
      </c>
      <c r="AA117" s="3893" t="s">
        <v>1309</v>
      </c>
    </row>
    <row r="118" spans="1:27" s="105" customFormat="1" ht="105">
      <c r="A118" s="601" t="s">
        <v>1310</v>
      </c>
      <c r="B118" s="433" t="s">
        <v>1311</v>
      </c>
      <c r="C118" s="433" t="s">
        <v>821</v>
      </c>
      <c r="D118" s="433">
        <v>1395000</v>
      </c>
      <c r="E118" s="433">
        <f t="shared" si="34"/>
        <v>13.95</v>
      </c>
      <c r="F118" s="601">
        <f>VLOOKUP($A$1,'[3]NDCP-2_NVBDCP'!$B$6:$AS$63,33,0)</f>
        <v>0</v>
      </c>
      <c r="G118" s="642">
        <f>E118*F118</f>
        <v>0</v>
      </c>
      <c r="H118" s="2504"/>
      <c r="I118" s="2504"/>
      <c r="J118" s="2504"/>
      <c r="K118" s="2504"/>
      <c r="L118" s="2504"/>
      <c r="M118" s="2504"/>
      <c r="N118" s="2504"/>
      <c r="O118" s="2504"/>
      <c r="P118" s="2504"/>
      <c r="Q118" s="2504"/>
      <c r="R118" s="2504"/>
      <c r="S118" s="2504"/>
      <c r="T118" s="2504"/>
      <c r="U118" s="2504"/>
      <c r="V118" s="610">
        <f t="shared" si="36"/>
        <v>0</v>
      </c>
      <c r="W118" s="2504"/>
      <c r="X118" s="2504"/>
      <c r="Y118" s="2504"/>
      <c r="Z118" s="610">
        <f t="shared" si="37"/>
        <v>0</v>
      </c>
      <c r="AA118" s="3893" t="s">
        <v>1312</v>
      </c>
    </row>
    <row r="119" spans="1:27" s="105" customFormat="1">
      <c r="A119" s="384" t="s">
        <v>1313</v>
      </c>
      <c r="B119" s="1936" t="s">
        <v>1314</v>
      </c>
      <c r="C119" s="433"/>
      <c r="D119" s="433"/>
      <c r="E119" s="433"/>
      <c r="F119" s="601"/>
      <c r="G119" s="642"/>
      <c r="H119" s="629"/>
      <c r="I119" s="629"/>
      <c r="J119" s="629"/>
      <c r="K119" s="629"/>
      <c r="L119" s="629"/>
      <c r="M119" s="629"/>
      <c r="N119" s="629"/>
      <c r="O119" s="629"/>
      <c r="P119" s="629"/>
      <c r="Q119" s="629"/>
      <c r="R119" s="629"/>
      <c r="S119" s="629"/>
      <c r="T119" s="629"/>
      <c r="U119" s="629"/>
      <c r="V119" s="629"/>
      <c r="W119" s="629"/>
      <c r="X119" s="629"/>
      <c r="Y119" s="629"/>
      <c r="Z119" s="629"/>
      <c r="AA119" s="629" t="s">
        <v>615</v>
      </c>
    </row>
    <row r="120" spans="1:27" s="105" customFormat="1" ht="90">
      <c r="A120" s="601" t="s">
        <v>1315</v>
      </c>
      <c r="B120" s="433" t="s">
        <v>1316</v>
      </c>
      <c r="C120" s="433" t="s">
        <v>693</v>
      </c>
      <c r="D120" s="433">
        <v>15000</v>
      </c>
      <c r="E120" s="433">
        <f t="shared" ref="E120:E121" si="38">D120/100000</f>
        <v>0.15</v>
      </c>
      <c r="F120" s="601">
        <f>VLOOKUP($A$1,'[3]NDCP-2_NVBDCP'!$B$6:$AS$63,34,0)</f>
        <v>14</v>
      </c>
      <c r="G120" s="642">
        <f t="shared" ref="G120:G121" si="39">E120*F120</f>
        <v>2.1</v>
      </c>
      <c r="H120" s="2504"/>
      <c r="I120" s="2504"/>
      <c r="J120" s="2504"/>
      <c r="K120" s="2504"/>
      <c r="L120" s="2504"/>
      <c r="M120" s="2504"/>
      <c r="N120" s="2504"/>
      <c r="O120" s="2504"/>
      <c r="P120" s="2504"/>
      <c r="Q120" s="2504"/>
      <c r="R120" s="2504"/>
      <c r="S120" s="2504"/>
      <c r="T120" s="2504"/>
      <c r="U120" s="2504"/>
      <c r="V120" s="610"/>
      <c r="W120" s="2504"/>
      <c r="X120" s="3237">
        <f>G120</f>
        <v>2.1</v>
      </c>
      <c r="Y120" s="2504"/>
      <c r="Z120" s="610">
        <f t="shared" ref="Z120:Z121" si="40">X120+V120+T120+R120+N120+L120+H120</f>
        <v>2.1</v>
      </c>
      <c r="AA120" s="3893" t="s">
        <v>1317</v>
      </c>
    </row>
    <row r="121" spans="1:27" s="105" customFormat="1" ht="105">
      <c r="A121" s="601" t="s">
        <v>1318</v>
      </c>
      <c r="B121" s="433" t="s">
        <v>6715</v>
      </c>
      <c r="C121" s="433" t="s">
        <v>1299</v>
      </c>
      <c r="D121" s="433">
        <v>35000</v>
      </c>
      <c r="E121" s="433">
        <f t="shared" si="38"/>
        <v>0.35</v>
      </c>
      <c r="F121" s="601">
        <f>VLOOKUP($A$1,'[3]NDCP-2_NVBDCP'!$B$6:$AS$63,35,0)</f>
        <v>1</v>
      </c>
      <c r="G121" s="642">
        <f t="shared" si="39"/>
        <v>0.35</v>
      </c>
      <c r="H121" s="2504"/>
      <c r="I121" s="2504"/>
      <c r="J121" s="2504"/>
      <c r="K121" s="2504"/>
      <c r="L121" s="2504"/>
      <c r="M121" s="2504"/>
      <c r="N121" s="2504"/>
      <c r="O121" s="2504"/>
      <c r="P121" s="2504"/>
      <c r="Q121" s="2504"/>
      <c r="R121" s="2504"/>
      <c r="S121" s="2504"/>
      <c r="T121" s="2504"/>
      <c r="U121" s="2504"/>
      <c r="V121" s="610">
        <f t="shared" ref="V121" si="41">G121</f>
        <v>0.35</v>
      </c>
      <c r="W121" s="2504"/>
      <c r="X121" s="2504"/>
      <c r="Y121" s="2504"/>
      <c r="Z121" s="610">
        <f t="shared" si="40"/>
        <v>0.35</v>
      </c>
      <c r="AA121" s="3893" t="s">
        <v>1319</v>
      </c>
    </row>
    <row r="122" spans="1:27" s="115" customFormat="1" ht="32.25" customHeight="1">
      <c r="A122" s="3203" t="s">
        <v>1320</v>
      </c>
      <c r="B122" s="1114" t="s">
        <v>1321</v>
      </c>
      <c r="C122" s="3204"/>
      <c r="D122" s="3204"/>
      <c r="E122" s="3204"/>
      <c r="F122" s="3203"/>
      <c r="G122" s="3236"/>
      <c r="H122" s="3278"/>
      <c r="I122" s="3278"/>
      <c r="J122" s="3278"/>
      <c r="K122" s="3278"/>
      <c r="L122" s="3278"/>
      <c r="M122" s="3278"/>
      <c r="N122" s="3278"/>
      <c r="O122" s="3278"/>
      <c r="P122" s="3278"/>
      <c r="Q122" s="3278"/>
      <c r="R122" s="3278"/>
      <c r="S122" s="3278"/>
      <c r="T122" s="3278"/>
      <c r="U122" s="3278"/>
      <c r="V122" s="3278"/>
      <c r="W122" s="3278"/>
      <c r="X122" s="3278"/>
      <c r="Y122" s="3278"/>
      <c r="Z122" s="3278"/>
      <c r="AA122" s="3293" t="s">
        <v>390</v>
      </c>
    </row>
    <row r="123" spans="1:27">
      <c r="A123" s="3203" t="s">
        <v>1322</v>
      </c>
      <c r="B123" s="1282" t="s">
        <v>1323</v>
      </c>
      <c r="C123" s="3297"/>
      <c r="D123" s="3298"/>
      <c r="E123" s="2607"/>
      <c r="F123" s="576"/>
      <c r="G123" s="576"/>
      <c r="H123" s="1355"/>
      <c r="I123" s="1355"/>
      <c r="J123" s="1355"/>
      <c r="K123" s="1355"/>
      <c r="L123" s="1355"/>
      <c r="M123" s="1355"/>
      <c r="N123" s="1355"/>
      <c r="O123" s="1355"/>
      <c r="P123" s="1355"/>
      <c r="Q123" s="1355"/>
      <c r="R123" s="1355"/>
      <c r="S123" s="1355"/>
      <c r="T123" s="1355"/>
      <c r="U123" s="1355"/>
      <c r="V123" s="1355"/>
      <c r="W123" s="1355"/>
      <c r="X123" s="1355"/>
      <c r="Y123" s="1355"/>
      <c r="Z123" s="1355"/>
      <c r="AA123" s="1355"/>
    </row>
    <row r="124" spans="1:27">
      <c r="A124" s="784" t="s">
        <v>1324</v>
      </c>
      <c r="B124" s="1272" t="s">
        <v>1323</v>
      </c>
      <c r="C124" s="3273"/>
      <c r="D124" s="3299"/>
      <c r="E124" s="635"/>
      <c r="F124" s="576"/>
      <c r="G124" s="3167"/>
      <c r="H124" s="3300"/>
      <c r="I124" s="3300"/>
      <c r="J124" s="3300"/>
      <c r="K124" s="3300"/>
      <c r="L124" s="3300"/>
      <c r="M124" s="3300"/>
      <c r="N124" s="3300"/>
      <c r="O124" s="3300"/>
      <c r="P124" s="3300"/>
      <c r="Q124" s="3300"/>
      <c r="R124" s="3300"/>
      <c r="S124" s="3300"/>
      <c r="T124" s="3300"/>
      <c r="U124" s="3300"/>
      <c r="V124" s="3300"/>
      <c r="W124" s="3300"/>
      <c r="X124" s="3300"/>
      <c r="Y124" s="3300"/>
      <c r="Z124" s="3300"/>
      <c r="AA124" s="3300" t="s">
        <v>6101</v>
      </c>
    </row>
    <row r="125" spans="1:27" s="105" customFormat="1" ht="135" customHeight="1">
      <c r="A125" s="601" t="s">
        <v>1325</v>
      </c>
      <c r="B125" s="1525" t="s">
        <v>1326</v>
      </c>
      <c r="C125" s="3264" t="s">
        <v>1327</v>
      </c>
      <c r="D125" s="3301">
        <v>75</v>
      </c>
      <c r="E125" s="433">
        <f>D125/100000</f>
        <v>7.5000000000000002E-4</v>
      </c>
      <c r="F125" s="601">
        <f>VLOOKUP($A$1,'[3]NDCP-2_NVBDCP'!$B$6:$AS$63,36,0)</f>
        <v>3983</v>
      </c>
      <c r="G125" s="642">
        <f>E125*F125</f>
        <v>2.98725</v>
      </c>
      <c r="H125" s="1628"/>
      <c r="I125" s="1628"/>
      <c r="J125" s="1628"/>
      <c r="K125" s="1628"/>
      <c r="L125" s="1628"/>
      <c r="M125" s="1628"/>
      <c r="N125" s="1628"/>
      <c r="O125" s="1628"/>
      <c r="P125" s="1628"/>
      <c r="Q125" s="1628"/>
      <c r="R125" s="1628"/>
      <c r="S125" s="1628"/>
      <c r="T125" s="1628"/>
      <c r="U125" s="1628"/>
      <c r="V125" s="610">
        <f t="shared" ref="V125:V126" si="42">G125</f>
        <v>2.98725</v>
      </c>
      <c r="W125" s="2504"/>
      <c r="X125" s="2504"/>
      <c r="Y125" s="2504"/>
      <c r="Z125" s="610">
        <f t="shared" ref="Z125:Z126" si="43">X125+V125+T125+R125+N125+L125+H125</f>
        <v>2.98725</v>
      </c>
      <c r="AA125" s="1628" t="s">
        <v>6102</v>
      </c>
    </row>
    <row r="126" spans="1:27" s="105" customFormat="1" ht="120">
      <c r="A126" s="601" t="s">
        <v>1328</v>
      </c>
      <c r="B126" s="1525" t="s">
        <v>6716</v>
      </c>
      <c r="C126" s="3252" t="s">
        <v>1327</v>
      </c>
      <c r="D126" s="433">
        <v>125</v>
      </c>
      <c r="E126" s="433">
        <f>D126/100000</f>
        <v>1.25E-3</v>
      </c>
      <c r="F126" s="601">
        <f>VLOOKUP($A$1,'[3]NDCP-2_NVBDCP'!$B$6:$AS$63,37,0)</f>
        <v>3983</v>
      </c>
      <c r="G126" s="642">
        <f>E126*F126</f>
        <v>4.9787499999999998</v>
      </c>
      <c r="H126" s="1628"/>
      <c r="I126" s="1628"/>
      <c r="J126" s="1628"/>
      <c r="K126" s="1628"/>
      <c r="L126" s="1628"/>
      <c r="M126" s="1628"/>
      <c r="N126" s="1628"/>
      <c r="O126" s="1628"/>
      <c r="P126" s="1628"/>
      <c r="Q126" s="1628"/>
      <c r="R126" s="1628"/>
      <c r="S126" s="1628"/>
      <c r="T126" s="1628"/>
      <c r="U126" s="1628"/>
      <c r="V126" s="610">
        <f t="shared" si="42"/>
        <v>4.9787499999999998</v>
      </c>
      <c r="W126" s="2504"/>
      <c r="X126" s="2504"/>
      <c r="Y126" s="2504"/>
      <c r="Z126" s="610">
        <f t="shared" si="43"/>
        <v>4.9787499999999998</v>
      </c>
      <c r="AA126" s="1628" t="s">
        <v>6103</v>
      </c>
    </row>
    <row r="127" spans="1:27" ht="45">
      <c r="A127" s="784" t="s">
        <v>1329</v>
      </c>
      <c r="B127" s="635" t="s">
        <v>1330</v>
      </c>
      <c r="C127" s="635"/>
      <c r="D127" s="635"/>
      <c r="E127" s="635">
        <f t="shared" si="34"/>
        <v>0</v>
      </c>
      <c r="F127" s="784"/>
      <c r="G127" s="645">
        <f t="shared" si="35"/>
        <v>0</v>
      </c>
      <c r="H127" s="3270"/>
      <c r="I127" s="3270"/>
      <c r="J127" s="3270"/>
      <c r="K127" s="3270"/>
      <c r="L127" s="3270"/>
      <c r="M127" s="3270"/>
      <c r="N127" s="3270"/>
      <c r="O127" s="3270"/>
      <c r="P127" s="3270"/>
      <c r="Q127" s="3270"/>
      <c r="R127" s="3270"/>
      <c r="S127" s="3270"/>
      <c r="T127" s="3270"/>
      <c r="U127" s="3270"/>
      <c r="V127" s="3270"/>
      <c r="W127" s="3270"/>
      <c r="X127" s="3270"/>
      <c r="Y127" s="3270"/>
      <c r="Z127" s="3270"/>
      <c r="AA127" s="3270" t="s">
        <v>1331</v>
      </c>
    </row>
    <row r="128" spans="1:27" s="115" customFormat="1">
      <c r="A128" s="3203" t="s">
        <v>1332</v>
      </c>
      <c r="B128" s="3204" t="s">
        <v>1333</v>
      </c>
      <c r="C128" s="3204"/>
      <c r="D128" s="3204"/>
      <c r="E128" s="3204"/>
      <c r="F128" s="3203"/>
      <c r="G128" s="3236"/>
      <c r="H128" s="786"/>
      <c r="I128" s="786"/>
      <c r="J128" s="786"/>
      <c r="K128" s="786"/>
      <c r="L128" s="786"/>
      <c r="M128" s="786"/>
      <c r="N128" s="786"/>
      <c r="O128" s="786"/>
      <c r="P128" s="786"/>
      <c r="Q128" s="786"/>
      <c r="R128" s="786"/>
      <c r="S128" s="786"/>
      <c r="T128" s="786"/>
      <c r="U128" s="786"/>
      <c r="V128" s="786"/>
      <c r="W128" s="786"/>
      <c r="X128" s="786"/>
      <c r="Y128" s="786"/>
      <c r="Z128" s="786"/>
      <c r="AA128" s="786"/>
    </row>
    <row r="129" spans="1:27" ht="45">
      <c r="A129" s="784" t="s">
        <v>1334</v>
      </c>
      <c r="B129" s="635" t="s">
        <v>1335</v>
      </c>
      <c r="C129" s="635"/>
      <c r="D129" s="635"/>
      <c r="E129" s="635">
        <f t="shared" si="34"/>
        <v>0</v>
      </c>
      <c r="F129" s="784"/>
      <c r="G129" s="645">
        <f t="shared" si="35"/>
        <v>0</v>
      </c>
      <c r="H129" s="3270"/>
      <c r="I129" s="3270"/>
      <c r="J129" s="3270"/>
      <c r="K129" s="3270"/>
      <c r="L129" s="3270"/>
      <c r="M129" s="3270"/>
      <c r="N129" s="3270"/>
      <c r="O129" s="3270"/>
      <c r="P129" s="3270"/>
      <c r="Q129" s="3270"/>
      <c r="R129" s="3270"/>
      <c r="S129" s="3270"/>
      <c r="T129" s="3270"/>
      <c r="U129" s="3270"/>
      <c r="V129" s="3270"/>
      <c r="W129" s="3270"/>
      <c r="X129" s="3270"/>
      <c r="Y129" s="3270"/>
      <c r="Z129" s="3270"/>
      <c r="AA129" s="3270" t="s">
        <v>1336</v>
      </c>
    </row>
    <row r="130" spans="1:27" ht="45">
      <c r="A130" s="784" t="s">
        <v>1337</v>
      </c>
      <c r="B130" s="635" t="s">
        <v>1338</v>
      </c>
      <c r="C130" s="635"/>
      <c r="D130" s="635"/>
      <c r="E130" s="635">
        <f t="shared" si="34"/>
        <v>0</v>
      </c>
      <c r="F130" s="784"/>
      <c r="G130" s="645">
        <f t="shared" si="35"/>
        <v>0</v>
      </c>
      <c r="H130" s="3270"/>
      <c r="I130" s="3270"/>
      <c r="J130" s="3270"/>
      <c r="K130" s="3270"/>
      <c r="L130" s="3270"/>
      <c r="M130" s="3270"/>
      <c r="N130" s="3270"/>
      <c r="O130" s="3270"/>
      <c r="P130" s="3270"/>
      <c r="Q130" s="3270"/>
      <c r="R130" s="3270"/>
      <c r="S130" s="3270"/>
      <c r="T130" s="3270"/>
      <c r="U130" s="3270"/>
      <c r="V130" s="3270"/>
      <c r="W130" s="3270"/>
      <c r="X130" s="3270"/>
      <c r="Y130" s="3270"/>
      <c r="Z130" s="3270"/>
      <c r="AA130" s="3270" t="s">
        <v>1339</v>
      </c>
    </row>
    <row r="131" spans="1:27" ht="59.25" customHeight="1">
      <c r="A131" s="784" t="s">
        <v>1340</v>
      </c>
      <c r="B131" s="635" t="s">
        <v>1341</v>
      </c>
      <c r="C131" s="635"/>
      <c r="D131" s="635"/>
      <c r="E131" s="635">
        <v>0</v>
      </c>
      <c r="F131" s="784"/>
      <c r="G131" s="645">
        <v>0</v>
      </c>
      <c r="H131" s="3270"/>
      <c r="I131" s="3270"/>
      <c r="J131" s="3270"/>
      <c r="K131" s="3270"/>
      <c r="L131" s="3270"/>
      <c r="M131" s="3270"/>
      <c r="N131" s="3270"/>
      <c r="O131" s="3270"/>
      <c r="P131" s="3270"/>
      <c r="Q131" s="3270"/>
      <c r="R131" s="3270"/>
      <c r="S131" s="3270"/>
      <c r="T131" s="3270"/>
      <c r="U131" s="3270"/>
      <c r="V131" s="3270"/>
      <c r="W131" s="3270"/>
      <c r="X131" s="3270"/>
      <c r="Y131" s="3270"/>
      <c r="Z131" s="3270"/>
      <c r="AA131" s="3270" t="s">
        <v>1342</v>
      </c>
    </row>
    <row r="132" spans="1:27" ht="24" customHeight="1">
      <c r="A132" s="3290">
        <v>68.3</v>
      </c>
      <c r="B132" s="1083" t="s">
        <v>1343</v>
      </c>
      <c r="C132" s="635"/>
      <c r="D132" s="635"/>
      <c r="E132" s="635"/>
      <c r="F132" s="784"/>
      <c r="G132" s="635"/>
      <c r="H132" s="3270"/>
      <c r="I132" s="3270"/>
      <c r="J132" s="3270"/>
      <c r="K132" s="3270"/>
      <c r="L132" s="3270"/>
      <c r="M132" s="3270"/>
      <c r="N132" s="3270"/>
      <c r="O132" s="3270"/>
      <c r="P132" s="3270"/>
      <c r="Q132" s="3270"/>
      <c r="R132" s="3270"/>
      <c r="S132" s="3270"/>
      <c r="T132" s="3270"/>
      <c r="U132" s="3270"/>
      <c r="V132" s="3270"/>
      <c r="W132" s="3270"/>
      <c r="X132" s="3270"/>
      <c r="Y132" s="3270"/>
      <c r="Z132" s="3270"/>
      <c r="AA132" s="3293" t="s">
        <v>615</v>
      </c>
    </row>
    <row r="133" spans="1:27" ht="24" customHeight="1">
      <c r="A133" s="784" t="s">
        <v>6913</v>
      </c>
      <c r="B133" s="834" t="s">
        <v>1344</v>
      </c>
      <c r="C133" s="635"/>
      <c r="D133" s="635"/>
      <c r="E133" s="635"/>
      <c r="F133" s="784"/>
      <c r="G133" s="645"/>
      <c r="H133" s="3293"/>
      <c r="I133" s="3293"/>
      <c r="J133" s="3293"/>
      <c r="K133" s="3293"/>
      <c r="L133" s="3293"/>
      <c r="M133" s="3293"/>
      <c r="N133" s="3293"/>
      <c r="O133" s="3293"/>
      <c r="P133" s="3293"/>
      <c r="Q133" s="3293"/>
      <c r="R133" s="3293"/>
      <c r="S133" s="3293"/>
      <c r="T133" s="3293"/>
      <c r="U133" s="3293"/>
      <c r="V133" s="3293"/>
      <c r="W133" s="3293"/>
      <c r="X133" s="3293"/>
      <c r="Y133" s="3293"/>
      <c r="Z133" s="3293"/>
      <c r="AA133" s="3293"/>
    </row>
    <row r="134" spans="1:27" s="105" customFormat="1" ht="68.25" customHeight="1">
      <c r="A134" s="601">
        <v>68.400000000000006</v>
      </c>
      <c r="B134" s="433" t="s">
        <v>1345</v>
      </c>
      <c r="C134" s="433" t="s">
        <v>1299</v>
      </c>
      <c r="D134" s="433">
        <v>15000</v>
      </c>
      <c r="E134" s="433">
        <f t="shared" ref="E134:E142" si="44">D134/100000</f>
        <v>0.15</v>
      </c>
      <c r="F134" s="601">
        <f>VLOOKUP($A$1,'[3]NDCP-2_NVBDCP'!$B$6:$AS$63,38,0)</f>
        <v>14</v>
      </c>
      <c r="G134" s="642">
        <f t="shared" ref="G134:G142" si="45">E134*F134</f>
        <v>2.1</v>
      </c>
      <c r="H134" s="2505"/>
      <c r="I134" s="2505"/>
      <c r="J134" s="2505"/>
      <c r="K134" s="2505"/>
      <c r="L134" s="2505"/>
      <c r="M134" s="2505"/>
      <c r="N134" s="2505"/>
      <c r="O134" s="2505"/>
      <c r="P134" s="2505"/>
      <c r="Q134" s="2505"/>
      <c r="R134" s="2505"/>
      <c r="S134" s="2505"/>
      <c r="T134" s="2505"/>
      <c r="U134" s="2505"/>
      <c r="V134" s="610"/>
      <c r="W134" s="2504"/>
      <c r="X134" s="3237">
        <f>G134</f>
        <v>2.1</v>
      </c>
      <c r="Y134" s="2504"/>
      <c r="Z134" s="610">
        <f t="shared" ref="Z134" si="46">X134+V134+T134+R134+N134+L134+H134</f>
        <v>2.1</v>
      </c>
      <c r="AA134" s="3894" t="s">
        <v>1346</v>
      </c>
    </row>
    <row r="135" spans="1:27" s="105" customFormat="1" ht="32.25" customHeight="1">
      <c r="A135" s="384">
        <v>68.5</v>
      </c>
      <c r="B135" s="603" t="s">
        <v>1347</v>
      </c>
      <c r="C135" s="603"/>
      <c r="D135" s="603"/>
      <c r="E135" s="603"/>
      <c r="F135" s="384"/>
      <c r="G135" s="644"/>
      <c r="H135" s="433"/>
      <c r="I135" s="433"/>
      <c r="J135" s="433"/>
      <c r="K135" s="433"/>
      <c r="L135" s="433"/>
      <c r="M135" s="433"/>
      <c r="N135" s="433"/>
      <c r="O135" s="433"/>
      <c r="P135" s="433"/>
      <c r="Q135" s="433"/>
      <c r="R135" s="433"/>
      <c r="S135" s="433"/>
      <c r="T135" s="433"/>
      <c r="U135" s="433"/>
      <c r="V135" s="433"/>
      <c r="W135" s="433"/>
      <c r="X135" s="433"/>
      <c r="Y135" s="433"/>
      <c r="Z135" s="433"/>
      <c r="AA135" s="4096" t="s">
        <v>1348</v>
      </c>
    </row>
    <row r="136" spans="1:27" s="105" customFormat="1" ht="29.25" customHeight="1">
      <c r="A136" s="601" t="s">
        <v>1349</v>
      </c>
      <c r="B136" s="433" t="s">
        <v>6717</v>
      </c>
      <c r="C136" s="433" t="s">
        <v>482</v>
      </c>
      <c r="D136" s="433">
        <v>150000</v>
      </c>
      <c r="E136" s="433">
        <f t="shared" si="44"/>
        <v>1.5</v>
      </c>
      <c r="F136" s="601">
        <f>VLOOKUP($A$1,'[3]NDCP-2_NVBDCP'!$B$6:$AS$63,39,0)</f>
        <v>0</v>
      </c>
      <c r="G136" s="642">
        <f t="shared" si="45"/>
        <v>0</v>
      </c>
      <c r="H136" s="433"/>
      <c r="I136" s="433"/>
      <c r="J136" s="433"/>
      <c r="K136" s="433"/>
      <c r="L136" s="433"/>
      <c r="M136" s="433"/>
      <c r="N136" s="433"/>
      <c r="O136" s="433"/>
      <c r="P136" s="433"/>
      <c r="Q136" s="433"/>
      <c r="R136" s="433"/>
      <c r="S136" s="433"/>
      <c r="T136" s="433"/>
      <c r="U136" s="433"/>
      <c r="V136" s="610"/>
      <c r="W136" s="2504"/>
      <c r="X136" s="3237">
        <f>G136</f>
        <v>0</v>
      </c>
      <c r="Y136" s="2504"/>
      <c r="Z136" s="610">
        <f t="shared" ref="Z136:Z142" si="47">X136+V136+T136+R136+N136+L136+H136</f>
        <v>0</v>
      </c>
      <c r="AA136" s="4096"/>
    </row>
    <row r="137" spans="1:27" s="105" customFormat="1" ht="29.25" customHeight="1">
      <c r="A137" s="601" t="s">
        <v>1350</v>
      </c>
      <c r="B137" s="433" t="s">
        <v>6718</v>
      </c>
      <c r="C137" s="433" t="s">
        <v>482</v>
      </c>
      <c r="D137" s="433">
        <v>263000</v>
      </c>
      <c r="E137" s="433">
        <f t="shared" si="44"/>
        <v>2.63</v>
      </c>
      <c r="F137" s="601">
        <f>VLOOKUP($A$1,'[3]NDCP-2_NVBDCP'!$B$6:$AS$63,40,0)</f>
        <v>4</v>
      </c>
      <c r="G137" s="642">
        <f t="shared" si="45"/>
        <v>10.52</v>
      </c>
      <c r="H137" s="433"/>
      <c r="I137" s="433"/>
      <c r="J137" s="433"/>
      <c r="K137" s="433"/>
      <c r="L137" s="433"/>
      <c r="M137" s="433"/>
      <c r="N137" s="433"/>
      <c r="O137" s="433"/>
      <c r="P137" s="433"/>
      <c r="Q137" s="433"/>
      <c r="R137" s="433"/>
      <c r="S137" s="433"/>
      <c r="T137" s="433"/>
      <c r="U137" s="433"/>
      <c r="V137" s="610"/>
      <c r="W137" s="2504"/>
      <c r="X137" s="3237">
        <f>G137</f>
        <v>10.52</v>
      </c>
      <c r="Y137" s="2504"/>
      <c r="Z137" s="610">
        <f t="shared" si="47"/>
        <v>10.52</v>
      </c>
      <c r="AA137" s="4096"/>
    </row>
    <row r="138" spans="1:27" s="105" customFormat="1" ht="118.5" customHeight="1">
      <c r="A138" s="601">
        <v>68.599999999999994</v>
      </c>
      <c r="B138" s="433" t="s">
        <v>1351</v>
      </c>
      <c r="C138" s="433" t="s">
        <v>821</v>
      </c>
      <c r="D138" s="433">
        <v>70000</v>
      </c>
      <c r="E138" s="433">
        <f t="shared" si="44"/>
        <v>0.7</v>
      </c>
      <c r="F138" s="601">
        <f>VLOOKUP($A$1,'[3]NDCP-2_NVBDCP'!$B$6:$AS$63,41,0)</f>
        <v>0</v>
      </c>
      <c r="G138" s="642">
        <f t="shared" si="45"/>
        <v>0</v>
      </c>
      <c r="H138" s="2504"/>
      <c r="I138" s="2504"/>
      <c r="J138" s="2504"/>
      <c r="K138" s="2504"/>
      <c r="L138" s="2504"/>
      <c r="M138" s="2504"/>
      <c r="N138" s="2504"/>
      <c r="O138" s="2504"/>
      <c r="P138" s="2504"/>
      <c r="Q138" s="2504"/>
      <c r="R138" s="2504"/>
      <c r="S138" s="2504"/>
      <c r="T138" s="2504"/>
      <c r="U138" s="2504"/>
      <c r="V138" s="2504"/>
      <c r="W138" s="2504"/>
      <c r="X138" s="3237">
        <f>G138</f>
        <v>0</v>
      </c>
      <c r="Y138" s="2504"/>
      <c r="Z138" s="610">
        <f t="shared" si="47"/>
        <v>0</v>
      </c>
      <c r="AA138" s="3893" t="s">
        <v>6719</v>
      </c>
    </row>
    <row r="139" spans="1:27" s="105" customFormat="1" ht="231.75" customHeight="1">
      <c r="A139" s="601">
        <v>68.7</v>
      </c>
      <c r="B139" s="433" t="s">
        <v>1352</v>
      </c>
      <c r="C139" s="433" t="s">
        <v>403</v>
      </c>
      <c r="D139" s="433">
        <v>5000</v>
      </c>
      <c r="E139" s="433">
        <f t="shared" si="44"/>
        <v>0.05</v>
      </c>
      <c r="F139" s="601">
        <f>VLOOKUP($A$1,'[3]NDCP-2_NVBDCP'!$B$6:$AS$63,42,0)</f>
        <v>69</v>
      </c>
      <c r="G139" s="642">
        <f t="shared" si="45"/>
        <v>3.45</v>
      </c>
      <c r="H139" s="2504"/>
      <c r="I139" s="2504"/>
      <c r="J139" s="2504"/>
      <c r="K139" s="2504"/>
      <c r="L139" s="2504"/>
      <c r="M139" s="2504"/>
      <c r="N139" s="2504"/>
      <c r="O139" s="2504"/>
      <c r="P139" s="2504"/>
      <c r="Q139" s="2504"/>
      <c r="R139" s="2504"/>
      <c r="S139" s="2504"/>
      <c r="T139" s="2504"/>
      <c r="U139" s="2504"/>
      <c r="V139" s="610"/>
      <c r="W139" s="2504"/>
      <c r="X139" s="3237">
        <f>G139</f>
        <v>3.45</v>
      </c>
      <c r="Y139" s="2504"/>
      <c r="Z139" s="610">
        <f t="shared" si="47"/>
        <v>3.45</v>
      </c>
      <c r="AA139" s="3893" t="s">
        <v>6720</v>
      </c>
    </row>
    <row r="140" spans="1:27" s="105" customFormat="1" ht="248.25" customHeight="1">
      <c r="A140" s="601">
        <v>68.8</v>
      </c>
      <c r="B140" s="433" t="s">
        <v>1353</v>
      </c>
      <c r="C140" s="433" t="s">
        <v>1299</v>
      </c>
      <c r="D140" s="433">
        <v>15000</v>
      </c>
      <c r="E140" s="433">
        <f t="shared" si="44"/>
        <v>0.15</v>
      </c>
      <c r="F140" s="601">
        <f>VLOOKUP($A$1,'[3]NDCP-2_NVBDCP'!$B$6:$AS$63,43,0)</f>
        <v>0</v>
      </c>
      <c r="G140" s="642">
        <f t="shared" si="45"/>
        <v>0</v>
      </c>
      <c r="H140" s="2504"/>
      <c r="I140" s="2504"/>
      <c r="J140" s="2504"/>
      <c r="K140" s="2504"/>
      <c r="L140" s="2504"/>
      <c r="M140" s="2504"/>
      <c r="N140" s="2504"/>
      <c r="O140" s="2504"/>
      <c r="P140" s="2504"/>
      <c r="Q140" s="2504"/>
      <c r="R140" s="2504"/>
      <c r="S140" s="2504"/>
      <c r="T140" s="2504"/>
      <c r="U140" s="2504"/>
      <c r="V140" s="2504"/>
      <c r="W140" s="2504"/>
      <c r="X140" s="610">
        <f>G140</f>
        <v>0</v>
      </c>
      <c r="Y140" s="2504"/>
      <c r="Z140" s="610">
        <f t="shared" si="47"/>
        <v>0</v>
      </c>
      <c r="AA140" s="3893" t="s">
        <v>6721</v>
      </c>
    </row>
    <row r="141" spans="1:27" s="105" customFormat="1" ht="173.25" customHeight="1">
      <c r="A141" s="601">
        <v>68.900000000000006</v>
      </c>
      <c r="B141" s="433" t="s">
        <v>1354</v>
      </c>
      <c r="C141" s="433" t="s">
        <v>557</v>
      </c>
      <c r="D141" s="433">
        <v>300</v>
      </c>
      <c r="E141" s="433">
        <f t="shared" si="44"/>
        <v>3.0000000000000001E-3</v>
      </c>
      <c r="F141" s="601"/>
      <c r="G141" s="642">
        <f t="shared" si="45"/>
        <v>0</v>
      </c>
      <c r="H141" s="2504"/>
      <c r="I141" s="2504"/>
      <c r="J141" s="2504"/>
      <c r="K141" s="2504"/>
      <c r="L141" s="2504"/>
      <c r="M141" s="2504"/>
      <c r="N141" s="2504"/>
      <c r="O141" s="2504"/>
      <c r="P141" s="2504"/>
      <c r="Q141" s="2504"/>
      <c r="R141" s="2504"/>
      <c r="S141" s="2504"/>
      <c r="T141" s="610">
        <f>G141</f>
        <v>0</v>
      </c>
      <c r="U141" s="2504"/>
      <c r="V141" s="2504"/>
      <c r="W141" s="2504"/>
      <c r="X141" s="2504"/>
      <c r="Y141" s="2504"/>
      <c r="Z141" s="610">
        <f t="shared" si="47"/>
        <v>0</v>
      </c>
      <c r="AA141" s="3893" t="s">
        <v>6722</v>
      </c>
    </row>
    <row r="142" spans="1:27" s="105" customFormat="1" ht="149.25" customHeight="1">
      <c r="A142" s="1208">
        <v>68.099999999999994</v>
      </c>
      <c r="B142" s="433" t="s">
        <v>1355</v>
      </c>
      <c r="C142" s="433" t="s">
        <v>407</v>
      </c>
      <c r="D142" s="433">
        <v>500000</v>
      </c>
      <c r="E142" s="433">
        <f t="shared" si="44"/>
        <v>5</v>
      </c>
      <c r="F142" s="601">
        <f>VLOOKUP($A$1,'[3]NDCP-2_NVBDCP'!$B$6:$AS$63,44,0)</f>
        <v>0</v>
      </c>
      <c r="G142" s="642">
        <f t="shared" si="45"/>
        <v>0</v>
      </c>
      <c r="H142" s="2504"/>
      <c r="I142" s="2504"/>
      <c r="J142" s="2504"/>
      <c r="K142" s="2504"/>
      <c r="L142" s="2504"/>
      <c r="M142" s="2504"/>
      <c r="N142" s="2504"/>
      <c r="O142" s="2504"/>
      <c r="P142" s="2504"/>
      <c r="Q142" s="2504"/>
      <c r="R142" s="2504"/>
      <c r="S142" s="2504"/>
      <c r="T142" s="2504"/>
      <c r="U142" s="2504"/>
      <c r="V142" s="610">
        <f>G142</f>
        <v>0</v>
      </c>
      <c r="W142" s="2504"/>
      <c r="X142" s="2504"/>
      <c r="Y142" s="2504"/>
      <c r="Z142" s="610">
        <f t="shared" si="47"/>
        <v>0</v>
      </c>
      <c r="AA142" s="3893" t="s">
        <v>4405</v>
      </c>
    </row>
    <row r="143" spans="1:27" ht="90.75" customHeight="1">
      <c r="A143" s="2763">
        <v>68.11</v>
      </c>
      <c r="B143" s="1114" t="s">
        <v>1356</v>
      </c>
      <c r="C143" s="635"/>
      <c r="D143" s="635"/>
      <c r="E143" s="635"/>
      <c r="F143" s="784"/>
      <c r="G143" s="635"/>
      <c r="H143" s="635"/>
      <c r="I143" s="635"/>
      <c r="J143" s="635"/>
      <c r="K143" s="635"/>
      <c r="L143" s="635"/>
      <c r="M143" s="635"/>
      <c r="N143" s="635"/>
      <c r="O143" s="635"/>
      <c r="P143" s="635"/>
      <c r="Q143" s="635"/>
      <c r="R143" s="635"/>
      <c r="S143" s="635"/>
      <c r="T143" s="635"/>
      <c r="U143" s="635"/>
      <c r="V143" s="635"/>
      <c r="W143" s="635"/>
      <c r="X143" s="635"/>
      <c r="Y143" s="635"/>
      <c r="Z143" s="635"/>
      <c r="AA143" s="3293" t="s">
        <v>390</v>
      </c>
    </row>
    <row r="144" spans="1:27">
      <c r="A144" s="3203">
        <v>68.12</v>
      </c>
      <c r="B144" s="3204" t="s">
        <v>575</v>
      </c>
      <c r="C144" s="635"/>
      <c r="D144" s="635"/>
      <c r="E144" s="635"/>
      <c r="F144" s="784"/>
      <c r="G144" s="635"/>
      <c r="H144" s="3270"/>
      <c r="I144" s="3270"/>
      <c r="J144" s="3270"/>
      <c r="K144" s="3270"/>
      <c r="L144" s="3270"/>
      <c r="M144" s="3270"/>
      <c r="N144" s="3270"/>
      <c r="O144" s="3270"/>
      <c r="P144" s="3270"/>
      <c r="Q144" s="3270"/>
      <c r="R144" s="3270"/>
      <c r="S144" s="3270"/>
      <c r="T144" s="3270"/>
      <c r="U144" s="3270"/>
      <c r="V144" s="3270"/>
      <c r="W144" s="3270"/>
      <c r="X144" s="3270"/>
      <c r="Y144" s="3270"/>
      <c r="Z144" s="3270"/>
      <c r="AA144" s="3270"/>
    </row>
    <row r="145" spans="1:27" s="115" customFormat="1" ht="114" customHeight="1">
      <c r="A145" s="3302" t="s">
        <v>1357</v>
      </c>
      <c r="B145" s="3204" t="s">
        <v>1358</v>
      </c>
      <c r="C145" s="3303"/>
      <c r="D145" s="3304"/>
      <c r="E145" s="3204"/>
      <c r="F145" s="3305"/>
      <c r="G145" s="3166"/>
      <c r="H145" s="3298"/>
      <c r="I145" s="3298"/>
      <c r="J145" s="3298"/>
      <c r="K145" s="3298"/>
      <c r="L145" s="3298"/>
      <c r="M145" s="3298"/>
      <c r="N145" s="3298"/>
      <c r="O145" s="3298"/>
      <c r="P145" s="3298"/>
      <c r="Q145" s="3298"/>
      <c r="R145" s="3298"/>
      <c r="S145" s="3298"/>
      <c r="T145" s="3298"/>
      <c r="U145" s="3298"/>
      <c r="V145" s="3298"/>
      <c r="W145" s="3298"/>
      <c r="X145" s="3298"/>
      <c r="Y145" s="3298"/>
      <c r="Z145" s="3298"/>
      <c r="AA145" s="1355" t="s">
        <v>6723</v>
      </c>
    </row>
    <row r="146" spans="1:27" ht="81" customHeight="1">
      <c r="A146" s="3203" t="s">
        <v>1359</v>
      </c>
      <c r="B146" s="3306" t="s">
        <v>1360</v>
      </c>
      <c r="C146" s="3297"/>
      <c r="D146" s="3298"/>
      <c r="E146" s="2607"/>
      <c r="F146" s="3275"/>
      <c r="G146" s="3275"/>
      <c r="H146" s="1312"/>
      <c r="I146" s="1312"/>
      <c r="J146" s="1312"/>
      <c r="K146" s="1312"/>
      <c r="L146" s="1312"/>
      <c r="M146" s="1312"/>
      <c r="N146" s="1312"/>
      <c r="O146" s="1312"/>
      <c r="P146" s="1312"/>
      <c r="Q146" s="1312"/>
      <c r="R146" s="1312"/>
      <c r="S146" s="1312"/>
      <c r="T146" s="1312"/>
      <c r="U146" s="1312"/>
      <c r="V146" s="1312"/>
      <c r="W146" s="1312"/>
      <c r="X146" s="1312"/>
      <c r="Y146" s="1312"/>
      <c r="Z146" s="1312"/>
      <c r="AA146" s="2774" t="s">
        <v>6701</v>
      </c>
    </row>
    <row r="147" spans="1:27" s="115" customFormat="1" ht="15" customHeight="1">
      <c r="A147" s="3888"/>
      <c r="B147" s="2500" t="s">
        <v>1361</v>
      </c>
      <c r="C147" s="2500"/>
      <c r="D147" s="2500"/>
      <c r="E147" s="2500"/>
      <c r="F147" s="2500"/>
      <c r="G147" s="3307">
        <f>G7+G61+G72+G90+G110</f>
        <v>83.938000000000002</v>
      </c>
      <c r="H147" s="2222"/>
      <c r="I147" s="2222"/>
      <c r="J147" s="2222"/>
      <c r="K147" s="2222"/>
      <c r="L147" s="2222"/>
      <c r="M147" s="2222"/>
      <c r="N147" s="2222"/>
      <c r="O147" s="2222"/>
      <c r="P147" s="2222"/>
      <c r="Q147" s="2222"/>
      <c r="R147" s="2222"/>
      <c r="S147" s="2222"/>
      <c r="T147" s="2222"/>
      <c r="U147" s="2222"/>
      <c r="V147" s="2222"/>
      <c r="W147" s="2222"/>
      <c r="X147" s="2222"/>
      <c r="Y147" s="2222"/>
      <c r="Z147" s="3307">
        <f>Z7+Z61+Z72+Z90+Z110</f>
        <v>83.938000000000002</v>
      </c>
      <c r="AA147" s="2222"/>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ht="30">
      <c r="A1" s="277" t="s">
        <v>7308</v>
      </c>
    </row>
    <row r="2" spans="1:27" ht="29.45" customHeight="1">
      <c r="A2" s="4106" t="s">
        <v>6724</v>
      </c>
      <c r="B2" s="4106"/>
      <c r="C2" s="4106"/>
      <c r="D2" s="4106"/>
      <c r="E2" s="4106"/>
      <c r="F2" s="4106"/>
      <c r="G2" s="4106"/>
      <c r="H2" s="4106"/>
      <c r="I2" s="4106"/>
      <c r="J2" s="4106"/>
      <c r="K2" s="4106"/>
      <c r="L2" s="4106"/>
      <c r="M2" s="4106"/>
      <c r="N2" s="4106"/>
      <c r="O2" s="4106"/>
      <c r="P2" s="4106"/>
      <c r="Q2" s="4106"/>
      <c r="R2" s="4106"/>
      <c r="S2" s="4106"/>
      <c r="T2" s="4106"/>
      <c r="U2" s="4106"/>
      <c r="V2" s="4106"/>
      <c r="W2" s="4106"/>
      <c r="X2" s="4106"/>
      <c r="Y2" s="4106"/>
      <c r="Z2" s="4106"/>
      <c r="AA2" s="4106"/>
    </row>
    <row r="3" spans="1:27" ht="18.75" customHeight="1">
      <c r="A3" s="4053" t="s">
        <v>1100</v>
      </c>
      <c r="B3" s="4107" t="s">
        <v>4</v>
      </c>
      <c r="C3" s="4107" t="s">
        <v>6486</v>
      </c>
      <c r="D3" s="4107"/>
      <c r="E3" s="4107"/>
      <c r="F3" s="4107"/>
      <c r="G3" s="4107"/>
      <c r="H3" s="4053" t="s">
        <v>242</v>
      </c>
      <c r="I3" s="4053"/>
      <c r="J3" s="4053" t="s">
        <v>344</v>
      </c>
      <c r="K3" s="4053"/>
      <c r="L3" s="4053"/>
      <c r="M3" s="4053"/>
      <c r="N3" s="4053" t="s">
        <v>243</v>
      </c>
      <c r="O3" s="4053"/>
      <c r="P3" s="4053" t="s">
        <v>345</v>
      </c>
      <c r="Q3" s="4057"/>
      <c r="R3" s="4057"/>
      <c r="S3" s="4057"/>
      <c r="T3" s="4053" t="s">
        <v>4306</v>
      </c>
      <c r="U3" s="4053"/>
      <c r="V3" s="4053" t="s">
        <v>244</v>
      </c>
      <c r="W3" s="4053"/>
      <c r="X3" s="4053" t="s">
        <v>269</v>
      </c>
      <c r="Y3" s="4053"/>
      <c r="Z3" s="4053" t="s">
        <v>281</v>
      </c>
      <c r="AA3" s="4053" t="s">
        <v>364</v>
      </c>
    </row>
    <row r="4" spans="1:27" ht="18" customHeight="1">
      <c r="A4" s="4053"/>
      <c r="B4" s="4107"/>
      <c r="C4" s="4108" t="s">
        <v>367</v>
      </c>
      <c r="D4" s="4108" t="s">
        <v>368</v>
      </c>
      <c r="E4" s="4108" t="s">
        <v>369</v>
      </c>
      <c r="F4" s="4107" t="s">
        <v>1087</v>
      </c>
      <c r="G4" s="4107"/>
      <c r="H4" s="4053"/>
      <c r="I4" s="4053"/>
      <c r="J4" s="2499" t="s">
        <v>343</v>
      </c>
      <c r="K4" s="2499" t="s">
        <v>245</v>
      </c>
      <c r="L4" s="4051" t="s">
        <v>253</v>
      </c>
      <c r="M4" s="4052" t="s">
        <v>249</v>
      </c>
      <c r="N4" s="4053"/>
      <c r="O4" s="4053"/>
      <c r="P4" s="2499" t="s">
        <v>359</v>
      </c>
      <c r="Q4" s="2499" t="s">
        <v>246</v>
      </c>
      <c r="R4" s="4051" t="s">
        <v>253</v>
      </c>
      <c r="S4" s="4052" t="s">
        <v>249</v>
      </c>
      <c r="T4" s="4053"/>
      <c r="U4" s="4053"/>
      <c r="V4" s="4053"/>
      <c r="W4" s="4053"/>
      <c r="X4" s="4053"/>
      <c r="Y4" s="4053"/>
      <c r="Z4" s="4053"/>
      <c r="AA4" s="4053"/>
    </row>
    <row r="5" spans="1:27" ht="34.5" customHeight="1">
      <c r="A5" s="4053"/>
      <c r="B5" s="4107"/>
      <c r="C5" s="4108"/>
      <c r="D5" s="4108"/>
      <c r="E5" s="4108"/>
      <c r="F5" s="3308" t="s">
        <v>371</v>
      </c>
      <c r="G5" s="2373" t="s">
        <v>372</v>
      </c>
      <c r="H5" s="936" t="s">
        <v>248</v>
      </c>
      <c r="I5" s="1297" t="s">
        <v>249</v>
      </c>
      <c r="J5" s="936" t="s">
        <v>248</v>
      </c>
      <c r="K5" s="936" t="s">
        <v>248</v>
      </c>
      <c r="L5" s="4051"/>
      <c r="M5" s="4052"/>
      <c r="N5" s="936" t="s">
        <v>248</v>
      </c>
      <c r="O5" s="1297" t="s">
        <v>249</v>
      </c>
      <c r="P5" s="936" t="s">
        <v>351</v>
      </c>
      <c r="Q5" s="936" t="s">
        <v>248</v>
      </c>
      <c r="R5" s="4051"/>
      <c r="S5" s="4052"/>
      <c r="T5" s="936" t="s">
        <v>248</v>
      </c>
      <c r="U5" s="1297" t="s">
        <v>249</v>
      </c>
      <c r="V5" s="936" t="s">
        <v>248</v>
      </c>
      <c r="W5" s="1297" t="s">
        <v>249</v>
      </c>
      <c r="X5" s="936" t="s">
        <v>248</v>
      </c>
      <c r="Y5" s="1297" t="s">
        <v>249</v>
      </c>
      <c r="Z5" s="4053"/>
      <c r="AA5" s="4053"/>
    </row>
    <row r="6" spans="1:27" ht="35.25" customHeight="1">
      <c r="A6" s="3202"/>
      <c r="B6" s="3202" t="s">
        <v>1366</v>
      </c>
      <c r="C6" s="374"/>
      <c r="D6" s="374"/>
      <c r="E6" s="374"/>
      <c r="F6" s="374"/>
      <c r="G6" s="375">
        <f>G45+G44+G34+G7</f>
        <v>58.646200000000007</v>
      </c>
      <c r="H6" s="375">
        <f>H45+H44+H34+H7</f>
        <v>0.84</v>
      </c>
      <c r="I6" s="375"/>
      <c r="J6" s="375"/>
      <c r="K6" s="375"/>
      <c r="L6" s="375">
        <f>L45+L44+L34+L7</f>
        <v>0</v>
      </c>
      <c r="M6" s="375"/>
      <c r="N6" s="375">
        <f>N45+N44+N34+N7</f>
        <v>0</v>
      </c>
      <c r="O6" s="375"/>
      <c r="P6" s="375">
        <f t="shared" ref="P6:Q6" si="0">P45+P44+P34+P7</f>
        <v>0</v>
      </c>
      <c r="Q6" s="375">
        <f t="shared" si="0"/>
        <v>2.6349999999999998</v>
      </c>
      <c r="R6" s="375">
        <f>R45+R44+R34+R7</f>
        <v>2.6349999999999998</v>
      </c>
      <c r="S6" s="375"/>
      <c r="T6" s="375">
        <f>T45+T44+T34+T7</f>
        <v>5.3</v>
      </c>
      <c r="U6" s="375"/>
      <c r="V6" s="375">
        <f>V45+V44+V34+V7</f>
        <v>49.871200000000016</v>
      </c>
      <c r="W6" s="375"/>
      <c r="X6" s="375">
        <f>X45+X44+X34+X7</f>
        <v>0</v>
      </c>
      <c r="Y6" s="375"/>
      <c r="Z6" s="375">
        <f>Z45+Z44+Z34+Z7</f>
        <v>58.646200000000007</v>
      </c>
      <c r="AA6" s="3309" t="s">
        <v>6725</v>
      </c>
    </row>
    <row r="7" spans="1:27" ht="31.5" customHeight="1">
      <c r="A7" s="376">
        <v>69</v>
      </c>
      <c r="B7" s="3310" t="s">
        <v>1367</v>
      </c>
      <c r="C7" s="377"/>
      <c r="D7" s="377"/>
      <c r="E7" s="377"/>
      <c r="F7" s="376"/>
      <c r="G7" s="592">
        <f>G8+G20+G26+G27+G28+G29+G30+G31+G32+G33</f>
        <v>52.056200000000011</v>
      </c>
      <c r="H7" s="592">
        <f>H8+H20+H26+H27+H28+H29+H30+H31+H32+H33</f>
        <v>0</v>
      </c>
      <c r="I7" s="592"/>
      <c r="J7" s="592"/>
      <c r="K7" s="592"/>
      <c r="L7" s="592">
        <f>L8+L20+L26+L27+L28+L29+L30+L31+L32+L33</f>
        <v>0</v>
      </c>
      <c r="M7" s="592"/>
      <c r="N7" s="592">
        <f>N8+N20+N26+N27+N28+N29+N30+N31+N32+N33</f>
        <v>0</v>
      </c>
      <c r="O7" s="592"/>
      <c r="P7" s="592">
        <f t="shared" ref="P7:R7" si="1">P8+P20+P26+P27+P28+P29+P30+P31+P32+P33</f>
        <v>0</v>
      </c>
      <c r="Q7" s="592">
        <f t="shared" si="1"/>
        <v>2.6349999999999998</v>
      </c>
      <c r="R7" s="592">
        <f t="shared" si="1"/>
        <v>2.6349999999999998</v>
      </c>
      <c r="S7" s="592"/>
      <c r="T7" s="592">
        <f>T8+T20+T26+T27+T28+T29+T30+T31+T32+T33</f>
        <v>0</v>
      </c>
      <c r="U7" s="592"/>
      <c r="V7" s="592">
        <f>V8+V20+V26+V27+V28+V29+V30+V31+V32+V33</f>
        <v>49.421200000000013</v>
      </c>
      <c r="W7" s="592"/>
      <c r="X7" s="592">
        <f>X8+X20+X26+X27+X28+X29+X30+X31+X32+X33</f>
        <v>0</v>
      </c>
      <c r="Y7" s="592"/>
      <c r="Z7" s="592">
        <f>Z8+Z20+Z26+Z27+Z28+Z29+Z30+Z31+Z32+Z33</f>
        <v>52.056200000000011</v>
      </c>
      <c r="AA7" s="377"/>
    </row>
    <row r="8" spans="1:27" ht="53.1" customHeight="1">
      <c r="A8" s="3203" t="s">
        <v>1368</v>
      </c>
      <c r="B8" s="3204" t="s">
        <v>1369</v>
      </c>
      <c r="C8" s="635"/>
      <c r="D8" s="635"/>
      <c r="E8" s="635"/>
      <c r="F8" s="784"/>
      <c r="G8" s="645">
        <f>G9+G15+G19</f>
        <v>47.271200000000007</v>
      </c>
      <c r="H8" s="4099"/>
      <c r="I8" s="4099"/>
      <c r="J8" s="4099"/>
      <c r="K8" s="4099"/>
      <c r="L8" s="4099"/>
      <c r="M8" s="4099"/>
      <c r="N8" s="4099"/>
      <c r="O8" s="4099"/>
      <c r="P8" s="4099"/>
      <c r="Q8" s="4099"/>
      <c r="R8" s="4099"/>
      <c r="S8" s="4099"/>
      <c r="T8" s="4099"/>
      <c r="U8" s="4099"/>
      <c r="V8" s="4100">
        <f>G8</f>
        <v>47.271200000000007</v>
      </c>
      <c r="W8" s="4099"/>
      <c r="X8" s="4099"/>
      <c r="Y8" s="4099"/>
      <c r="Z8" s="4104">
        <f t="shared" ref="Z8:Z26" si="2">X8+V8+T8+R8+N8+L8+H8</f>
        <v>47.271200000000007</v>
      </c>
      <c r="AA8" s="4099" t="s">
        <v>6726</v>
      </c>
    </row>
    <row r="9" spans="1:27" ht="40.5" customHeight="1">
      <c r="A9" s="3203" t="s">
        <v>1370</v>
      </c>
      <c r="B9" s="3204" t="s">
        <v>4492</v>
      </c>
      <c r="C9" s="3204"/>
      <c r="D9" s="3204"/>
      <c r="E9" s="3204"/>
      <c r="F9" s="3203"/>
      <c r="G9" s="3236">
        <f>SUM(G10:G14)</f>
        <v>25.312600000000003</v>
      </c>
      <c r="H9" s="4103"/>
      <c r="I9" s="4103"/>
      <c r="J9" s="4103"/>
      <c r="K9" s="4103"/>
      <c r="L9" s="4103"/>
      <c r="M9" s="4103"/>
      <c r="N9" s="4103"/>
      <c r="O9" s="4103"/>
      <c r="P9" s="4103"/>
      <c r="Q9" s="4103"/>
      <c r="R9" s="4103"/>
      <c r="S9" s="4103"/>
      <c r="T9" s="4103"/>
      <c r="U9" s="4103"/>
      <c r="V9" s="4103"/>
      <c r="W9" s="4103"/>
      <c r="X9" s="4103"/>
      <c r="Y9" s="4103"/>
      <c r="Z9" s="4105"/>
      <c r="AA9" s="4099"/>
    </row>
    <row r="10" spans="1:27" ht="40.5" customHeight="1">
      <c r="A10" s="784" t="s">
        <v>6914</v>
      </c>
      <c r="B10" s="834" t="s">
        <v>1371</v>
      </c>
      <c r="C10" s="635" t="s">
        <v>1372</v>
      </c>
      <c r="D10" s="635">
        <v>4000</v>
      </c>
      <c r="E10" s="635">
        <f>D10/100000</f>
        <v>0.04</v>
      </c>
      <c r="F10" s="784">
        <f>VLOOKUP($A$1,'[3]NDCP-3_NLEP'!$B$6:$V$63,2,0)</f>
        <v>25</v>
      </c>
      <c r="G10" s="645">
        <f>E10*F10</f>
        <v>1</v>
      </c>
      <c r="H10" s="4103"/>
      <c r="I10" s="4103"/>
      <c r="J10" s="4103"/>
      <c r="K10" s="4103"/>
      <c r="L10" s="4103"/>
      <c r="M10" s="4103"/>
      <c r="N10" s="4103"/>
      <c r="O10" s="4103"/>
      <c r="P10" s="4103"/>
      <c r="Q10" s="4103"/>
      <c r="R10" s="4103"/>
      <c r="S10" s="4103"/>
      <c r="T10" s="4103"/>
      <c r="U10" s="4103"/>
      <c r="V10" s="4103"/>
      <c r="W10" s="4103"/>
      <c r="X10" s="4103"/>
      <c r="Y10" s="4103"/>
      <c r="Z10" s="4105"/>
      <c r="AA10" s="4099"/>
    </row>
    <row r="11" spans="1:27" ht="40.5" customHeight="1">
      <c r="A11" s="784" t="s">
        <v>6915</v>
      </c>
      <c r="B11" s="635" t="s">
        <v>1374</v>
      </c>
      <c r="C11" s="635" t="s">
        <v>1375</v>
      </c>
      <c r="D11" s="635">
        <v>1000</v>
      </c>
      <c r="E11" s="635">
        <f>D11/100000</f>
        <v>0.01</v>
      </c>
      <c r="F11" s="784">
        <f>VLOOKUP($A$1,'[3]NDCP-3_NLEP'!$B$6:$V$63,3,0)</f>
        <v>2062</v>
      </c>
      <c r="G11" s="645">
        <f>E11*F11</f>
        <v>20.62</v>
      </c>
      <c r="H11" s="4103"/>
      <c r="I11" s="4103"/>
      <c r="J11" s="4103"/>
      <c r="K11" s="4103"/>
      <c r="L11" s="4103"/>
      <c r="M11" s="4103"/>
      <c r="N11" s="4103"/>
      <c r="O11" s="4103"/>
      <c r="P11" s="4103"/>
      <c r="Q11" s="4103"/>
      <c r="R11" s="4103"/>
      <c r="S11" s="4103"/>
      <c r="T11" s="4103"/>
      <c r="U11" s="4103"/>
      <c r="V11" s="4103"/>
      <c r="W11" s="4103"/>
      <c r="X11" s="4103"/>
      <c r="Y11" s="4103"/>
      <c r="Z11" s="4105"/>
      <c r="AA11" s="4099"/>
    </row>
    <row r="12" spans="1:27" ht="40.5" customHeight="1">
      <c r="A12" s="784" t="s">
        <v>6916</v>
      </c>
      <c r="B12" s="834" t="s">
        <v>1376</v>
      </c>
      <c r="C12" s="635" t="s">
        <v>1372</v>
      </c>
      <c r="D12" s="635">
        <v>100</v>
      </c>
      <c r="E12" s="635">
        <f t="shared" ref="E12:E32" si="3">D12/100000</f>
        <v>1E-3</v>
      </c>
      <c r="F12" s="784">
        <f>VLOOKUP($A$1,'[3]NDCP-3_NLEP'!$B$6:$V$63,4,0)</f>
        <v>2474</v>
      </c>
      <c r="G12" s="645">
        <f t="shared" ref="G12:G32" si="4">E12*F12</f>
        <v>2.4740000000000002</v>
      </c>
      <c r="H12" s="4103"/>
      <c r="I12" s="4103"/>
      <c r="J12" s="4103"/>
      <c r="K12" s="4103"/>
      <c r="L12" s="4103"/>
      <c r="M12" s="4103"/>
      <c r="N12" s="4103"/>
      <c r="O12" s="4103"/>
      <c r="P12" s="4103"/>
      <c r="Q12" s="4103"/>
      <c r="R12" s="4103"/>
      <c r="S12" s="4103"/>
      <c r="T12" s="4103"/>
      <c r="U12" s="4103"/>
      <c r="V12" s="4103"/>
      <c r="W12" s="4103"/>
      <c r="X12" s="4103"/>
      <c r="Y12" s="4103"/>
      <c r="Z12" s="4105"/>
      <c r="AA12" s="4099"/>
    </row>
    <row r="13" spans="1:27" ht="40.5" customHeight="1">
      <c r="A13" s="784" t="s">
        <v>6917</v>
      </c>
      <c r="B13" s="834" t="s">
        <v>1377</v>
      </c>
      <c r="C13" s="635" t="s">
        <v>1378</v>
      </c>
      <c r="D13" s="635">
        <v>4000</v>
      </c>
      <c r="E13" s="635">
        <f t="shared" si="3"/>
        <v>0.04</v>
      </c>
      <c r="F13" s="784">
        <f>VLOOKUP($A$1,'[3]NDCP-3_NLEP'!$B$6:$V$63,5,0)</f>
        <v>15</v>
      </c>
      <c r="G13" s="645">
        <f t="shared" si="4"/>
        <v>0.6</v>
      </c>
      <c r="H13" s="4103"/>
      <c r="I13" s="4103"/>
      <c r="J13" s="4103"/>
      <c r="K13" s="4103"/>
      <c r="L13" s="4103"/>
      <c r="M13" s="4103"/>
      <c r="N13" s="4103"/>
      <c r="O13" s="4103"/>
      <c r="P13" s="4103"/>
      <c r="Q13" s="4103"/>
      <c r="R13" s="4103"/>
      <c r="S13" s="4103"/>
      <c r="T13" s="4103"/>
      <c r="U13" s="4103"/>
      <c r="V13" s="4103"/>
      <c r="W13" s="4103"/>
      <c r="X13" s="4103"/>
      <c r="Y13" s="4103"/>
      <c r="Z13" s="4105"/>
      <c r="AA13" s="4099"/>
    </row>
    <row r="14" spans="1:27" ht="40.5" customHeight="1">
      <c r="A14" s="784" t="s">
        <v>6918</v>
      </c>
      <c r="B14" s="834" t="s">
        <v>1379</v>
      </c>
      <c r="C14" s="635" t="s">
        <v>1375</v>
      </c>
      <c r="D14" s="635">
        <v>30</v>
      </c>
      <c r="E14" s="635">
        <f t="shared" si="3"/>
        <v>2.9999999999999997E-4</v>
      </c>
      <c r="F14" s="784">
        <f>VLOOKUP($A$1,'[3]NDCP-3_NLEP'!$B$6:$V$63,6,0)</f>
        <v>2062</v>
      </c>
      <c r="G14" s="645">
        <f t="shared" si="4"/>
        <v>0.61859999999999993</v>
      </c>
      <c r="H14" s="4103"/>
      <c r="I14" s="4103"/>
      <c r="J14" s="4103"/>
      <c r="K14" s="4103"/>
      <c r="L14" s="4103"/>
      <c r="M14" s="4103"/>
      <c r="N14" s="4103"/>
      <c r="O14" s="4103"/>
      <c r="P14" s="4103"/>
      <c r="Q14" s="4103"/>
      <c r="R14" s="4103"/>
      <c r="S14" s="4103"/>
      <c r="T14" s="4103"/>
      <c r="U14" s="4103"/>
      <c r="V14" s="4103"/>
      <c r="W14" s="4103"/>
      <c r="X14" s="4103"/>
      <c r="Y14" s="4103"/>
      <c r="Z14" s="4105"/>
      <c r="AA14" s="4099"/>
    </row>
    <row r="15" spans="1:27" ht="40.5" customHeight="1">
      <c r="A15" s="3203" t="s">
        <v>1373</v>
      </c>
      <c r="B15" s="3204" t="s">
        <v>4493</v>
      </c>
      <c r="C15" s="635"/>
      <c r="D15" s="635"/>
      <c r="E15" s="635"/>
      <c r="F15" s="784"/>
      <c r="G15" s="3236">
        <f>SUM(G16:G18)</f>
        <v>21.958600000000001</v>
      </c>
      <c r="H15" s="4103"/>
      <c r="I15" s="4103"/>
      <c r="J15" s="4103"/>
      <c r="K15" s="4103"/>
      <c r="L15" s="4103"/>
      <c r="M15" s="4103"/>
      <c r="N15" s="4103"/>
      <c r="O15" s="4103"/>
      <c r="P15" s="4103"/>
      <c r="Q15" s="4103"/>
      <c r="R15" s="4103"/>
      <c r="S15" s="4103"/>
      <c r="T15" s="4103"/>
      <c r="U15" s="4103"/>
      <c r="V15" s="4103"/>
      <c r="W15" s="4103"/>
      <c r="X15" s="4103"/>
      <c r="Y15" s="4103"/>
      <c r="Z15" s="4105"/>
      <c r="AA15" s="4099"/>
    </row>
    <row r="16" spans="1:27" ht="40.5" customHeight="1">
      <c r="A16" s="784" t="s">
        <v>6919</v>
      </c>
      <c r="B16" s="635" t="s">
        <v>1374</v>
      </c>
      <c r="C16" s="635" t="s">
        <v>1375</v>
      </c>
      <c r="D16" s="635">
        <v>1000</v>
      </c>
      <c r="E16" s="635">
        <v>0.01</v>
      </c>
      <c r="F16" s="784">
        <f>VLOOKUP($A$1,'[3]NDCP-3_NLEP'!$B$6:$V$63,7,0)</f>
        <v>2062</v>
      </c>
      <c r="G16" s="645">
        <f t="shared" si="4"/>
        <v>20.62</v>
      </c>
      <c r="H16" s="4103"/>
      <c r="I16" s="4103"/>
      <c r="J16" s="4103"/>
      <c r="K16" s="4103"/>
      <c r="L16" s="4103"/>
      <c r="M16" s="4103"/>
      <c r="N16" s="4103"/>
      <c r="O16" s="4103"/>
      <c r="P16" s="4103"/>
      <c r="Q16" s="4103"/>
      <c r="R16" s="4103"/>
      <c r="S16" s="4103"/>
      <c r="T16" s="4103"/>
      <c r="U16" s="4103"/>
      <c r="V16" s="4103"/>
      <c r="W16" s="4103"/>
      <c r="X16" s="4103"/>
      <c r="Y16" s="4103"/>
      <c r="Z16" s="4105"/>
      <c r="AA16" s="4099"/>
    </row>
    <row r="17" spans="1:27" ht="40.5" customHeight="1">
      <c r="A17" s="784" t="s">
        <v>6920</v>
      </c>
      <c r="B17" s="834" t="s">
        <v>1377</v>
      </c>
      <c r="C17" s="635" t="s">
        <v>1378</v>
      </c>
      <c r="D17" s="635">
        <v>4000</v>
      </c>
      <c r="E17" s="635">
        <v>0.04</v>
      </c>
      <c r="F17" s="784">
        <f>VLOOKUP($A$1,'[3]NDCP-3_NLEP'!$B$6:$V$63,8,0)</f>
        <v>18</v>
      </c>
      <c r="G17" s="645">
        <f t="shared" si="4"/>
        <v>0.72</v>
      </c>
      <c r="H17" s="4103"/>
      <c r="I17" s="4103"/>
      <c r="J17" s="4103"/>
      <c r="K17" s="4103"/>
      <c r="L17" s="4103"/>
      <c r="M17" s="4103"/>
      <c r="N17" s="4103"/>
      <c r="O17" s="4103"/>
      <c r="P17" s="4103"/>
      <c r="Q17" s="4103"/>
      <c r="R17" s="4103"/>
      <c r="S17" s="4103"/>
      <c r="T17" s="4103"/>
      <c r="U17" s="4103"/>
      <c r="V17" s="4103"/>
      <c r="W17" s="4103"/>
      <c r="X17" s="4103"/>
      <c r="Y17" s="4103"/>
      <c r="Z17" s="4105"/>
      <c r="AA17" s="4099"/>
    </row>
    <row r="18" spans="1:27" ht="40.5" customHeight="1">
      <c r="A18" s="784" t="s">
        <v>6921</v>
      </c>
      <c r="B18" s="834" t="s">
        <v>1379</v>
      </c>
      <c r="C18" s="635" t="s">
        <v>1375</v>
      </c>
      <c r="D18" s="635">
        <v>30</v>
      </c>
      <c r="E18" s="635">
        <v>2.9999999999999997E-4</v>
      </c>
      <c r="F18" s="784">
        <f>VLOOKUP($A$1,'[3]NDCP-3_NLEP'!$B$6:$V$63,9,0)</f>
        <v>2062</v>
      </c>
      <c r="G18" s="645">
        <f>E18*F18</f>
        <v>0.61859999999999993</v>
      </c>
      <c r="H18" s="4103"/>
      <c r="I18" s="4103"/>
      <c r="J18" s="4103"/>
      <c r="K18" s="4103"/>
      <c r="L18" s="4103"/>
      <c r="M18" s="4103"/>
      <c r="N18" s="4103"/>
      <c r="O18" s="4103"/>
      <c r="P18" s="4103"/>
      <c r="Q18" s="4103"/>
      <c r="R18" s="4103"/>
      <c r="S18" s="4103"/>
      <c r="T18" s="4103"/>
      <c r="U18" s="4103"/>
      <c r="V18" s="4103"/>
      <c r="W18" s="4103"/>
      <c r="X18" s="4103"/>
      <c r="Y18" s="4103"/>
      <c r="Z18" s="4105"/>
      <c r="AA18" s="4099"/>
    </row>
    <row r="19" spans="1:27" s="122" customFormat="1" ht="40.5" customHeight="1">
      <c r="A19" s="784" t="s">
        <v>6922</v>
      </c>
      <c r="B19" s="635" t="s">
        <v>1380</v>
      </c>
      <c r="C19" s="3204"/>
      <c r="D19" s="3204"/>
      <c r="E19" s="3204"/>
      <c r="F19" s="3203"/>
      <c r="G19" s="3236"/>
      <c r="H19" s="4103"/>
      <c r="I19" s="4103"/>
      <c r="J19" s="4103"/>
      <c r="K19" s="4103"/>
      <c r="L19" s="4103"/>
      <c r="M19" s="4103"/>
      <c r="N19" s="4103"/>
      <c r="O19" s="4103"/>
      <c r="P19" s="4103"/>
      <c r="Q19" s="4103"/>
      <c r="R19" s="4103"/>
      <c r="S19" s="4103"/>
      <c r="T19" s="4103"/>
      <c r="U19" s="4103"/>
      <c r="V19" s="4103"/>
      <c r="W19" s="4103"/>
      <c r="X19" s="4103"/>
      <c r="Y19" s="4103"/>
      <c r="Z19" s="4105"/>
      <c r="AA19" s="4099"/>
    </row>
    <row r="20" spans="1:27" ht="161.25" customHeight="1">
      <c r="A20" s="3203" t="s">
        <v>1389</v>
      </c>
      <c r="B20" s="3204" t="s">
        <v>1381</v>
      </c>
      <c r="C20" s="635" t="s">
        <v>407</v>
      </c>
      <c r="D20" s="635"/>
      <c r="E20" s="635"/>
      <c r="F20" s="784"/>
      <c r="G20" s="645">
        <f>SUM(G21:G25)</f>
        <v>0</v>
      </c>
      <c r="H20" s="4099"/>
      <c r="I20" s="4099"/>
      <c r="J20" s="4099"/>
      <c r="K20" s="4099"/>
      <c r="L20" s="4099"/>
      <c r="M20" s="4099"/>
      <c r="N20" s="4099"/>
      <c r="O20" s="4099"/>
      <c r="P20" s="4099"/>
      <c r="Q20" s="4099"/>
      <c r="R20" s="4099"/>
      <c r="S20" s="4099"/>
      <c r="T20" s="4099"/>
      <c r="U20" s="4099"/>
      <c r="V20" s="4100">
        <f>G20</f>
        <v>0</v>
      </c>
      <c r="W20" s="4099"/>
      <c r="X20" s="4099"/>
      <c r="Y20" s="4099"/>
      <c r="Z20" s="4102">
        <f t="shared" si="2"/>
        <v>0</v>
      </c>
      <c r="AA20" s="4099" t="s">
        <v>6727</v>
      </c>
    </row>
    <row r="21" spans="1:27" ht="40.5" customHeight="1">
      <c r="A21" s="784" t="s">
        <v>6923</v>
      </c>
      <c r="B21" s="635" t="s">
        <v>1382</v>
      </c>
      <c r="C21" s="635" t="s">
        <v>1383</v>
      </c>
      <c r="D21" s="635">
        <v>150</v>
      </c>
      <c r="E21" s="635">
        <f t="shared" si="3"/>
        <v>1.5E-3</v>
      </c>
      <c r="F21" s="784">
        <f>VLOOKUP($A$1,'[3]NDCP-3_NLEP'!$B$6:$V$63,10,0)</f>
        <v>0</v>
      </c>
      <c r="G21" s="645">
        <f>E21*F21</f>
        <v>0</v>
      </c>
      <c r="H21" s="4099"/>
      <c r="I21" s="4099"/>
      <c r="J21" s="4099"/>
      <c r="K21" s="4099"/>
      <c r="L21" s="4099"/>
      <c r="M21" s="4099"/>
      <c r="N21" s="4099"/>
      <c r="O21" s="4099"/>
      <c r="P21" s="4099"/>
      <c r="Q21" s="4099"/>
      <c r="R21" s="4099"/>
      <c r="S21" s="4099"/>
      <c r="T21" s="4099"/>
      <c r="U21" s="4099"/>
      <c r="V21" s="4101"/>
      <c r="W21" s="4099"/>
      <c r="X21" s="4099"/>
      <c r="Y21" s="4099"/>
      <c r="Z21" s="4102">
        <f t="shared" si="2"/>
        <v>0</v>
      </c>
      <c r="AA21" s="4099"/>
    </row>
    <row r="22" spans="1:27" ht="40.5" customHeight="1">
      <c r="A22" s="784" t="s">
        <v>6924</v>
      </c>
      <c r="B22" s="635" t="s">
        <v>1384</v>
      </c>
      <c r="C22" s="635" t="s">
        <v>886</v>
      </c>
      <c r="D22" s="635">
        <v>30</v>
      </c>
      <c r="E22" s="635">
        <f t="shared" si="3"/>
        <v>2.9999999999999997E-4</v>
      </c>
      <c r="F22" s="784">
        <f>VLOOKUP($A$1,'[3]NDCP-3_NLEP'!$B$6:$V$63,11,0)</f>
        <v>0</v>
      </c>
      <c r="G22" s="645">
        <f>E22*F22</f>
        <v>0</v>
      </c>
      <c r="H22" s="4099"/>
      <c r="I22" s="4099"/>
      <c r="J22" s="4099"/>
      <c r="K22" s="4099"/>
      <c r="L22" s="4099"/>
      <c r="M22" s="4099"/>
      <c r="N22" s="4099"/>
      <c r="O22" s="4099"/>
      <c r="P22" s="4099"/>
      <c r="Q22" s="4099"/>
      <c r="R22" s="4099"/>
      <c r="S22" s="4099"/>
      <c r="T22" s="4099"/>
      <c r="U22" s="4099"/>
      <c r="V22" s="4101"/>
      <c r="W22" s="4099"/>
      <c r="X22" s="4099"/>
      <c r="Y22" s="4099"/>
      <c r="Z22" s="4102">
        <f t="shared" si="2"/>
        <v>0</v>
      </c>
      <c r="AA22" s="4099"/>
    </row>
    <row r="23" spans="1:27" ht="40.5" customHeight="1">
      <c r="A23" s="784" t="s">
        <v>6925</v>
      </c>
      <c r="B23" s="635" t="s">
        <v>1385</v>
      </c>
      <c r="C23" s="635" t="s">
        <v>886</v>
      </c>
      <c r="D23" s="635">
        <v>100</v>
      </c>
      <c r="E23" s="635">
        <f t="shared" si="3"/>
        <v>1E-3</v>
      </c>
      <c r="F23" s="635"/>
      <c r="G23" s="645">
        <f t="shared" si="4"/>
        <v>0</v>
      </c>
      <c r="H23" s="4099"/>
      <c r="I23" s="4099"/>
      <c r="J23" s="4099"/>
      <c r="K23" s="4099"/>
      <c r="L23" s="4099"/>
      <c r="M23" s="4099"/>
      <c r="N23" s="4099"/>
      <c r="O23" s="4099"/>
      <c r="P23" s="4099"/>
      <c r="Q23" s="4099"/>
      <c r="R23" s="4099"/>
      <c r="S23" s="4099"/>
      <c r="T23" s="4099"/>
      <c r="U23" s="4099"/>
      <c r="V23" s="4101"/>
      <c r="W23" s="4099"/>
      <c r="X23" s="4099"/>
      <c r="Y23" s="4099"/>
      <c r="Z23" s="4102">
        <f t="shared" si="2"/>
        <v>0</v>
      </c>
      <c r="AA23" s="4099"/>
    </row>
    <row r="24" spans="1:27" ht="40.5" customHeight="1">
      <c r="A24" s="784" t="s">
        <v>6926</v>
      </c>
      <c r="B24" s="635" t="s">
        <v>1386</v>
      </c>
      <c r="C24" s="635" t="s">
        <v>1387</v>
      </c>
      <c r="D24" s="635">
        <v>75</v>
      </c>
      <c r="E24" s="635">
        <f t="shared" si="3"/>
        <v>7.5000000000000002E-4</v>
      </c>
      <c r="F24" s="784">
        <f>VLOOKUP($A$1,'[3]NDCP-3_NLEP'!$B$6:$V$63,12,0)</f>
        <v>0</v>
      </c>
      <c r="G24" s="645">
        <f t="shared" si="4"/>
        <v>0</v>
      </c>
      <c r="H24" s="4099"/>
      <c r="I24" s="4099"/>
      <c r="J24" s="4099"/>
      <c r="K24" s="4099"/>
      <c r="L24" s="4099"/>
      <c r="M24" s="4099"/>
      <c r="N24" s="4099"/>
      <c r="O24" s="4099"/>
      <c r="P24" s="4099"/>
      <c r="Q24" s="4099"/>
      <c r="R24" s="4099"/>
      <c r="S24" s="4099"/>
      <c r="T24" s="4099"/>
      <c r="U24" s="4099"/>
      <c r="V24" s="4101"/>
      <c r="W24" s="4099"/>
      <c r="X24" s="4099"/>
      <c r="Y24" s="4099"/>
      <c r="Z24" s="4102">
        <f t="shared" si="2"/>
        <v>0</v>
      </c>
      <c r="AA24" s="4099"/>
    </row>
    <row r="25" spans="1:27" ht="40.5" customHeight="1">
      <c r="A25" s="784" t="s">
        <v>6927</v>
      </c>
      <c r="B25" s="635" t="s">
        <v>1388</v>
      </c>
      <c r="C25" s="635" t="s">
        <v>461</v>
      </c>
      <c r="D25" s="635">
        <v>1000</v>
      </c>
      <c r="E25" s="635">
        <f t="shared" si="3"/>
        <v>0.01</v>
      </c>
      <c r="F25" s="635"/>
      <c r="G25" s="645"/>
      <c r="H25" s="4099"/>
      <c r="I25" s="4099"/>
      <c r="J25" s="4099"/>
      <c r="K25" s="4099"/>
      <c r="L25" s="4099"/>
      <c r="M25" s="4099"/>
      <c r="N25" s="4099"/>
      <c r="O25" s="4099"/>
      <c r="P25" s="4099"/>
      <c r="Q25" s="4099"/>
      <c r="R25" s="4099"/>
      <c r="S25" s="4099"/>
      <c r="T25" s="4099"/>
      <c r="U25" s="4099"/>
      <c r="V25" s="4101"/>
      <c r="W25" s="4099"/>
      <c r="X25" s="4099"/>
      <c r="Y25" s="4099"/>
      <c r="Z25" s="4102">
        <f t="shared" si="2"/>
        <v>0</v>
      </c>
      <c r="AA25" s="4099"/>
    </row>
    <row r="26" spans="1:27" s="3312" customFormat="1" ht="255">
      <c r="A26" s="3203" t="s">
        <v>1391</v>
      </c>
      <c r="B26" s="3204" t="s">
        <v>1390</v>
      </c>
      <c r="C26" s="635" t="s">
        <v>407</v>
      </c>
      <c r="D26" s="635">
        <v>1500</v>
      </c>
      <c r="E26" s="635">
        <f t="shared" si="3"/>
        <v>1.4999999999999999E-2</v>
      </c>
      <c r="F26" s="784">
        <f>VLOOKUP($A$1,'[3]NDCP-3_NLEP'!$B$6:$V$63,13,0)</f>
        <v>30</v>
      </c>
      <c r="G26" s="645">
        <f t="shared" si="4"/>
        <v>0.44999999999999996</v>
      </c>
      <c r="H26" s="635"/>
      <c r="I26" s="635"/>
      <c r="J26" s="635"/>
      <c r="K26" s="635"/>
      <c r="L26" s="635"/>
      <c r="M26" s="635"/>
      <c r="N26" s="635"/>
      <c r="O26" s="635"/>
      <c r="P26" s="635"/>
      <c r="Q26" s="635"/>
      <c r="R26" s="635"/>
      <c r="S26" s="635"/>
      <c r="T26" s="635"/>
      <c r="U26" s="635"/>
      <c r="V26" s="645">
        <f>G26</f>
        <v>0.44999999999999996</v>
      </c>
      <c r="W26" s="635"/>
      <c r="X26" s="635"/>
      <c r="Y26" s="635"/>
      <c r="Z26" s="3311">
        <f t="shared" si="2"/>
        <v>0.44999999999999996</v>
      </c>
      <c r="AA26" s="635" t="s">
        <v>6728</v>
      </c>
    </row>
    <row r="27" spans="1:27" s="3312" customFormat="1" ht="36" customHeight="1">
      <c r="A27" s="3203" t="s">
        <v>6928</v>
      </c>
      <c r="B27" s="3204" t="s">
        <v>1392</v>
      </c>
      <c r="C27" s="635" t="s">
        <v>1393</v>
      </c>
      <c r="D27" s="635"/>
      <c r="E27" s="635">
        <f t="shared" si="3"/>
        <v>0</v>
      </c>
      <c r="F27" s="784"/>
      <c r="G27" s="645">
        <f t="shared" si="4"/>
        <v>0</v>
      </c>
      <c r="H27" s="635"/>
      <c r="I27" s="635"/>
      <c r="J27" s="635"/>
      <c r="K27" s="635"/>
      <c r="L27" s="635"/>
      <c r="M27" s="635"/>
      <c r="N27" s="635"/>
      <c r="O27" s="635"/>
      <c r="P27" s="635"/>
      <c r="Q27" s="635"/>
      <c r="R27" s="635"/>
      <c r="S27" s="635"/>
      <c r="T27" s="635"/>
      <c r="U27" s="635"/>
      <c r="V27" s="635"/>
      <c r="W27" s="635"/>
      <c r="X27" s="635"/>
      <c r="Y27" s="635"/>
      <c r="Z27" s="635"/>
      <c r="AA27" s="3204" t="s">
        <v>6729</v>
      </c>
    </row>
    <row r="28" spans="1:27" ht="21.75" customHeight="1">
      <c r="A28" s="784">
        <v>69.2</v>
      </c>
      <c r="B28" s="635" t="s">
        <v>255</v>
      </c>
      <c r="C28" s="635"/>
      <c r="D28" s="635"/>
      <c r="E28" s="635"/>
      <c r="F28" s="784"/>
      <c r="G28" s="645"/>
      <c r="H28" s="785"/>
      <c r="I28" s="785"/>
      <c r="J28" s="785"/>
      <c r="K28" s="785"/>
      <c r="L28" s="785"/>
      <c r="M28" s="785"/>
      <c r="N28" s="785"/>
      <c r="O28" s="785"/>
      <c r="P28" s="785"/>
      <c r="Q28" s="785"/>
      <c r="R28" s="785"/>
      <c r="S28" s="785"/>
      <c r="T28" s="785"/>
      <c r="U28" s="785"/>
      <c r="V28" s="785"/>
      <c r="W28" s="785"/>
      <c r="X28" s="785"/>
      <c r="Y28" s="785"/>
      <c r="Z28" s="785"/>
      <c r="AA28" s="3279" t="s">
        <v>637</v>
      </c>
    </row>
    <row r="29" spans="1:27" ht="30">
      <c r="A29" s="3203">
        <v>69.3</v>
      </c>
      <c r="B29" s="3047" t="s">
        <v>1394</v>
      </c>
      <c r="C29" s="2618"/>
      <c r="D29" s="635"/>
      <c r="E29" s="635"/>
      <c r="F29" s="784"/>
      <c r="G29" s="645"/>
      <c r="H29" s="702"/>
      <c r="I29" s="702"/>
      <c r="J29" s="702"/>
      <c r="K29" s="702"/>
      <c r="L29" s="702"/>
      <c r="M29" s="702"/>
      <c r="N29" s="702"/>
      <c r="O29" s="702"/>
      <c r="P29" s="702"/>
      <c r="Q29" s="702"/>
      <c r="R29" s="702"/>
      <c r="S29" s="702"/>
      <c r="T29" s="702"/>
      <c r="U29" s="702"/>
      <c r="V29" s="702"/>
      <c r="W29" s="702"/>
      <c r="X29" s="702"/>
      <c r="Y29" s="702"/>
      <c r="Z29" s="702"/>
      <c r="AA29" s="702" t="s">
        <v>1395</v>
      </c>
    </row>
    <row r="30" spans="1:27" ht="27" customHeight="1">
      <c r="A30" s="3203">
        <v>69.400000000000006</v>
      </c>
      <c r="B30" s="635" t="s">
        <v>1396</v>
      </c>
      <c r="C30" s="635"/>
      <c r="D30" s="635"/>
      <c r="E30" s="635"/>
      <c r="F30" s="784"/>
      <c r="G30" s="645"/>
      <c r="H30" s="635"/>
      <c r="I30" s="635"/>
      <c r="J30" s="635"/>
      <c r="K30" s="635"/>
      <c r="L30" s="635"/>
      <c r="M30" s="635"/>
      <c r="N30" s="635"/>
      <c r="O30" s="635"/>
      <c r="P30" s="635"/>
      <c r="Q30" s="635"/>
      <c r="R30" s="635"/>
      <c r="S30" s="635"/>
      <c r="T30" s="635"/>
      <c r="U30" s="635"/>
      <c r="V30" s="635"/>
      <c r="W30" s="635"/>
      <c r="X30" s="635"/>
      <c r="Y30" s="635"/>
      <c r="Z30" s="635"/>
      <c r="AA30" s="635" t="s">
        <v>1397</v>
      </c>
    </row>
    <row r="31" spans="1:27" ht="207" customHeight="1">
      <c r="A31" s="3203">
        <v>69.5</v>
      </c>
      <c r="B31" s="635" t="s">
        <v>1398</v>
      </c>
      <c r="C31" s="635" t="s">
        <v>1399</v>
      </c>
      <c r="D31" s="635">
        <f>VLOOKUP($A$1,'[3]NDCP-3_NLEP'!$B$6:$V$63,14,0)</f>
        <v>263500</v>
      </c>
      <c r="E31" s="635">
        <f t="shared" si="3"/>
        <v>2.6349999999999998</v>
      </c>
      <c r="F31" s="784">
        <v>1</v>
      </c>
      <c r="G31" s="645">
        <f t="shared" si="4"/>
        <v>2.6349999999999998</v>
      </c>
      <c r="H31" s="635"/>
      <c r="I31" s="635"/>
      <c r="J31" s="635"/>
      <c r="K31" s="635"/>
      <c r="L31" s="635"/>
      <c r="M31" s="635"/>
      <c r="N31" s="635"/>
      <c r="O31" s="635"/>
      <c r="P31" s="635"/>
      <c r="Q31" s="645">
        <f>G31</f>
        <v>2.6349999999999998</v>
      </c>
      <c r="R31" s="645">
        <f>P31+Q31</f>
        <v>2.6349999999999998</v>
      </c>
      <c r="S31" s="635"/>
      <c r="T31" s="635"/>
      <c r="U31" s="635"/>
      <c r="V31" s="635"/>
      <c r="W31" s="635"/>
      <c r="X31" s="635"/>
      <c r="Y31" s="635"/>
      <c r="Z31" s="3311">
        <f t="shared" ref="Z31:Z32" si="5">X31+V31+T31+R31+N31+L31+H31</f>
        <v>2.6349999999999998</v>
      </c>
      <c r="AA31" s="635" t="s">
        <v>6730</v>
      </c>
    </row>
    <row r="32" spans="1:27" ht="142.5" customHeight="1">
      <c r="A32" s="3203">
        <v>69.599999999999994</v>
      </c>
      <c r="B32" s="843" t="s">
        <v>1400</v>
      </c>
      <c r="C32" s="635" t="s">
        <v>461</v>
      </c>
      <c r="D32" s="635">
        <v>10000</v>
      </c>
      <c r="E32" s="635">
        <f t="shared" si="3"/>
        <v>0.1</v>
      </c>
      <c r="F32" s="784">
        <f>VLOOKUP($A$1,'[3]NDCP-3_NLEP'!$B$6:$V$63,15,0)</f>
        <v>17</v>
      </c>
      <c r="G32" s="645">
        <f t="shared" si="4"/>
        <v>1.7000000000000002</v>
      </c>
      <c r="H32" s="635"/>
      <c r="I32" s="635"/>
      <c r="J32" s="635"/>
      <c r="K32" s="635"/>
      <c r="L32" s="635"/>
      <c r="M32" s="635"/>
      <c r="N32" s="635"/>
      <c r="O32" s="635"/>
      <c r="P32" s="635"/>
      <c r="Q32" s="635"/>
      <c r="R32" s="645"/>
      <c r="S32" s="645"/>
      <c r="T32" s="645"/>
      <c r="U32" s="645"/>
      <c r="V32" s="645">
        <f>G32</f>
        <v>1.7000000000000002</v>
      </c>
      <c r="W32" s="645"/>
      <c r="X32" s="645"/>
      <c r="Y32" s="645"/>
      <c r="Z32" s="3311">
        <f t="shared" si="5"/>
        <v>1.7000000000000002</v>
      </c>
      <c r="AA32" s="635" t="s">
        <v>6731</v>
      </c>
    </row>
    <row r="33" spans="1:27" ht="60">
      <c r="A33" s="3290">
        <v>69.7</v>
      </c>
      <c r="B33" s="785" t="s">
        <v>1401</v>
      </c>
      <c r="C33" s="635"/>
      <c r="D33" s="635"/>
      <c r="E33" s="635"/>
      <c r="F33" s="635"/>
      <c r="G33" s="645"/>
      <c r="H33" s="635"/>
      <c r="I33" s="635"/>
      <c r="J33" s="635"/>
      <c r="K33" s="635"/>
      <c r="L33" s="635"/>
      <c r="M33" s="635"/>
      <c r="N33" s="635"/>
      <c r="O33" s="635"/>
      <c r="P33" s="635"/>
      <c r="Q33" s="635"/>
      <c r="R33" s="635"/>
      <c r="S33" s="635"/>
      <c r="T33" s="635"/>
      <c r="U33" s="635"/>
      <c r="V33" s="635"/>
      <c r="W33" s="635"/>
      <c r="X33" s="635"/>
      <c r="Y33" s="635"/>
      <c r="Z33" s="3313"/>
      <c r="AA33" s="635" t="s">
        <v>6732</v>
      </c>
    </row>
    <row r="34" spans="1:27">
      <c r="A34" s="376">
        <v>70</v>
      </c>
      <c r="B34" s="3310" t="s">
        <v>1402</v>
      </c>
      <c r="C34" s="377"/>
      <c r="D34" s="377"/>
      <c r="E34" s="377"/>
      <c r="F34" s="376"/>
      <c r="G34" s="592">
        <f>SUM(G35:G43)</f>
        <v>6.59</v>
      </c>
      <c r="H34" s="378">
        <f t="shared" ref="H34:Z34" si="6">SUM(H35:H43)</f>
        <v>0.84</v>
      </c>
      <c r="I34" s="378"/>
      <c r="J34" s="378"/>
      <c r="K34" s="378"/>
      <c r="L34" s="378">
        <f t="shared" si="6"/>
        <v>0</v>
      </c>
      <c r="M34" s="378"/>
      <c r="N34" s="378">
        <f t="shared" si="6"/>
        <v>0</v>
      </c>
      <c r="O34" s="378"/>
      <c r="P34" s="378"/>
      <c r="Q34" s="378"/>
      <c r="R34" s="378">
        <f t="shared" si="6"/>
        <v>0</v>
      </c>
      <c r="S34" s="378"/>
      <c r="T34" s="378">
        <f t="shared" si="6"/>
        <v>5.3</v>
      </c>
      <c r="U34" s="378"/>
      <c r="V34" s="378">
        <f t="shared" si="6"/>
        <v>0.45000000000000007</v>
      </c>
      <c r="W34" s="378"/>
      <c r="X34" s="378">
        <f t="shared" si="6"/>
        <v>0</v>
      </c>
      <c r="Y34" s="378"/>
      <c r="Z34" s="378">
        <f t="shared" si="6"/>
        <v>6.59</v>
      </c>
      <c r="AA34" s="377"/>
    </row>
    <row r="35" spans="1:27" ht="186.75" customHeight="1">
      <c r="A35" s="784">
        <v>70.099999999999994</v>
      </c>
      <c r="B35" s="635" t="s">
        <v>1403</v>
      </c>
      <c r="C35" s="635" t="s">
        <v>647</v>
      </c>
      <c r="D35" s="635">
        <v>5000</v>
      </c>
      <c r="E35" s="635">
        <f t="shared" ref="E35:E43" si="7">D35/100000</f>
        <v>0.05</v>
      </c>
      <c r="F35" s="784">
        <f>VLOOKUP($A$1,'[3]NDCP-3_NLEP'!$B$6:$V$63,16,0)</f>
        <v>7</v>
      </c>
      <c r="G35" s="645">
        <f t="shared" ref="G35:G43" si="8">E35*F35</f>
        <v>0.35000000000000003</v>
      </c>
      <c r="H35" s="635"/>
      <c r="I35" s="635"/>
      <c r="J35" s="635"/>
      <c r="K35" s="635"/>
      <c r="L35" s="635"/>
      <c r="M35" s="635"/>
      <c r="N35" s="635"/>
      <c r="O35" s="635"/>
      <c r="P35" s="635"/>
      <c r="Q35" s="635"/>
      <c r="R35" s="635"/>
      <c r="S35" s="635"/>
      <c r="T35" s="635"/>
      <c r="U35" s="635"/>
      <c r="V35" s="645">
        <f>G35</f>
        <v>0.35000000000000003</v>
      </c>
      <c r="W35" s="635"/>
      <c r="X35" s="635"/>
      <c r="Y35" s="635"/>
      <c r="Z35" s="3311">
        <f t="shared" ref="Z35:Z42" si="9">X35+V35+T35+R35+N35+L35+H35</f>
        <v>0.35000000000000003</v>
      </c>
      <c r="AA35" s="635" t="s">
        <v>6733</v>
      </c>
    </row>
    <row r="36" spans="1:27" s="100" customFormat="1" ht="165">
      <c r="A36" s="601">
        <v>70.2</v>
      </c>
      <c r="B36" s="433" t="s">
        <v>1404</v>
      </c>
      <c r="C36" s="433" t="s">
        <v>647</v>
      </c>
      <c r="D36" s="433">
        <v>12000</v>
      </c>
      <c r="E36" s="433">
        <f t="shared" si="7"/>
        <v>0.12</v>
      </c>
      <c r="F36" s="601">
        <f>VLOOKUP($A$1,'[3]NDCP-3_NLEP'!$B$6:$V$63,17,0)</f>
        <v>7</v>
      </c>
      <c r="G36" s="642">
        <f t="shared" si="8"/>
        <v>0.84</v>
      </c>
      <c r="H36" s="642">
        <f>G36</f>
        <v>0.84</v>
      </c>
      <c r="I36" s="433"/>
      <c r="J36" s="433"/>
      <c r="K36" s="433"/>
      <c r="L36" s="433"/>
      <c r="M36" s="433"/>
      <c r="N36" s="433"/>
      <c r="O36" s="433"/>
      <c r="P36" s="433"/>
      <c r="Q36" s="433"/>
      <c r="R36" s="433"/>
      <c r="S36" s="433"/>
      <c r="T36" s="433"/>
      <c r="U36" s="433"/>
      <c r="V36" s="433"/>
      <c r="W36" s="433"/>
      <c r="X36" s="433"/>
      <c r="Y36" s="433"/>
      <c r="Z36" s="642">
        <f t="shared" si="9"/>
        <v>0.84</v>
      </c>
      <c r="AA36" s="433" t="s">
        <v>6734</v>
      </c>
    </row>
    <row r="37" spans="1:27">
      <c r="A37" s="784">
        <v>70.3</v>
      </c>
      <c r="B37" s="3068" t="s">
        <v>1405</v>
      </c>
      <c r="C37" s="575"/>
      <c r="D37" s="3314"/>
      <c r="E37" s="2607">
        <f t="shared" si="7"/>
        <v>0</v>
      </c>
      <c r="F37" s="576"/>
      <c r="G37" s="2607">
        <f t="shared" si="8"/>
        <v>0</v>
      </c>
      <c r="H37" s="635"/>
      <c r="I37" s="635"/>
      <c r="J37" s="635"/>
      <c r="K37" s="635"/>
      <c r="L37" s="635"/>
      <c r="M37" s="635"/>
      <c r="N37" s="635"/>
      <c r="O37" s="635"/>
      <c r="P37" s="635"/>
      <c r="Q37" s="635"/>
      <c r="R37" s="635"/>
      <c r="S37" s="635"/>
      <c r="T37" s="635"/>
      <c r="U37" s="635"/>
      <c r="V37" s="635"/>
      <c r="W37" s="635"/>
      <c r="X37" s="635"/>
      <c r="Y37" s="635"/>
      <c r="Z37" s="635"/>
      <c r="AA37" s="635" t="s">
        <v>576</v>
      </c>
    </row>
    <row r="38" spans="1:27" ht="105">
      <c r="A38" s="784">
        <v>70.400000000000006</v>
      </c>
      <c r="B38" s="635" t="s">
        <v>1406</v>
      </c>
      <c r="C38" s="635" t="s">
        <v>1407</v>
      </c>
      <c r="D38" s="635">
        <v>500</v>
      </c>
      <c r="E38" s="635">
        <f t="shared" si="7"/>
        <v>5.0000000000000001E-3</v>
      </c>
      <c r="F38" s="784">
        <f>VLOOKUP($A$1,'[3]NDCP-3_NLEP'!$B$6:$V$63,18,0)</f>
        <v>500</v>
      </c>
      <c r="G38" s="645">
        <f t="shared" si="8"/>
        <v>2.5</v>
      </c>
      <c r="H38" s="3204"/>
      <c r="I38" s="3204"/>
      <c r="J38" s="3204"/>
      <c r="K38" s="3204"/>
      <c r="L38" s="3204"/>
      <c r="M38" s="3204"/>
      <c r="N38" s="645"/>
      <c r="O38" s="3204"/>
      <c r="P38" s="3204"/>
      <c r="Q38" s="3204"/>
      <c r="R38" s="3204"/>
      <c r="S38" s="3204"/>
      <c r="T38" s="3236">
        <f>G38</f>
        <v>2.5</v>
      </c>
      <c r="U38" s="3204"/>
      <c r="V38" s="3204"/>
      <c r="W38" s="3204"/>
      <c r="X38" s="3204"/>
      <c r="Y38" s="3204"/>
      <c r="Z38" s="3311">
        <f t="shared" si="9"/>
        <v>2.5</v>
      </c>
      <c r="AA38" s="3204" t="s">
        <v>6735</v>
      </c>
    </row>
    <row r="39" spans="1:27" ht="315">
      <c r="A39" s="3315">
        <v>70.5</v>
      </c>
      <c r="B39" s="635" t="s">
        <v>1408</v>
      </c>
      <c r="C39" s="3316" t="s">
        <v>407</v>
      </c>
      <c r="D39" s="379">
        <f>VLOOKUP($A$1,'[3]NDCP-3_NLEP'!$B$6:$V$63,19,0)</f>
        <v>130000</v>
      </c>
      <c r="E39" s="3316">
        <f t="shared" si="7"/>
        <v>1.3</v>
      </c>
      <c r="F39" s="379">
        <v>1</v>
      </c>
      <c r="G39" s="645">
        <f t="shared" si="8"/>
        <v>1.3</v>
      </c>
      <c r="H39" s="3316"/>
      <c r="I39" s="3316"/>
      <c r="J39" s="3316"/>
      <c r="K39" s="3316"/>
      <c r="L39" s="3316"/>
      <c r="M39" s="3316"/>
      <c r="N39" s="645"/>
      <c r="O39" s="3316"/>
      <c r="P39" s="3316"/>
      <c r="Q39" s="3316"/>
      <c r="R39" s="3316"/>
      <c r="S39" s="3316"/>
      <c r="T39" s="3317">
        <f>G39</f>
        <v>1.3</v>
      </c>
      <c r="U39" s="3316"/>
      <c r="V39" s="3316"/>
      <c r="W39" s="3316"/>
      <c r="X39" s="3316"/>
      <c r="Y39" s="3316"/>
      <c r="Z39" s="3311">
        <f t="shared" si="9"/>
        <v>1.3</v>
      </c>
      <c r="AA39" s="3316" t="s">
        <v>6736</v>
      </c>
    </row>
    <row r="40" spans="1:27" ht="30">
      <c r="A40" s="3203">
        <v>70.599999999999994</v>
      </c>
      <c r="B40" s="3204" t="s">
        <v>1409</v>
      </c>
      <c r="C40" s="635"/>
      <c r="D40" s="635"/>
      <c r="E40" s="635"/>
      <c r="F40" s="784"/>
      <c r="G40" s="645"/>
      <c r="H40" s="635"/>
      <c r="I40" s="635"/>
      <c r="J40" s="635"/>
      <c r="K40" s="635"/>
      <c r="L40" s="635"/>
      <c r="M40" s="635"/>
      <c r="N40" s="635"/>
      <c r="O40" s="635"/>
      <c r="P40" s="635"/>
      <c r="Q40" s="635"/>
      <c r="R40" s="635"/>
      <c r="S40" s="635"/>
      <c r="T40" s="635"/>
      <c r="U40" s="635"/>
      <c r="V40" s="635"/>
      <c r="W40" s="635"/>
      <c r="X40" s="635"/>
      <c r="Y40" s="635"/>
      <c r="Z40" s="645">
        <f t="shared" si="9"/>
        <v>0</v>
      </c>
      <c r="AA40" s="3206" t="s">
        <v>637</v>
      </c>
    </row>
    <row r="41" spans="1:27" ht="174" customHeight="1">
      <c r="A41" s="784">
        <v>70.7</v>
      </c>
      <c r="B41" s="1083" t="s">
        <v>1410</v>
      </c>
      <c r="C41" s="575" t="s">
        <v>1136</v>
      </c>
      <c r="D41" s="3314">
        <v>5000</v>
      </c>
      <c r="E41" s="635">
        <f t="shared" si="7"/>
        <v>0.05</v>
      </c>
      <c r="F41" s="576">
        <f>VLOOKUP($A$1,'[3]NDCP-3_NLEP'!$B$6:$V$63,20,0)</f>
        <v>2</v>
      </c>
      <c r="G41" s="645">
        <f t="shared" si="8"/>
        <v>0.1</v>
      </c>
      <c r="H41" s="635"/>
      <c r="I41" s="635"/>
      <c r="J41" s="635"/>
      <c r="K41" s="635"/>
      <c r="L41" s="635"/>
      <c r="M41" s="635"/>
      <c r="N41" s="635"/>
      <c r="O41" s="635"/>
      <c r="P41" s="635"/>
      <c r="Q41" s="635"/>
      <c r="R41" s="635"/>
      <c r="S41" s="635"/>
      <c r="T41" s="635"/>
      <c r="U41" s="635"/>
      <c r="V41" s="645">
        <f>G41</f>
        <v>0.1</v>
      </c>
      <c r="W41" s="635"/>
      <c r="X41" s="635"/>
      <c r="Y41" s="635"/>
      <c r="Z41" s="3311">
        <f t="shared" si="9"/>
        <v>0.1</v>
      </c>
      <c r="AA41" s="635" t="s">
        <v>6737</v>
      </c>
    </row>
    <row r="42" spans="1:27" s="100" customFormat="1" ht="112.5" customHeight="1">
      <c r="A42" s="601">
        <v>70.8</v>
      </c>
      <c r="B42" s="433" t="s">
        <v>4491</v>
      </c>
      <c r="C42" s="433" t="s">
        <v>407</v>
      </c>
      <c r="D42" s="433">
        <v>5000</v>
      </c>
      <c r="E42" s="433">
        <f t="shared" si="7"/>
        <v>0.05</v>
      </c>
      <c r="F42" s="601">
        <f>VLOOKUP($A$1,'[3]NDCP-3_NLEP'!$B$6:$V$63,21,0)</f>
        <v>30</v>
      </c>
      <c r="G42" s="642">
        <f t="shared" si="8"/>
        <v>1.5</v>
      </c>
      <c r="H42" s="433"/>
      <c r="I42" s="433"/>
      <c r="J42" s="433"/>
      <c r="K42" s="433"/>
      <c r="L42" s="433"/>
      <c r="M42" s="433"/>
      <c r="N42" s="642"/>
      <c r="O42" s="433"/>
      <c r="P42" s="433"/>
      <c r="Q42" s="433"/>
      <c r="R42" s="433"/>
      <c r="S42" s="433"/>
      <c r="T42" s="642">
        <f>G42</f>
        <v>1.5</v>
      </c>
      <c r="U42" s="433"/>
      <c r="V42" s="642"/>
      <c r="W42" s="433"/>
      <c r="X42" s="433"/>
      <c r="Y42" s="433"/>
      <c r="Z42" s="642">
        <f t="shared" si="9"/>
        <v>1.5</v>
      </c>
      <c r="AA42" s="433" t="s">
        <v>6738</v>
      </c>
    </row>
    <row r="43" spans="1:27" ht="106.5" customHeight="1">
      <c r="A43" s="784">
        <v>70.900000000000006</v>
      </c>
      <c r="B43" s="3318" t="s">
        <v>1411</v>
      </c>
      <c r="C43" s="635" t="s">
        <v>403</v>
      </c>
      <c r="D43" s="635"/>
      <c r="E43" s="635">
        <f t="shared" si="7"/>
        <v>0</v>
      </c>
      <c r="F43" s="784"/>
      <c r="G43" s="645">
        <f t="shared" si="8"/>
        <v>0</v>
      </c>
      <c r="H43" s="635"/>
      <c r="I43" s="635"/>
      <c r="J43" s="635"/>
      <c r="K43" s="635"/>
      <c r="L43" s="635"/>
      <c r="M43" s="635"/>
      <c r="N43" s="635"/>
      <c r="O43" s="635"/>
      <c r="P43" s="635"/>
      <c r="Q43" s="635"/>
      <c r="R43" s="635"/>
      <c r="S43" s="635"/>
      <c r="T43" s="635"/>
      <c r="U43" s="635"/>
      <c r="V43" s="635"/>
      <c r="W43" s="635"/>
      <c r="X43" s="635"/>
      <c r="Y43" s="635"/>
      <c r="Z43" s="635"/>
      <c r="AA43" s="635" t="s">
        <v>1412</v>
      </c>
    </row>
    <row r="44" spans="1:27">
      <c r="A44" s="376">
        <v>71</v>
      </c>
      <c r="B44" s="3310" t="s">
        <v>82</v>
      </c>
      <c r="C44" s="377"/>
      <c r="D44" s="377"/>
      <c r="E44" s="377"/>
      <c r="F44" s="376"/>
      <c r="G44" s="592"/>
      <c r="H44" s="377"/>
      <c r="I44" s="377"/>
      <c r="J44" s="377"/>
      <c r="K44" s="377"/>
      <c r="L44" s="377"/>
      <c r="M44" s="377"/>
      <c r="N44" s="377"/>
      <c r="O44" s="377"/>
      <c r="P44" s="377"/>
      <c r="Q44" s="377"/>
      <c r="R44" s="377"/>
      <c r="S44" s="377"/>
      <c r="T44" s="377"/>
      <c r="U44" s="377"/>
      <c r="V44" s="377"/>
      <c r="W44" s="377"/>
      <c r="X44" s="377"/>
      <c r="Y44" s="377"/>
      <c r="Z44" s="377"/>
      <c r="AA44" s="377" t="s">
        <v>576</v>
      </c>
    </row>
    <row r="45" spans="1:27">
      <c r="A45" s="376">
        <v>72</v>
      </c>
      <c r="B45" s="3310" t="s">
        <v>83</v>
      </c>
      <c r="C45" s="377"/>
      <c r="D45" s="377"/>
      <c r="E45" s="377"/>
      <c r="F45" s="376"/>
      <c r="G45" s="592">
        <f>SUM(G46:G50)</f>
        <v>0</v>
      </c>
      <c r="H45" s="592">
        <f>SUM(H46:H50)</f>
        <v>0</v>
      </c>
      <c r="I45" s="378"/>
      <c r="J45" s="378"/>
      <c r="K45" s="378"/>
      <c r="L45" s="592">
        <f>SUM(L46:L50)</f>
        <v>0</v>
      </c>
      <c r="M45" s="378"/>
      <c r="N45" s="592">
        <f>SUM(N46:N50)</f>
        <v>0</v>
      </c>
      <c r="O45" s="378"/>
      <c r="P45" s="378"/>
      <c r="Q45" s="378"/>
      <c r="R45" s="592">
        <f>SUM(R46:R50)</f>
        <v>0</v>
      </c>
      <c r="S45" s="378"/>
      <c r="T45" s="592">
        <f>SUM(T46:T50)</f>
        <v>0</v>
      </c>
      <c r="U45" s="378"/>
      <c r="V45" s="592">
        <f>SUM(V46:V50)</f>
        <v>0</v>
      </c>
      <c r="W45" s="378"/>
      <c r="X45" s="592">
        <f>SUM(X46:X50)</f>
        <v>0</v>
      </c>
      <c r="Y45" s="378"/>
      <c r="Z45" s="592">
        <f>SUM(Z46:Z50)</f>
        <v>0</v>
      </c>
      <c r="AA45" s="378"/>
    </row>
    <row r="46" spans="1:27" s="122" customFormat="1">
      <c r="A46" s="3203">
        <v>72.099999999999994</v>
      </c>
      <c r="B46" s="2805" t="s">
        <v>1413</v>
      </c>
      <c r="C46" s="3204"/>
      <c r="D46" s="3204"/>
      <c r="E46" s="3236"/>
      <c r="F46" s="3203"/>
      <c r="G46" s="3236"/>
      <c r="H46" s="3236"/>
      <c r="I46" s="3236"/>
      <c r="J46" s="3236"/>
      <c r="K46" s="3236"/>
      <c r="L46" s="3236"/>
      <c r="M46" s="3236"/>
      <c r="N46" s="3236"/>
      <c r="O46" s="3236"/>
      <c r="P46" s="3236"/>
      <c r="Q46" s="3236"/>
      <c r="R46" s="3236"/>
      <c r="S46" s="3236"/>
      <c r="T46" s="3236"/>
      <c r="U46" s="3236"/>
      <c r="V46" s="3236"/>
      <c r="W46" s="3236"/>
      <c r="X46" s="3236"/>
      <c r="Y46" s="3236"/>
      <c r="Z46" s="3236"/>
      <c r="AA46" s="3206" t="s">
        <v>634</v>
      </c>
    </row>
    <row r="47" spans="1:27" s="3312" customFormat="1">
      <c r="A47" s="3203">
        <v>72.2</v>
      </c>
      <c r="B47" s="2805" t="s">
        <v>1414</v>
      </c>
      <c r="C47" s="635"/>
      <c r="D47" s="3204"/>
      <c r="E47" s="3204"/>
      <c r="F47" s="3203"/>
      <c r="G47" s="2712"/>
      <c r="H47" s="1416"/>
      <c r="I47" s="1416"/>
      <c r="J47" s="1416"/>
      <c r="K47" s="1416"/>
      <c r="L47" s="1416"/>
      <c r="M47" s="1416"/>
      <c r="N47" s="1416"/>
      <c r="O47" s="1416"/>
      <c r="P47" s="1416"/>
      <c r="Q47" s="1416"/>
      <c r="R47" s="1416"/>
      <c r="S47" s="1416"/>
      <c r="T47" s="1416"/>
      <c r="U47" s="1416"/>
      <c r="V47" s="1416"/>
      <c r="W47" s="1416"/>
      <c r="X47" s="1416"/>
      <c r="Y47" s="1416"/>
      <c r="Z47" s="1416"/>
      <c r="AA47" s="3206" t="s">
        <v>390</v>
      </c>
    </row>
    <row r="48" spans="1:27" ht="18.75" customHeight="1">
      <c r="A48" s="3203">
        <v>72.3</v>
      </c>
      <c r="B48" s="2805" t="s">
        <v>1415</v>
      </c>
      <c r="C48" s="635"/>
      <c r="D48" s="635"/>
      <c r="E48" s="645"/>
      <c r="F48" s="784"/>
      <c r="G48" s="3236"/>
      <c r="H48" s="3206"/>
      <c r="I48" s="3206"/>
      <c r="J48" s="3206"/>
      <c r="K48" s="3206"/>
      <c r="L48" s="3206"/>
      <c r="M48" s="3206"/>
      <c r="N48" s="3206"/>
      <c r="O48" s="3206"/>
      <c r="P48" s="3206"/>
      <c r="Q48" s="3206"/>
      <c r="R48" s="3206"/>
      <c r="S48" s="3206"/>
      <c r="T48" s="3206"/>
      <c r="U48" s="3206"/>
      <c r="V48" s="3206"/>
      <c r="W48" s="3206"/>
      <c r="X48" s="3206"/>
      <c r="Y48" s="3206"/>
      <c r="Z48" s="3206"/>
      <c r="AA48" s="3206" t="s">
        <v>390</v>
      </c>
    </row>
    <row r="49" spans="1:27" ht="30">
      <c r="A49" s="784">
        <v>72.400000000000006</v>
      </c>
      <c r="B49" s="635" t="s">
        <v>1416</v>
      </c>
      <c r="C49" s="635"/>
      <c r="D49" s="635"/>
      <c r="E49" s="645"/>
      <c r="F49" s="784"/>
      <c r="G49" s="645"/>
      <c r="H49" s="635"/>
      <c r="I49" s="635"/>
      <c r="J49" s="635"/>
      <c r="K49" s="635"/>
      <c r="L49" s="635"/>
      <c r="M49" s="635"/>
      <c r="N49" s="635"/>
      <c r="O49" s="635"/>
      <c r="P49" s="635"/>
      <c r="Q49" s="635"/>
      <c r="R49" s="635"/>
      <c r="S49" s="635"/>
      <c r="T49" s="635"/>
      <c r="U49" s="635"/>
      <c r="V49" s="635"/>
      <c r="W49" s="635"/>
      <c r="X49" s="635"/>
      <c r="Y49" s="635"/>
      <c r="Z49" s="635"/>
      <c r="AA49" s="635" t="s">
        <v>1417</v>
      </c>
    </row>
    <row r="50" spans="1:27" ht="150">
      <c r="A50" s="784">
        <v>72.5</v>
      </c>
      <c r="B50" s="3204" t="s">
        <v>575</v>
      </c>
      <c r="C50" s="635"/>
      <c r="D50" s="635"/>
      <c r="E50" s="645"/>
      <c r="F50" s="784"/>
      <c r="G50" s="3236"/>
      <c r="H50" s="3319"/>
      <c r="I50" s="3319"/>
      <c r="J50" s="3319"/>
      <c r="K50" s="3319"/>
      <c r="L50" s="3319"/>
      <c r="M50" s="3319"/>
      <c r="N50" s="3319"/>
      <c r="O50" s="3319"/>
      <c r="P50" s="3319"/>
      <c r="Q50" s="3319"/>
      <c r="R50" s="3319"/>
      <c r="S50" s="3319"/>
      <c r="T50" s="3319"/>
      <c r="U50" s="3319"/>
      <c r="V50" s="3319"/>
      <c r="W50" s="3319"/>
      <c r="X50" s="3319"/>
      <c r="Y50" s="3319"/>
      <c r="Z50" s="3319"/>
      <c r="AA50" s="2774" t="s">
        <v>6739</v>
      </c>
    </row>
    <row r="51" spans="1:27" s="122" customFormat="1" ht="15" customHeight="1">
      <c r="A51" s="3888"/>
      <c r="B51" s="2500" t="s">
        <v>1366</v>
      </c>
      <c r="C51" s="2500"/>
      <c r="D51" s="2500"/>
      <c r="E51" s="2500"/>
      <c r="F51" s="2500"/>
      <c r="G51" s="3307">
        <f>G45+G44+G34+G7</f>
        <v>58.646200000000007</v>
      </c>
      <c r="H51" s="2500"/>
      <c r="I51" s="2500"/>
      <c r="J51" s="2500"/>
      <c r="K51" s="2500"/>
      <c r="L51" s="2500"/>
      <c r="M51" s="2500"/>
      <c r="N51" s="2500"/>
      <c r="O51" s="2500"/>
      <c r="P51" s="2500"/>
      <c r="Q51" s="2500"/>
      <c r="R51" s="2500"/>
      <c r="S51" s="2500"/>
      <c r="T51" s="2500"/>
      <c r="U51" s="2500"/>
      <c r="V51" s="2500"/>
      <c r="W51" s="2500"/>
      <c r="X51" s="2500"/>
      <c r="Y51" s="2500"/>
      <c r="Z51" s="3307">
        <f>Z45+Z44+Z34+Z7</f>
        <v>58.646200000000007</v>
      </c>
      <c r="AA51" s="3888"/>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85" zoomScaleNormal="115" zoomScaleSheetLayoutView="85" workbookViewId="0">
      <pane xSplit="1" ySplit="7" topLeftCell="B7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6" customWidth="1"/>
    <col min="2" max="2" width="40.75" style="137" customWidth="1"/>
    <col min="3" max="3" width="11.625" style="138" customWidth="1"/>
    <col min="4" max="4" width="10.625" style="136" customWidth="1"/>
    <col min="5" max="5" width="10.625" style="137" customWidth="1"/>
    <col min="6" max="6" width="10.625" style="136" customWidth="1"/>
    <col min="7" max="7" width="10.625" style="137" customWidth="1"/>
    <col min="8" max="8" width="11" style="873" hidden="1" customWidth="1"/>
    <col min="9" max="22" width="11" style="135" hidden="1" customWidth="1"/>
    <col min="23" max="23" width="9.625" style="135" hidden="1" customWidth="1"/>
    <col min="24" max="24" width="11" style="135" hidden="1" customWidth="1"/>
    <col min="25" max="25" width="10" style="135" hidden="1" customWidth="1"/>
    <col min="26" max="26" width="14" style="135" hidden="1" customWidth="1"/>
    <col min="27" max="27" width="71" style="139" customWidth="1"/>
    <col min="28" max="16384" width="7.625" style="135"/>
  </cols>
  <sheetData>
    <row r="1" spans="1:27" ht="30">
      <c r="A1" s="277" t="s">
        <v>7308</v>
      </c>
    </row>
    <row r="2" spans="1:27" s="90" customFormat="1" ht="21" customHeight="1">
      <c r="A2" s="4095" t="s">
        <v>6740</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s="90" customFormat="1" ht="18.75" customHeight="1">
      <c r="A3" s="4121"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1420</v>
      </c>
      <c r="U3" s="4117"/>
      <c r="V3" s="4117" t="s">
        <v>244</v>
      </c>
      <c r="W3" s="4117"/>
      <c r="X3" s="4117" t="s">
        <v>269</v>
      </c>
      <c r="Y3" s="4117"/>
      <c r="Z3" s="4118" t="s">
        <v>281</v>
      </c>
      <c r="AA3" s="4118" t="s">
        <v>364</v>
      </c>
    </row>
    <row r="4" spans="1:27" s="90" customFormat="1" ht="18" customHeight="1">
      <c r="A4" s="4121"/>
      <c r="B4" s="4121"/>
      <c r="C4" s="4123" t="s">
        <v>367</v>
      </c>
      <c r="D4" s="4123" t="s">
        <v>368</v>
      </c>
      <c r="E4" s="4125" t="s">
        <v>369</v>
      </c>
      <c r="F4" s="4121" t="s">
        <v>1087</v>
      </c>
      <c r="G4" s="4121"/>
      <c r="H4" s="4117"/>
      <c r="I4" s="4117"/>
      <c r="J4" s="3320" t="s">
        <v>343</v>
      </c>
      <c r="K4" s="3320" t="s">
        <v>245</v>
      </c>
      <c r="L4" s="4113" t="s">
        <v>253</v>
      </c>
      <c r="M4" s="4115" t="s">
        <v>249</v>
      </c>
      <c r="N4" s="4117"/>
      <c r="O4" s="4117"/>
      <c r="P4" s="3320" t="s">
        <v>359</v>
      </c>
      <c r="Q4" s="3320" t="s">
        <v>246</v>
      </c>
      <c r="R4" s="4113" t="s">
        <v>253</v>
      </c>
      <c r="S4" s="4115" t="s">
        <v>249</v>
      </c>
      <c r="T4" s="4117"/>
      <c r="U4" s="4117"/>
      <c r="V4" s="4117"/>
      <c r="W4" s="4117"/>
      <c r="X4" s="4117"/>
      <c r="Y4" s="4117"/>
      <c r="Z4" s="4119"/>
      <c r="AA4" s="4119"/>
    </row>
    <row r="5" spans="1:27" s="90" customFormat="1" ht="34.5" customHeight="1">
      <c r="A5" s="4121"/>
      <c r="B5" s="4121"/>
      <c r="C5" s="4124"/>
      <c r="D5" s="4124"/>
      <c r="E5" s="4125"/>
      <c r="F5" s="3321" t="s">
        <v>371</v>
      </c>
      <c r="G5" s="2500" t="s">
        <v>372</v>
      </c>
      <c r="H5" s="3322" t="s">
        <v>248</v>
      </c>
      <c r="I5" s="779" t="s">
        <v>249</v>
      </c>
      <c r="J5" s="3322" t="s">
        <v>248</v>
      </c>
      <c r="K5" s="3322" t="s">
        <v>248</v>
      </c>
      <c r="L5" s="4114"/>
      <c r="M5" s="4116"/>
      <c r="N5" s="3322" t="s">
        <v>248</v>
      </c>
      <c r="O5" s="779" t="s">
        <v>249</v>
      </c>
      <c r="P5" s="3322" t="s">
        <v>351</v>
      </c>
      <c r="Q5" s="3322" t="s">
        <v>248</v>
      </c>
      <c r="R5" s="4114"/>
      <c r="S5" s="4116"/>
      <c r="T5" s="3322" t="s">
        <v>248</v>
      </c>
      <c r="U5" s="779" t="s">
        <v>249</v>
      </c>
      <c r="V5" s="3322" t="s">
        <v>248</v>
      </c>
      <c r="W5" s="779" t="s">
        <v>249</v>
      </c>
      <c r="X5" s="3322" t="s">
        <v>248</v>
      </c>
      <c r="Y5" s="779" t="s">
        <v>249</v>
      </c>
      <c r="Z5" s="4120"/>
      <c r="AA5" s="4120"/>
    </row>
    <row r="6" spans="1:27" s="93" customFormat="1">
      <c r="A6" s="3202"/>
      <c r="B6" s="3202" t="s">
        <v>1421</v>
      </c>
      <c r="C6" s="3309"/>
      <c r="D6" s="3230"/>
      <c r="E6" s="374"/>
      <c r="F6" s="3230"/>
      <c r="G6" s="3323">
        <f>+G7+G45+G49+G57+G60+G83+G89</f>
        <v>759.30960000000005</v>
      </c>
      <c r="H6" s="375">
        <f>+H7+H45+H49+H57+H60+H83+H89</f>
        <v>403.42999999999995</v>
      </c>
      <c r="I6" s="375"/>
      <c r="J6" s="375"/>
      <c r="K6" s="375"/>
      <c r="L6" s="375">
        <f>+L7+L45+L49+L57+L60+L83+L89</f>
        <v>0</v>
      </c>
      <c r="M6" s="375"/>
      <c r="N6" s="375">
        <f>+N7+N45+N49+N57+N60+N83+N89</f>
        <v>11.3375</v>
      </c>
      <c r="O6" s="375"/>
      <c r="P6" s="375"/>
      <c r="Q6" s="375"/>
      <c r="R6" s="375">
        <f>+R7+R45+R49+R57+R60+R83+R89</f>
        <v>0</v>
      </c>
      <c r="S6" s="375"/>
      <c r="T6" s="375">
        <f>+T7+T45+T49+T57+T60+T83+T89</f>
        <v>43.399200000000008</v>
      </c>
      <c r="U6" s="375"/>
      <c r="V6" s="375">
        <f>+V7+V45+V49+V57+V60+V83+V89</f>
        <v>299.8229</v>
      </c>
      <c r="W6" s="375"/>
      <c r="X6" s="375">
        <f>+X7+X45+X49+X57+X60+X83+X89</f>
        <v>1.3199999999999998</v>
      </c>
      <c r="Y6" s="375"/>
      <c r="Z6" s="375">
        <f>+Z7+Z45+Z49+Z57+Z60+Z83+Z89</f>
        <v>759.30960000000005</v>
      </c>
      <c r="AA6" s="2551"/>
    </row>
    <row r="7" spans="1:27" s="3330" customFormat="1" ht="15.75" customHeight="1">
      <c r="A7" s="3232">
        <v>73</v>
      </c>
      <c r="B7" s="3324" t="s">
        <v>86</v>
      </c>
      <c r="C7" s="3325"/>
      <c r="D7" s="3326"/>
      <c r="E7" s="3324"/>
      <c r="F7" s="3326"/>
      <c r="G7" s="3327">
        <f>SUM(G8:G44)</f>
        <v>104.28310000000002</v>
      </c>
      <c r="H7" s="3328">
        <f>SUM(H8:H44)</f>
        <v>43.404000000000003</v>
      </c>
      <c r="I7" s="3328"/>
      <c r="J7" s="3328"/>
      <c r="K7" s="3328"/>
      <c r="L7" s="3328">
        <f>SUM(L8:L44)</f>
        <v>0</v>
      </c>
      <c r="M7" s="3328"/>
      <c r="N7" s="3328">
        <f>SUM(N8:N44)</f>
        <v>11.3375</v>
      </c>
      <c r="O7" s="3328"/>
      <c r="P7" s="3328">
        <f t="shared" ref="P7:Q7" si="0">SUM(P8:P44)</f>
        <v>0</v>
      </c>
      <c r="Q7" s="3328">
        <f t="shared" si="0"/>
        <v>0</v>
      </c>
      <c r="R7" s="3328">
        <f>P7+Q7</f>
        <v>0</v>
      </c>
      <c r="S7" s="3328"/>
      <c r="T7" s="3328">
        <f>SUM(T8:T44)</f>
        <v>43.399200000000008</v>
      </c>
      <c r="U7" s="3328"/>
      <c r="V7" s="3328">
        <f>SUM(V8:V44)</f>
        <v>4.8224</v>
      </c>
      <c r="W7" s="3328"/>
      <c r="X7" s="3328">
        <f>SUM(X8:X44)</f>
        <v>1.3199999999999998</v>
      </c>
      <c r="Y7" s="3328"/>
      <c r="Z7" s="3328">
        <f>SUM(Z8:Z44)</f>
        <v>104.28310000000002</v>
      </c>
      <c r="AA7" s="3329"/>
    </row>
    <row r="8" spans="1:27" s="105" customFormat="1" ht="105">
      <c r="A8" s="384">
        <v>73.099999999999994</v>
      </c>
      <c r="B8" s="627" t="s">
        <v>1422</v>
      </c>
      <c r="C8" s="389" t="s">
        <v>1423</v>
      </c>
      <c r="D8" s="601">
        <v>1000</v>
      </c>
      <c r="E8" s="601">
        <f t="shared" ref="E8:E10" si="1">D8/100000</f>
        <v>0.01</v>
      </c>
      <c r="F8" s="499">
        <f>VLOOKUP($A$1,'[3]NDCP-4_NTEP'!$B$6:$AX$63,2,0)</f>
        <v>627</v>
      </c>
      <c r="G8" s="604">
        <f>F8*E8</f>
        <v>6.2700000000000005</v>
      </c>
      <c r="H8" s="3331">
        <f>G8</f>
        <v>6.2700000000000005</v>
      </c>
      <c r="I8" s="3332"/>
      <c r="J8" s="3332"/>
      <c r="K8" s="3332"/>
      <c r="L8" s="3332"/>
      <c r="M8" s="3332"/>
      <c r="N8" s="3332"/>
      <c r="O8" s="3332"/>
      <c r="P8" s="3332"/>
      <c r="Q8" s="3332"/>
      <c r="R8" s="3332"/>
      <c r="S8" s="3332"/>
      <c r="T8" s="3332"/>
      <c r="U8" s="3332"/>
      <c r="V8" s="3332"/>
      <c r="W8" s="3332"/>
      <c r="X8" s="3332"/>
      <c r="Y8" s="3332"/>
      <c r="Z8" s="3331">
        <f>X8+V8+T8+R8+N8+L8+H8</f>
        <v>6.2700000000000005</v>
      </c>
      <c r="AA8" s="3333" t="s">
        <v>1424</v>
      </c>
    </row>
    <row r="9" spans="1:27" s="105" customFormat="1" ht="75">
      <c r="A9" s="438">
        <v>73.2</v>
      </c>
      <c r="B9" s="433" t="s">
        <v>1425</v>
      </c>
      <c r="C9" s="383" t="s">
        <v>1426</v>
      </c>
      <c r="D9" s="656">
        <v>750</v>
      </c>
      <c r="E9" s="1208">
        <f t="shared" si="1"/>
        <v>7.4999999999999997E-3</v>
      </c>
      <c r="F9" s="499">
        <f>VLOOKUP($A$1,'[3]NDCP-4_NTEP'!$B$6:$AX$63,3,0)</f>
        <v>6189</v>
      </c>
      <c r="G9" s="610">
        <f>F9*E9*0.8</f>
        <v>37.134</v>
      </c>
      <c r="H9" s="3331">
        <f>G9</f>
        <v>37.134</v>
      </c>
      <c r="I9" s="3334"/>
      <c r="J9" s="3334"/>
      <c r="K9" s="3334"/>
      <c r="L9" s="3334"/>
      <c r="M9" s="3334"/>
      <c r="N9" s="3334"/>
      <c r="O9" s="3334"/>
      <c r="P9" s="3334"/>
      <c r="Q9" s="3334"/>
      <c r="R9" s="3334"/>
      <c r="S9" s="3334"/>
      <c r="T9" s="3334"/>
      <c r="U9" s="3334"/>
      <c r="V9" s="3335"/>
      <c r="W9" s="3334"/>
      <c r="X9" s="3334"/>
      <c r="Y9" s="3334"/>
      <c r="Z9" s="3331">
        <f t="shared" ref="Z9:Z44" si="2">X9+V9+T9+R9+N9+L9+H9</f>
        <v>37.134</v>
      </c>
      <c r="AA9" s="3334" t="s">
        <v>6741</v>
      </c>
    </row>
    <row r="10" spans="1:27" s="105" customFormat="1" ht="39" customHeight="1">
      <c r="A10" s="3336">
        <v>73.3</v>
      </c>
      <c r="B10" s="603" t="s">
        <v>1427</v>
      </c>
      <c r="C10" s="389" t="s">
        <v>407</v>
      </c>
      <c r="D10" s="601">
        <v>0</v>
      </c>
      <c r="E10" s="601">
        <f t="shared" si="1"/>
        <v>0</v>
      </c>
      <c r="F10" s="601"/>
      <c r="G10" s="604">
        <f>F10*E10</f>
        <v>0</v>
      </c>
      <c r="H10" s="2883"/>
      <c r="I10" s="3337"/>
      <c r="J10" s="3337"/>
      <c r="K10" s="3337"/>
      <c r="L10" s="3337"/>
      <c r="M10" s="3337"/>
      <c r="N10" s="3337"/>
      <c r="O10" s="3337"/>
      <c r="P10" s="3337"/>
      <c r="Q10" s="3337"/>
      <c r="R10" s="3337"/>
      <c r="S10" s="3337"/>
      <c r="T10" s="3337"/>
      <c r="U10" s="3337"/>
      <c r="V10" s="3337"/>
      <c r="W10" s="3337"/>
      <c r="X10" s="3337"/>
      <c r="Y10" s="3337"/>
      <c r="Z10" s="3331">
        <f t="shared" si="2"/>
        <v>0</v>
      </c>
      <c r="AA10" s="3337" t="s">
        <v>1428</v>
      </c>
    </row>
    <row r="11" spans="1:27" s="105" customFormat="1" ht="30">
      <c r="A11" s="3336">
        <v>73.400000000000006</v>
      </c>
      <c r="B11" s="603" t="s">
        <v>1429</v>
      </c>
      <c r="C11" s="627"/>
      <c r="D11" s="388"/>
      <c r="E11" s="627"/>
      <c r="F11" s="627"/>
      <c r="G11" s="627"/>
      <c r="H11" s="3338"/>
      <c r="I11" s="627"/>
      <c r="J11" s="627"/>
      <c r="K11" s="627"/>
      <c r="L11" s="627"/>
      <c r="M11" s="627"/>
      <c r="N11" s="627"/>
      <c r="O11" s="627"/>
      <c r="P11" s="627"/>
      <c r="Q11" s="627"/>
      <c r="R11" s="627"/>
      <c r="S11" s="627"/>
      <c r="T11" s="627"/>
      <c r="U11" s="627"/>
      <c r="V11" s="627"/>
      <c r="W11" s="627"/>
      <c r="X11" s="627"/>
      <c r="Y11" s="627"/>
      <c r="Z11" s="627"/>
      <c r="AA11" s="3339"/>
    </row>
    <row r="12" spans="1:27" s="105" customFormat="1" ht="60">
      <c r="A12" s="3336" t="s">
        <v>1430</v>
      </c>
      <c r="B12" s="433" t="s">
        <v>1431</v>
      </c>
      <c r="C12" s="389" t="s">
        <v>557</v>
      </c>
      <c r="D12" s="601">
        <v>250</v>
      </c>
      <c r="E12" s="1208">
        <f t="shared" ref="E12:E13" si="3">D12/100000</f>
        <v>2.5000000000000001E-3</v>
      </c>
      <c r="F12" s="499">
        <f>VLOOKUP($A$1,'[3]NDCP-4_NTEP'!$B$6:$AX$63,4,0)</f>
        <v>4375</v>
      </c>
      <c r="G12" s="610">
        <f>F12*E12</f>
        <v>10.9375</v>
      </c>
      <c r="H12" s="610"/>
      <c r="I12" s="3237"/>
      <c r="J12" s="3237"/>
      <c r="K12" s="3237"/>
      <c r="L12" s="3237"/>
      <c r="M12" s="3237"/>
      <c r="N12" s="3331">
        <f>G12</f>
        <v>10.9375</v>
      </c>
      <c r="O12" s="3340"/>
      <c r="P12" s="3340"/>
      <c r="Q12" s="3340"/>
      <c r="R12" s="3340"/>
      <c r="S12" s="3340"/>
      <c r="T12" s="3340"/>
      <c r="U12" s="3340"/>
      <c r="V12" s="3340"/>
      <c r="W12" s="3340"/>
      <c r="X12" s="3340"/>
      <c r="Y12" s="3340"/>
      <c r="Z12" s="642">
        <f>X12+V12+T12+R12+N12+L12+H12</f>
        <v>10.9375</v>
      </c>
      <c r="AA12" s="3237" t="s">
        <v>6742</v>
      </c>
    </row>
    <row r="13" spans="1:27" s="105" customFormat="1" ht="33" customHeight="1">
      <c r="A13" s="384">
        <v>73.5</v>
      </c>
      <c r="B13" s="603" t="s">
        <v>1432</v>
      </c>
      <c r="C13" s="567" t="s">
        <v>693</v>
      </c>
      <c r="D13" s="3341"/>
      <c r="E13" s="1208">
        <f t="shared" si="3"/>
        <v>0</v>
      </c>
      <c r="F13" s="601"/>
      <c r="G13" s="610">
        <f t="shared" ref="G13" si="4">F13*E13</f>
        <v>0</v>
      </c>
      <c r="H13" s="604"/>
      <c r="I13" s="604"/>
      <c r="J13" s="604"/>
      <c r="K13" s="604"/>
      <c r="L13" s="604"/>
      <c r="M13" s="604"/>
      <c r="N13" s="610">
        <f>G13</f>
        <v>0</v>
      </c>
      <c r="O13" s="604"/>
      <c r="P13" s="604"/>
      <c r="Q13" s="604"/>
      <c r="R13" s="604"/>
      <c r="S13" s="604"/>
      <c r="T13" s="604"/>
      <c r="U13" s="604"/>
      <c r="V13" s="604"/>
      <c r="W13" s="604"/>
      <c r="X13" s="604"/>
      <c r="Y13" s="604"/>
      <c r="Z13" s="3331">
        <f t="shared" si="2"/>
        <v>0</v>
      </c>
      <c r="AA13" s="3237" t="s">
        <v>6743</v>
      </c>
    </row>
    <row r="14" spans="1:27" s="105" customFormat="1" ht="15" customHeight="1">
      <c r="A14" s="384">
        <v>73.599999999999994</v>
      </c>
      <c r="B14" s="603" t="s">
        <v>1433</v>
      </c>
      <c r="C14" s="385"/>
      <c r="D14" s="384"/>
      <c r="E14" s="384"/>
      <c r="F14" s="384"/>
      <c r="G14" s="604"/>
      <c r="H14" s="2496"/>
      <c r="I14" s="3342"/>
      <c r="J14" s="3342"/>
      <c r="K14" s="3342"/>
      <c r="L14" s="3342"/>
      <c r="M14" s="3342"/>
      <c r="N14" s="3342"/>
      <c r="O14" s="3342"/>
      <c r="P14" s="3342"/>
      <c r="Q14" s="3342"/>
      <c r="R14" s="3342"/>
      <c r="S14" s="3342"/>
      <c r="T14" s="3342"/>
      <c r="U14" s="3342"/>
      <c r="V14" s="3342"/>
      <c r="W14" s="3342"/>
      <c r="X14" s="3342"/>
      <c r="Y14" s="3342"/>
      <c r="Z14" s="3331">
        <f t="shared" si="2"/>
        <v>0</v>
      </c>
      <c r="AA14" s="3342"/>
    </row>
    <row r="15" spans="1:27" s="105" customFormat="1" ht="48" customHeight="1">
      <c r="A15" s="601" t="s">
        <v>1434</v>
      </c>
      <c r="B15" s="433" t="s">
        <v>1435</v>
      </c>
      <c r="C15" s="389" t="s">
        <v>1436</v>
      </c>
      <c r="D15" s="601">
        <v>75000</v>
      </c>
      <c r="E15" s="601">
        <f t="shared" ref="E15:E23" si="5">D15/100000</f>
        <v>0.75</v>
      </c>
      <c r="F15" s="601">
        <f>VLOOKUP($A$1,'[3]NDCP-4_NTEP'!$B$6:$AX$63,5,0)</f>
        <v>0</v>
      </c>
      <c r="G15" s="610">
        <f>F15*E15</f>
        <v>0</v>
      </c>
      <c r="H15" s="3331"/>
      <c r="I15" s="3343"/>
      <c r="J15" s="3343"/>
      <c r="K15" s="3343"/>
      <c r="L15" s="3343"/>
      <c r="M15" s="3343"/>
      <c r="N15" s="3343">
        <f>G15</f>
        <v>0</v>
      </c>
      <c r="O15" s="3343"/>
      <c r="P15" s="3343"/>
      <c r="Q15" s="3343"/>
      <c r="R15" s="3343"/>
      <c r="S15" s="3343"/>
      <c r="T15" s="3343"/>
      <c r="U15" s="3343"/>
      <c r="V15" s="3343"/>
      <c r="W15" s="3343"/>
      <c r="X15" s="3343"/>
      <c r="Y15" s="3343"/>
      <c r="Z15" s="3331">
        <f t="shared" si="2"/>
        <v>0</v>
      </c>
      <c r="AA15" s="4109" t="s">
        <v>6744</v>
      </c>
    </row>
    <row r="16" spans="1:27" s="105" customFormat="1" ht="48" customHeight="1">
      <c r="A16" s="601" t="s">
        <v>1437</v>
      </c>
      <c r="B16" s="433" t="s">
        <v>1438</v>
      </c>
      <c r="C16" s="389" t="s">
        <v>1436</v>
      </c>
      <c r="D16" s="601">
        <v>150000</v>
      </c>
      <c r="E16" s="601">
        <f t="shared" si="5"/>
        <v>1.5</v>
      </c>
      <c r="F16" s="601">
        <f>VLOOKUP($A$1,'[3]NDCP-4_NTEP'!$B$6:$AX$63,6,0)</f>
        <v>0</v>
      </c>
      <c r="G16" s="610">
        <f t="shared" ref="G16:G22" si="6">F16*E16</f>
        <v>0</v>
      </c>
      <c r="H16" s="3331"/>
      <c r="I16" s="3343"/>
      <c r="J16" s="3343"/>
      <c r="K16" s="3343"/>
      <c r="L16" s="3343"/>
      <c r="M16" s="3343"/>
      <c r="N16" s="3343">
        <f t="shared" ref="N16:N19" si="7">G16</f>
        <v>0</v>
      </c>
      <c r="O16" s="3343"/>
      <c r="P16" s="3343"/>
      <c r="Q16" s="3343"/>
      <c r="R16" s="3343"/>
      <c r="S16" s="3343"/>
      <c r="T16" s="3343"/>
      <c r="U16" s="3343"/>
      <c r="V16" s="3343"/>
      <c r="W16" s="3343"/>
      <c r="X16" s="3343"/>
      <c r="Y16" s="3343"/>
      <c r="Z16" s="3331">
        <f t="shared" si="2"/>
        <v>0</v>
      </c>
      <c r="AA16" s="4110"/>
    </row>
    <row r="17" spans="1:27" s="105" customFormat="1" ht="48" customHeight="1">
      <c r="A17" s="601" t="s">
        <v>1439</v>
      </c>
      <c r="B17" s="433" t="s">
        <v>1440</v>
      </c>
      <c r="C17" s="389" t="s">
        <v>1436</v>
      </c>
      <c r="D17" s="601">
        <v>25000</v>
      </c>
      <c r="E17" s="601">
        <f t="shared" si="5"/>
        <v>0.25</v>
      </c>
      <c r="F17" s="601">
        <f>VLOOKUP($A$1,'[3]NDCP-4_NTEP'!$B$6:$AX$63,7,0)</f>
        <v>0</v>
      </c>
      <c r="G17" s="610">
        <f t="shared" si="6"/>
        <v>0</v>
      </c>
      <c r="H17" s="3331"/>
      <c r="I17" s="3343"/>
      <c r="J17" s="3343"/>
      <c r="K17" s="3343"/>
      <c r="L17" s="3343"/>
      <c r="M17" s="3343"/>
      <c r="N17" s="3343">
        <f t="shared" si="7"/>
        <v>0</v>
      </c>
      <c r="O17" s="3343"/>
      <c r="P17" s="3343"/>
      <c r="Q17" s="3343"/>
      <c r="R17" s="3343"/>
      <c r="S17" s="3343"/>
      <c r="T17" s="3343"/>
      <c r="U17" s="3343"/>
      <c r="V17" s="3343"/>
      <c r="W17" s="3343"/>
      <c r="X17" s="3343"/>
      <c r="Y17" s="3343"/>
      <c r="Z17" s="3331">
        <f t="shared" si="2"/>
        <v>0</v>
      </c>
      <c r="AA17" s="4110"/>
    </row>
    <row r="18" spans="1:27" s="105" customFormat="1" ht="48" customHeight="1">
      <c r="A18" s="601" t="s">
        <v>1441</v>
      </c>
      <c r="B18" s="433" t="s">
        <v>1442</v>
      </c>
      <c r="C18" s="389" t="s">
        <v>1436</v>
      </c>
      <c r="D18" s="601">
        <v>75000</v>
      </c>
      <c r="E18" s="601">
        <f t="shared" si="5"/>
        <v>0.75</v>
      </c>
      <c r="F18" s="601">
        <f>VLOOKUP($A$1,'[3]NDCP-4_NTEP'!$B$6:$AX$63,8,0)</f>
        <v>0</v>
      </c>
      <c r="G18" s="610">
        <f t="shared" si="6"/>
        <v>0</v>
      </c>
      <c r="H18" s="3331"/>
      <c r="I18" s="3343"/>
      <c r="J18" s="3343"/>
      <c r="K18" s="3343"/>
      <c r="L18" s="3343"/>
      <c r="M18" s="3343"/>
      <c r="N18" s="3343">
        <f t="shared" si="7"/>
        <v>0</v>
      </c>
      <c r="O18" s="3343"/>
      <c r="P18" s="3343"/>
      <c r="Q18" s="3343"/>
      <c r="R18" s="3343"/>
      <c r="S18" s="3343"/>
      <c r="T18" s="3343"/>
      <c r="U18" s="3343"/>
      <c r="V18" s="3343"/>
      <c r="W18" s="3343"/>
      <c r="X18" s="3343"/>
      <c r="Y18" s="3343"/>
      <c r="Z18" s="3331">
        <f t="shared" si="2"/>
        <v>0</v>
      </c>
      <c r="AA18" s="4110"/>
    </row>
    <row r="19" spans="1:27" s="105" customFormat="1" ht="48" customHeight="1">
      <c r="A19" s="601" t="s">
        <v>1443</v>
      </c>
      <c r="B19" s="433" t="s">
        <v>1444</v>
      </c>
      <c r="C19" s="389" t="s">
        <v>1436</v>
      </c>
      <c r="D19" s="601">
        <v>40000</v>
      </c>
      <c r="E19" s="601">
        <f t="shared" si="5"/>
        <v>0.4</v>
      </c>
      <c r="F19" s="601">
        <f>VLOOKUP($A$1,'[3]NDCP-4_NTEP'!$B$6:$AX$63,9,0)</f>
        <v>1</v>
      </c>
      <c r="G19" s="610">
        <f t="shared" si="6"/>
        <v>0.4</v>
      </c>
      <c r="H19" s="3331"/>
      <c r="I19" s="3343"/>
      <c r="J19" s="3343"/>
      <c r="K19" s="3343"/>
      <c r="L19" s="3343"/>
      <c r="M19" s="3343"/>
      <c r="N19" s="3343">
        <f t="shared" si="7"/>
        <v>0.4</v>
      </c>
      <c r="O19" s="3343"/>
      <c r="P19" s="3343"/>
      <c r="Q19" s="3343"/>
      <c r="R19" s="3343"/>
      <c r="S19" s="3343"/>
      <c r="T19" s="3343"/>
      <c r="U19" s="3343"/>
      <c r="V19" s="3343"/>
      <c r="W19" s="3343"/>
      <c r="X19" s="3343"/>
      <c r="Y19" s="3343"/>
      <c r="Z19" s="3331">
        <f t="shared" si="2"/>
        <v>0.4</v>
      </c>
      <c r="AA19" s="4111"/>
    </row>
    <row r="20" spans="1:27" s="105" customFormat="1">
      <c r="A20" s="384">
        <v>73.7</v>
      </c>
      <c r="B20" s="603" t="s">
        <v>1445</v>
      </c>
      <c r="C20" s="389"/>
      <c r="D20" s="601"/>
      <c r="E20" s="601"/>
      <c r="F20" s="601"/>
      <c r="G20" s="610"/>
      <c r="H20" s="3331"/>
      <c r="I20" s="3343"/>
      <c r="J20" s="3343"/>
      <c r="K20" s="3343"/>
      <c r="L20" s="3343"/>
      <c r="M20" s="3343"/>
      <c r="N20" s="3343"/>
      <c r="O20" s="3343"/>
      <c r="P20" s="3343"/>
      <c r="Q20" s="3343"/>
      <c r="R20" s="3343"/>
      <c r="S20" s="3343"/>
      <c r="T20" s="3343"/>
      <c r="U20" s="3343"/>
      <c r="V20" s="3343"/>
      <c r="W20" s="3343"/>
      <c r="X20" s="3343"/>
      <c r="Y20" s="3343"/>
      <c r="Z20" s="3331"/>
      <c r="AA20" s="3886"/>
    </row>
    <row r="21" spans="1:27" s="127" customFormat="1" ht="181.5" customHeight="1">
      <c r="A21" s="438" t="s">
        <v>1446</v>
      </c>
      <c r="B21" s="2504" t="s">
        <v>1447</v>
      </c>
      <c r="C21" s="3344" t="s">
        <v>1448</v>
      </c>
      <c r="D21" s="438">
        <v>20</v>
      </c>
      <c r="E21" s="1208">
        <f>D21/100000</f>
        <v>2.0000000000000001E-4</v>
      </c>
      <c r="F21" s="438">
        <f>VLOOKUP($A$1,'[3]NDCP-4_NTEP'!$B$6:$AX$63,10,0)</f>
        <v>0</v>
      </c>
      <c r="G21" s="610">
        <f>F21*E21*0.8</f>
        <v>0</v>
      </c>
      <c r="H21" s="3338"/>
      <c r="I21" s="3339"/>
      <c r="J21" s="3339"/>
      <c r="K21" s="3339"/>
      <c r="L21" s="3339"/>
      <c r="M21" s="3339"/>
      <c r="N21" s="3339"/>
      <c r="O21" s="3339"/>
      <c r="P21" s="3339"/>
      <c r="Q21" s="3339"/>
      <c r="R21" s="2814">
        <f>P21+Q21</f>
        <v>0</v>
      </c>
      <c r="S21" s="3339"/>
      <c r="T21" s="3345">
        <f>G21</f>
        <v>0</v>
      </c>
      <c r="U21" s="3339"/>
      <c r="V21" s="3335"/>
      <c r="W21" s="3334"/>
      <c r="X21" s="3334"/>
      <c r="Y21" s="3334"/>
      <c r="Z21" s="642">
        <f>X21+V21+T21+R21+N21+L21+H21</f>
        <v>0</v>
      </c>
      <c r="AA21" s="3346" t="s">
        <v>6745</v>
      </c>
    </row>
    <row r="22" spans="1:27" s="105" customFormat="1" ht="150">
      <c r="A22" s="601" t="s">
        <v>1449</v>
      </c>
      <c r="B22" s="433" t="s">
        <v>1450</v>
      </c>
      <c r="C22" s="389" t="s">
        <v>407</v>
      </c>
      <c r="D22" s="601">
        <v>12000000</v>
      </c>
      <c r="E22" s="1208">
        <f t="shared" si="5"/>
        <v>120</v>
      </c>
      <c r="F22" s="438">
        <f>VLOOKUP($A$1,'[3]NDCP-4_NTEP'!$B$6:$AX$63,11,0)</f>
        <v>0</v>
      </c>
      <c r="G22" s="610">
        <f t="shared" si="6"/>
        <v>0</v>
      </c>
      <c r="H22" s="2814"/>
      <c r="I22" s="566"/>
      <c r="J22" s="566"/>
      <c r="K22" s="566"/>
      <c r="L22" s="566"/>
      <c r="M22" s="566"/>
      <c r="N22" s="566"/>
      <c r="O22" s="566"/>
      <c r="P22" s="566"/>
      <c r="Q22" s="566">
        <f>G22</f>
        <v>0</v>
      </c>
      <c r="R22" s="2814">
        <f>P22+Q22</f>
        <v>0</v>
      </c>
      <c r="S22" s="566"/>
      <c r="T22" s="566"/>
      <c r="U22" s="566"/>
      <c r="V22" s="566"/>
      <c r="W22" s="566"/>
      <c r="X22" s="566"/>
      <c r="Y22" s="566"/>
      <c r="Z22" s="3331">
        <f t="shared" si="2"/>
        <v>0</v>
      </c>
      <c r="AA22" s="566" t="s">
        <v>1451</v>
      </c>
    </row>
    <row r="23" spans="1:27" s="105" customFormat="1" ht="105">
      <c r="A23" s="601" t="s">
        <v>1452</v>
      </c>
      <c r="B23" s="433" t="s">
        <v>1453</v>
      </c>
      <c r="C23" s="389" t="s">
        <v>407</v>
      </c>
      <c r="D23" s="438">
        <f>VLOOKUP($A$1,'[3]NDCP-4_NTEP'!$B$6:$AX$63,12,0)</f>
        <v>267240</v>
      </c>
      <c r="E23" s="1208">
        <f t="shared" si="5"/>
        <v>2.6724000000000001</v>
      </c>
      <c r="F23" s="438">
        <v>1</v>
      </c>
      <c r="G23" s="610">
        <f>F23*E23</f>
        <v>2.6724000000000001</v>
      </c>
      <c r="H23" s="3196"/>
      <c r="I23" s="3089"/>
      <c r="J23" s="3089"/>
      <c r="K23" s="3089"/>
      <c r="L23" s="3089"/>
      <c r="M23" s="3089"/>
      <c r="N23" s="3089"/>
      <c r="O23" s="3089"/>
      <c r="P23" s="3089"/>
      <c r="Q23" s="3089"/>
      <c r="R23" s="2814"/>
      <c r="S23" s="566"/>
      <c r="T23" s="566"/>
      <c r="U23" s="566"/>
      <c r="V23" s="566">
        <f>G23</f>
        <v>2.6724000000000001</v>
      </c>
      <c r="W23" s="566"/>
      <c r="X23" s="566"/>
      <c r="Y23" s="566"/>
      <c r="Z23" s="3331">
        <f t="shared" si="2"/>
        <v>2.6724000000000001</v>
      </c>
      <c r="AA23" s="3089" t="s">
        <v>6746</v>
      </c>
    </row>
    <row r="24" spans="1:27" s="105" customFormat="1" ht="75">
      <c r="A24" s="601">
        <v>73.8</v>
      </c>
      <c r="B24" s="433" t="s">
        <v>1454</v>
      </c>
      <c r="C24" s="389"/>
      <c r="D24" s="601"/>
      <c r="E24" s="1208"/>
      <c r="F24" s="3347"/>
      <c r="G24" s="604"/>
      <c r="H24" s="3348"/>
      <c r="I24" s="3349"/>
      <c r="J24" s="3349"/>
      <c r="K24" s="3349"/>
      <c r="L24" s="3349"/>
      <c r="M24" s="3349"/>
      <c r="N24" s="3349"/>
      <c r="O24" s="3349"/>
      <c r="P24" s="3349"/>
      <c r="Q24" s="3349"/>
      <c r="R24" s="3349"/>
      <c r="S24" s="3349"/>
      <c r="T24" s="3349"/>
      <c r="U24" s="3349"/>
      <c r="V24" s="3349"/>
      <c r="W24" s="3349"/>
      <c r="X24" s="3349"/>
      <c r="Y24" s="3349"/>
      <c r="Z24" s="3331">
        <f t="shared" si="2"/>
        <v>0</v>
      </c>
      <c r="AA24" s="3350" t="s">
        <v>6747</v>
      </c>
    </row>
    <row r="25" spans="1:27" s="108" customFormat="1" ht="33.75" customHeight="1">
      <c r="A25" s="3292">
        <v>73.900000000000006</v>
      </c>
      <c r="B25" s="603" t="s">
        <v>1455</v>
      </c>
      <c r="C25" s="385"/>
      <c r="D25" s="384"/>
      <c r="E25" s="384"/>
      <c r="F25" s="384"/>
      <c r="G25" s="604"/>
      <c r="H25" s="604"/>
      <c r="I25" s="604"/>
      <c r="J25" s="604"/>
      <c r="K25" s="604"/>
      <c r="L25" s="604"/>
      <c r="M25" s="604"/>
      <c r="N25" s="604"/>
      <c r="O25" s="604"/>
      <c r="P25" s="604"/>
      <c r="Q25" s="604"/>
      <c r="R25" s="604"/>
      <c r="S25" s="604"/>
      <c r="T25" s="604"/>
      <c r="U25" s="604"/>
      <c r="V25" s="604"/>
      <c r="W25" s="604"/>
      <c r="X25" s="604"/>
      <c r="Y25" s="604"/>
      <c r="Z25" s="3351">
        <f t="shared" si="2"/>
        <v>0</v>
      </c>
      <c r="AA25" s="646"/>
    </row>
    <row r="26" spans="1:27" s="105" customFormat="1" ht="105">
      <c r="A26" s="601" t="s">
        <v>1456</v>
      </c>
      <c r="B26" s="433" t="s">
        <v>1457</v>
      </c>
      <c r="C26" s="389" t="s">
        <v>6748</v>
      </c>
      <c r="D26" s="601">
        <v>175</v>
      </c>
      <c r="E26" s="601">
        <f t="shared" ref="E26:E27" si="8">D26/100000</f>
        <v>1.75E-3</v>
      </c>
      <c r="F26" s="438">
        <f>VLOOKUP($A$1,'[3]NDCP-4_NTEP'!$B$6:$AX$63,13,0)</f>
        <v>589</v>
      </c>
      <c r="G26" s="3352">
        <f>F26*E26*52*0.8</f>
        <v>42.879200000000004</v>
      </c>
      <c r="H26" s="610"/>
      <c r="I26" s="3237"/>
      <c r="J26" s="3237"/>
      <c r="K26" s="3237"/>
      <c r="L26" s="3237"/>
      <c r="M26" s="3237"/>
      <c r="N26" s="3237"/>
      <c r="O26" s="3237"/>
      <c r="P26" s="3237"/>
      <c r="Q26" s="3237"/>
      <c r="R26" s="3237"/>
      <c r="S26" s="3237"/>
      <c r="T26" s="3353">
        <f>G26</f>
        <v>42.879200000000004</v>
      </c>
      <c r="U26" s="3237"/>
      <c r="V26" s="3237"/>
      <c r="W26" s="3237"/>
      <c r="X26" s="3237"/>
      <c r="Y26" s="3237"/>
      <c r="Z26" s="3331">
        <f t="shared" si="2"/>
        <v>42.879200000000004</v>
      </c>
      <c r="AA26" s="3237" t="s">
        <v>6749</v>
      </c>
    </row>
    <row r="27" spans="1:27" s="105" customFormat="1" ht="69.75" customHeight="1">
      <c r="A27" s="601" t="s">
        <v>1458</v>
      </c>
      <c r="B27" s="433" t="s">
        <v>1459</v>
      </c>
      <c r="C27" s="389" t="s">
        <v>1460</v>
      </c>
      <c r="D27" s="601">
        <v>1000</v>
      </c>
      <c r="E27" s="601">
        <f t="shared" si="8"/>
        <v>0.01</v>
      </c>
      <c r="F27" s="438">
        <f>VLOOKUP($A$1,'[3]NDCP-4_NTEP'!$B$6:$AX$63,14,0)</f>
        <v>52</v>
      </c>
      <c r="G27" s="610">
        <f>F27*E27</f>
        <v>0.52</v>
      </c>
      <c r="H27" s="610"/>
      <c r="I27" s="3237"/>
      <c r="J27" s="3237"/>
      <c r="K27" s="3237"/>
      <c r="L27" s="3237"/>
      <c r="M27" s="3237"/>
      <c r="N27" s="3237"/>
      <c r="O27" s="3237"/>
      <c r="P27" s="3237"/>
      <c r="Q27" s="3237"/>
      <c r="R27" s="3237"/>
      <c r="S27" s="3237"/>
      <c r="T27" s="3353">
        <f>G27</f>
        <v>0.52</v>
      </c>
      <c r="U27" s="3237"/>
      <c r="V27" s="3237"/>
      <c r="W27" s="3237"/>
      <c r="X27" s="3237"/>
      <c r="Y27" s="3237"/>
      <c r="Z27" s="3331">
        <f t="shared" si="2"/>
        <v>0.52</v>
      </c>
      <c r="AA27" s="3237" t="s">
        <v>6750</v>
      </c>
    </row>
    <row r="28" spans="1:27" s="105" customFormat="1" ht="30">
      <c r="A28" s="388">
        <v>73.099999999999994</v>
      </c>
      <c r="B28" s="433" t="s">
        <v>1461</v>
      </c>
      <c r="C28" s="389"/>
      <c r="D28" s="601"/>
      <c r="E28" s="601"/>
      <c r="F28" s="601"/>
      <c r="G28" s="610"/>
      <c r="H28" s="610"/>
      <c r="I28" s="3237"/>
      <c r="J28" s="3237"/>
      <c r="K28" s="3237"/>
      <c r="L28" s="3237"/>
      <c r="M28" s="3237"/>
      <c r="N28" s="3237"/>
      <c r="O28" s="3237"/>
      <c r="P28" s="3237"/>
      <c r="Q28" s="3237"/>
      <c r="R28" s="3237"/>
      <c r="S28" s="3237"/>
      <c r="T28" s="610"/>
      <c r="U28" s="3237"/>
      <c r="V28" s="3237"/>
      <c r="W28" s="3237"/>
      <c r="X28" s="3237"/>
      <c r="Y28" s="3237"/>
      <c r="Z28" s="3331">
        <f t="shared" si="2"/>
        <v>0</v>
      </c>
      <c r="AA28" s="646" t="s">
        <v>576</v>
      </c>
    </row>
    <row r="29" spans="1:27" s="105" customFormat="1" ht="135.75" customHeight="1">
      <c r="A29" s="3354" t="s">
        <v>1462</v>
      </c>
      <c r="B29" s="433" t="s">
        <v>1463</v>
      </c>
      <c r="C29" s="389" t="s">
        <v>1464</v>
      </c>
      <c r="D29" s="601">
        <v>200000</v>
      </c>
      <c r="E29" s="1208">
        <f t="shared" ref="E29" si="9">D29/100000</f>
        <v>2</v>
      </c>
      <c r="F29" s="438">
        <f>VLOOKUP($A$1,'[3]NDCP-4_NTEP'!$B$6:$AX$63,15,0)</f>
        <v>0</v>
      </c>
      <c r="G29" s="610">
        <f>F29*E29</f>
        <v>0</v>
      </c>
      <c r="H29" s="3355"/>
      <c r="I29" s="553"/>
      <c r="J29" s="553"/>
      <c r="K29" s="553"/>
      <c r="L29" s="553"/>
      <c r="M29" s="553"/>
      <c r="N29" s="553"/>
      <c r="O29" s="553"/>
      <c r="P29" s="553"/>
      <c r="Q29" s="553"/>
      <c r="R29" s="553"/>
      <c r="S29" s="553"/>
      <c r="T29" s="553"/>
      <c r="U29" s="553"/>
      <c r="V29" s="610"/>
      <c r="W29" s="2504"/>
      <c r="X29" s="3237">
        <f>G29</f>
        <v>0</v>
      </c>
      <c r="Y29" s="2504"/>
      <c r="Z29" s="3331">
        <f t="shared" si="2"/>
        <v>0</v>
      </c>
      <c r="AA29" s="553" t="s">
        <v>1465</v>
      </c>
    </row>
    <row r="30" spans="1:27" s="105" customFormat="1" ht="29.25" customHeight="1">
      <c r="A30" s="3241">
        <v>73.12</v>
      </c>
      <c r="B30" s="1936" t="s">
        <v>1466</v>
      </c>
      <c r="C30" s="389"/>
      <c r="D30" s="601"/>
      <c r="E30" s="1208"/>
      <c r="F30" s="499"/>
      <c r="G30" s="604"/>
      <c r="H30" s="604"/>
      <c r="I30" s="604"/>
      <c r="J30" s="604"/>
      <c r="K30" s="604"/>
      <c r="L30" s="604"/>
      <c r="M30" s="604"/>
      <c r="N30" s="604"/>
      <c r="O30" s="604"/>
      <c r="P30" s="604"/>
      <c r="Q30" s="604"/>
      <c r="R30" s="604"/>
      <c r="S30" s="604"/>
      <c r="T30" s="604"/>
      <c r="U30" s="604"/>
      <c r="V30" s="604"/>
      <c r="W30" s="604"/>
      <c r="X30" s="604"/>
      <c r="Y30" s="604"/>
      <c r="Z30" s="3331">
        <f t="shared" si="2"/>
        <v>0</v>
      </c>
      <c r="AA30" s="3356"/>
    </row>
    <row r="31" spans="1:27" s="105" customFormat="1" ht="258" customHeight="1">
      <c r="A31" s="3354" t="s">
        <v>1467</v>
      </c>
      <c r="B31" s="433" t="s">
        <v>1468</v>
      </c>
      <c r="C31" s="3358" t="s">
        <v>1469</v>
      </c>
      <c r="D31" s="601">
        <f>60000+18000+10500+7500+24000+3000</f>
        <v>123000</v>
      </c>
      <c r="E31" s="601">
        <f t="shared" ref="E31:E41" si="10">D31/100000</f>
        <v>1.23</v>
      </c>
      <c r="F31" s="438">
        <f>VLOOKUP($A$1,'[3]NDCP-4_NTEP'!$B$6:$AX$63,16,0)</f>
        <v>0</v>
      </c>
      <c r="G31" s="610">
        <f t="shared" ref="G31" si="11">F31*E31</f>
        <v>0</v>
      </c>
      <c r="H31" s="3295"/>
      <c r="I31" s="2504"/>
      <c r="J31" s="2504"/>
      <c r="K31" s="2504"/>
      <c r="L31" s="2504"/>
      <c r="M31" s="2504"/>
      <c r="N31" s="2504"/>
      <c r="O31" s="2504"/>
      <c r="P31" s="2504"/>
      <c r="Q31" s="2504"/>
      <c r="R31" s="2504"/>
      <c r="S31" s="2504"/>
      <c r="T31" s="2504"/>
      <c r="U31" s="2504"/>
      <c r="V31" s="610"/>
      <c r="W31" s="2504"/>
      <c r="X31" s="3237">
        <f t="shared" ref="X31:X40" si="12">G31</f>
        <v>0</v>
      </c>
      <c r="Y31" s="2504"/>
      <c r="Z31" s="3331">
        <f t="shared" si="2"/>
        <v>0</v>
      </c>
      <c r="AA31" s="3893" t="s">
        <v>6751</v>
      </c>
    </row>
    <row r="32" spans="1:27" s="105" customFormat="1" ht="38.25" customHeight="1">
      <c r="A32" s="3354" t="s">
        <v>1470</v>
      </c>
      <c r="B32" s="433" t="s">
        <v>1471</v>
      </c>
      <c r="C32" s="389" t="s">
        <v>1472</v>
      </c>
      <c r="D32" s="601">
        <v>200000</v>
      </c>
      <c r="E32" s="1208">
        <f t="shared" si="10"/>
        <v>2</v>
      </c>
      <c r="F32" s="438">
        <f>VLOOKUP($A$1,'[3]NDCP-4_NTEP'!$B$6:$AX$63,17,0)</f>
        <v>0</v>
      </c>
      <c r="G32" s="610">
        <f>F32*E32</f>
        <v>0</v>
      </c>
      <c r="H32" s="3359"/>
      <c r="I32" s="1624"/>
      <c r="J32" s="1624"/>
      <c r="K32" s="1624"/>
      <c r="L32" s="1624"/>
      <c r="M32" s="1624"/>
      <c r="N32" s="1624"/>
      <c r="O32" s="1624"/>
      <c r="P32" s="1624"/>
      <c r="Q32" s="1624"/>
      <c r="R32" s="1624"/>
      <c r="S32" s="1624"/>
      <c r="T32" s="1624"/>
      <c r="U32" s="1624"/>
      <c r="V32" s="610"/>
      <c r="W32" s="2504"/>
      <c r="X32" s="3237">
        <f t="shared" si="12"/>
        <v>0</v>
      </c>
      <c r="Y32" s="2504"/>
      <c r="Z32" s="3331">
        <f t="shared" si="2"/>
        <v>0</v>
      </c>
      <c r="AA32" s="1624" t="s">
        <v>6752</v>
      </c>
    </row>
    <row r="33" spans="1:27" s="105" customFormat="1" ht="103.5" customHeight="1">
      <c r="A33" s="3354" t="s">
        <v>1473</v>
      </c>
      <c r="B33" s="433" t="s">
        <v>1474</v>
      </c>
      <c r="C33" s="389" t="s">
        <v>1475</v>
      </c>
      <c r="D33" s="601">
        <v>30000</v>
      </c>
      <c r="E33" s="1208">
        <f t="shared" si="10"/>
        <v>0.3</v>
      </c>
      <c r="F33" s="438">
        <f>VLOOKUP($A$1,'[3]NDCP-4_NTEP'!$B$6:$AX$63,18,0)</f>
        <v>1</v>
      </c>
      <c r="G33" s="610">
        <f>F33*E33</f>
        <v>0.3</v>
      </c>
      <c r="H33" s="3360"/>
      <c r="I33" s="3361"/>
      <c r="J33" s="3361"/>
      <c r="K33" s="3361"/>
      <c r="L33" s="3361"/>
      <c r="M33" s="3361"/>
      <c r="N33" s="3361"/>
      <c r="O33" s="3361"/>
      <c r="P33" s="3361"/>
      <c r="Q33" s="3361"/>
      <c r="R33" s="3361"/>
      <c r="S33" s="3361"/>
      <c r="T33" s="3361"/>
      <c r="U33" s="3361"/>
      <c r="V33" s="610"/>
      <c r="W33" s="2504"/>
      <c r="X33" s="3237">
        <f t="shared" si="12"/>
        <v>0.3</v>
      </c>
      <c r="Y33" s="2504"/>
      <c r="Z33" s="3331">
        <f t="shared" si="2"/>
        <v>0.3</v>
      </c>
      <c r="AA33" s="3361" t="s">
        <v>1476</v>
      </c>
    </row>
    <row r="34" spans="1:27" s="105" customFormat="1" ht="160.5" customHeight="1">
      <c r="A34" s="3354" t="s">
        <v>1477</v>
      </c>
      <c r="B34" s="433" t="s">
        <v>1478</v>
      </c>
      <c r="C34" s="3358" t="s">
        <v>891</v>
      </c>
      <c r="D34" s="601">
        <v>3000</v>
      </c>
      <c r="E34" s="601">
        <f>D34/100000</f>
        <v>0.03</v>
      </c>
      <c r="F34" s="438">
        <f>VLOOKUP($A$1,'[3]NDCP-4_NTEP'!$B$6:$AX$63,19,0)</f>
        <v>1</v>
      </c>
      <c r="G34" s="610">
        <f>F34*E34*4</f>
        <v>0.12</v>
      </c>
      <c r="H34" s="3295"/>
      <c r="I34" s="2504"/>
      <c r="J34" s="2504"/>
      <c r="K34" s="2504"/>
      <c r="L34" s="2504"/>
      <c r="M34" s="2504"/>
      <c r="N34" s="2504"/>
      <c r="O34" s="2504"/>
      <c r="P34" s="2504"/>
      <c r="Q34" s="2504"/>
      <c r="R34" s="2504"/>
      <c r="S34" s="2504"/>
      <c r="T34" s="2504"/>
      <c r="U34" s="2504"/>
      <c r="V34" s="2504"/>
      <c r="W34" s="2504"/>
      <c r="X34" s="3237">
        <f t="shared" si="12"/>
        <v>0.12</v>
      </c>
      <c r="Y34" s="2504"/>
      <c r="Z34" s="3331">
        <f t="shared" si="2"/>
        <v>0.12</v>
      </c>
      <c r="AA34" s="3893" t="s">
        <v>1479</v>
      </c>
    </row>
    <row r="35" spans="1:27" s="105" customFormat="1" ht="165" customHeight="1">
      <c r="A35" s="3354" t="s">
        <v>1480</v>
      </c>
      <c r="B35" s="433" t="s">
        <v>1481</v>
      </c>
      <c r="C35" s="3252" t="s">
        <v>407</v>
      </c>
      <c r="D35" s="1705">
        <f>20000*5*2+20000*4</f>
        <v>280000</v>
      </c>
      <c r="E35" s="2607">
        <f>D35/100000</f>
        <v>2.8</v>
      </c>
      <c r="F35" s="438">
        <f>VLOOKUP($A$1,'[3]NDCP-4_NTEP'!$B$6:$AX$63,20,0)</f>
        <v>0</v>
      </c>
      <c r="G35" s="610">
        <f>F35*E35</f>
        <v>0</v>
      </c>
      <c r="H35" s="3362"/>
      <c r="I35" s="3363"/>
      <c r="J35" s="3363"/>
      <c r="K35" s="3363"/>
      <c r="L35" s="3363"/>
      <c r="M35" s="3363"/>
      <c r="N35" s="3363"/>
      <c r="O35" s="3363"/>
      <c r="P35" s="3363"/>
      <c r="Q35" s="3363"/>
      <c r="R35" s="3363"/>
      <c r="S35" s="3363"/>
      <c r="T35" s="3363"/>
      <c r="U35" s="3363"/>
      <c r="V35" s="3363"/>
      <c r="W35" s="3363"/>
      <c r="X35" s="3237">
        <f t="shared" si="12"/>
        <v>0</v>
      </c>
      <c r="Y35" s="3363"/>
      <c r="Z35" s="3331">
        <f t="shared" si="2"/>
        <v>0</v>
      </c>
      <c r="AA35" s="3363" t="s">
        <v>1482</v>
      </c>
    </row>
    <row r="36" spans="1:27" s="105" customFormat="1" ht="127.5" customHeight="1">
      <c r="A36" s="3354" t="s">
        <v>1483</v>
      </c>
      <c r="B36" s="433" t="s">
        <v>1484</v>
      </c>
      <c r="C36" s="3358" t="s">
        <v>1485</v>
      </c>
      <c r="D36" s="601">
        <v>20000</v>
      </c>
      <c r="E36" s="601">
        <f t="shared" ref="E36" si="13">D36/100000</f>
        <v>0.2</v>
      </c>
      <c r="F36" s="438">
        <f>VLOOKUP($A$1,'[3]NDCP-4_NTEP'!$B$6:$AX$63,21,0)</f>
        <v>0</v>
      </c>
      <c r="G36" s="610">
        <f t="shared" ref="G36:G41" si="14">F36*E36</f>
        <v>0</v>
      </c>
      <c r="H36" s="3295"/>
      <c r="I36" s="2504"/>
      <c r="J36" s="2504"/>
      <c r="K36" s="2504"/>
      <c r="L36" s="2504"/>
      <c r="M36" s="2504"/>
      <c r="N36" s="2504"/>
      <c r="O36" s="2504"/>
      <c r="P36" s="2504"/>
      <c r="Q36" s="2504"/>
      <c r="R36" s="2504"/>
      <c r="S36" s="2504"/>
      <c r="T36" s="2504"/>
      <c r="U36" s="2504"/>
      <c r="V36" s="2504"/>
      <c r="W36" s="2504"/>
      <c r="X36" s="3237">
        <f t="shared" si="12"/>
        <v>0</v>
      </c>
      <c r="Y36" s="2504"/>
      <c r="Z36" s="3331">
        <f t="shared" si="2"/>
        <v>0</v>
      </c>
      <c r="AA36" s="3893" t="s">
        <v>1486</v>
      </c>
    </row>
    <row r="37" spans="1:27" s="105" customFormat="1" ht="195.75" customHeight="1">
      <c r="A37" s="3354" t="s">
        <v>1487</v>
      </c>
      <c r="B37" s="1502" t="s">
        <v>1488</v>
      </c>
      <c r="C37" s="389" t="s">
        <v>1489</v>
      </c>
      <c r="D37" s="601">
        <v>15000</v>
      </c>
      <c r="E37" s="1208">
        <f t="shared" si="10"/>
        <v>0.15</v>
      </c>
      <c r="F37" s="438">
        <f>VLOOKUP($A$1,'[3]NDCP-4_NTEP'!$B$6:$AX$63,22,0)</f>
        <v>1</v>
      </c>
      <c r="G37" s="610">
        <f t="shared" si="14"/>
        <v>0.15</v>
      </c>
      <c r="H37" s="3331"/>
      <c r="I37" s="3333"/>
      <c r="J37" s="3333"/>
      <c r="K37" s="3333"/>
      <c r="L37" s="3333"/>
      <c r="M37" s="3333"/>
      <c r="N37" s="3333"/>
      <c r="O37" s="3333"/>
      <c r="P37" s="3333"/>
      <c r="Q37" s="3333"/>
      <c r="R37" s="3333"/>
      <c r="S37" s="3333"/>
      <c r="T37" s="3333"/>
      <c r="U37" s="3333"/>
      <c r="V37" s="3333"/>
      <c r="W37" s="3333"/>
      <c r="X37" s="3237">
        <f t="shared" si="12"/>
        <v>0.15</v>
      </c>
      <c r="Y37" s="3333"/>
      <c r="Z37" s="3331">
        <f t="shared" si="2"/>
        <v>0.15</v>
      </c>
      <c r="AA37" s="3333" t="s">
        <v>1490</v>
      </c>
    </row>
    <row r="38" spans="1:27" s="105" customFormat="1" ht="195">
      <c r="A38" s="3354" t="s">
        <v>1491</v>
      </c>
      <c r="B38" s="1502" t="s">
        <v>1492</v>
      </c>
      <c r="C38" s="389" t="s">
        <v>1493</v>
      </c>
      <c r="D38" s="601">
        <v>30000</v>
      </c>
      <c r="E38" s="1208">
        <f t="shared" si="10"/>
        <v>0.3</v>
      </c>
      <c r="F38" s="438">
        <f>VLOOKUP($A$1,'[3]NDCP-4_NTEP'!$B$6:$AX$63,23,0)</f>
        <v>2</v>
      </c>
      <c r="G38" s="610">
        <f t="shared" si="14"/>
        <v>0.6</v>
      </c>
      <c r="H38" s="3331"/>
      <c r="I38" s="3333"/>
      <c r="J38" s="3333"/>
      <c r="K38" s="3333"/>
      <c r="L38" s="3333"/>
      <c r="M38" s="3333"/>
      <c r="N38" s="3333"/>
      <c r="O38" s="3333"/>
      <c r="P38" s="3333"/>
      <c r="Q38" s="3333"/>
      <c r="R38" s="3333"/>
      <c r="S38" s="3333"/>
      <c r="T38" s="3333"/>
      <c r="U38" s="3333"/>
      <c r="V38" s="3333"/>
      <c r="W38" s="3333"/>
      <c r="X38" s="3237">
        <f t="shared" si="12"/>
        <v>0.6</v>
      </c>
      <c r="Y38" s="3333"/>
      <c r="Z38" s="3331">
        <f t="shared" si="2"/>
        <v>0.6</v>
      </c>
      <c r="AA38" s="3333" t="s">
        <v>1494</v>
      </c>
    </row>
    <row r="39" spans="1:27" s="105" customFormat="1" ht="159.75" customHeight="1">
      <c r="A39" s="3354" t="s">
        <v>1495</v>
      </c>
      <c r="B39" s="1502" t="s">
        <v>1496</v>
      </c>
      <c r="C39" s="389" t="s">
        <v>1489</v>
      </c>
      <c r="D39" s="601">
        <v>15000</v>
      </c>
      <c r="E39" s="1208">
        <f t="shared" si="10"/>
        <v>0.15</v>
      </c>
      <c r="F39" s="438">
        <f>VLOOKUP($A$1,'[3]NDCP-4_NTEP'!$B$6:$AX$63,24,0)</f>
        <v>1</v>
      </c>
      <c r="G39" s="610">
        <f t="shared" si="14"/>
        <v>0.15</v>
      </c>
      <c r="H39" s="3331"/>
      <c r="I39" s="3333"/>
      <c r="J39" s="3333"/>
      <c r="K39" s="3333"/>
      <c r="L39" s="3333"/>
      <c r="M39" s="3333"/>
      <c r="N39" s="3333"/>
      <c r="O39" s="3333"/>
      <c r="P39" s="3333"/>
      <c r="Q39" s="3333"/>
      <c r="R39" s="3333"/>
      <c r="S39" s="3333"/>
      <c r="T39" s="3333"/>
      <c r="U39" s="3333"/>
      <c r="V39" s="3333"/>
      <c r="W39" s="3333"/>
      <c r="X39" s="3237">
        <f t="shared" si="12"/>
        <v>0.15</v>
      </c>
      <c r="Y39" s="3333"/>
      <c r="Z39" s="3331">
        <f t="shared" si="2"/>
        <v>0.15</v>
      </c>
      <c r="AA39" s="3333" t="s">
        <v>1497</v>
      </c>
    </row>
    <row r="40" spans="1:27" s="105" customFormat="1" ht="45">
      <c r="A40" s="3354" t="s">
        <v>1498</v>
      </c>
      <c r="B40" s="433" t="s">
        <v>1499</v>
      </c>
      <c r="C40" s="389" t="s">
        <v>1500</v>
      </c>
      <c r="D40" s="601"/>
      <c r="E40" s="601">
        <f t="shared" si="10"/>
        <v>0</v>
      </c>
      <c r="F40" s="438"/>
      <c r="G40" s="610">
        <f t="shared" si="14"/>
        <v>0</v>
      </c>
      <c r="H40" s="3295"/>
      <c r="I40" s="2504"/>
      <c r="J40" s="2504"/>
      <c r="K40" s="2504"/>
      <c r="L40" s="2504"/>
      <c r="M40" s="2504"/>
      <c r="N40" s="2504"/>
      <c r="O40" s="2504"/>
      <c r="P40" s="2504"/>
      <c r="Q40" s="2504"/>
      <c r="R40" s="2504"/>
      <c r="S40" s="2504"/>
      <c r="T40" s="2504"/>
      <c r="U40" s="2504"/>
      <c r="V40" s="2504"/>
      <c r="W40" s="2504"/>
      <c r="X40" s="3237">
        <f t="shared" si="12"/>
        <v>0</v>
      </c>
      <c r="Y40" s="2504"/>
      <c r="Z40" s="3331">
        <f t="shared" si="2"/>
        <v>0</v>
      </c>
      <c r="AA40" s="3893" t="s">
        <v>1501</v>
      </c>
    </row>
    <row r="41" spans="1:27" s="105" customFormat="1" ht="249.75" customHeight="1">
      <c r="A41" s="3364">
        <v>73.13</v>
      </c>
      <c r="B41" s="603" t="s">
        <v>1502</v>
      </c>
      <c r="C41" s="389" t="s">
        <v>407</v>
      </c>
      <c r="D41" s="438">
        <f>VLOOKUP($A$1,'[3]NDCP-4_NTEP'!$B$6:$AX$63,25,0)</f>
        <v>215000</v>
      </c>
      <c r="E41" s="601">
        <f t="shared" si="10"/>
        <v>2.15</v>
      </c>
      <c r="F41" s="438">
        <v>1</v>
      </c>
      <c r="G41" s="610">
        <f t="shared" si="14"/>
        <v>2.15</v>
      </c>
      <c r="H41" s="610"/>
      <c r="I41" s="3237"/>
      <c r="J41" s="3237"/>
      <c r="K41" s="3237"/>
      <c r="L41" s="3237"/>
      <c r="M41" s="3237"/>
      <c r="N41" s="3237"/>
      <c r="O41" s="3237"/>
      <c r="P41" s="3237"/>
      <c r="Q41" s="3237"/>
      <c r="R41" s="3237"/>
      <c r="S41" s="3237"/>
      <c r="T41" s="610"/>
      <c r="U41" s="3237"/>
      <c r="V41" s="3237">
        <f>G41</f>
        <v>2.15</v>
      </c>
      <c r="W41" s="3237"/>
      <c r="X41" s="3237"/>
      <c r="Y41" s="2504"/>
      <c r="Z41" s="3331">
        <f t="shared" si="2"/>
        <v>2.15</v>
      </c>
      <c r="AA41" s="3237" t="s">
        <v>6753</v>
      </c>
    </row>
    <row r="42" spans="1:27" s="108" customFormat="1" ht="29.25" customHeight="1">
      <c r="A42" s="384">
        <v>73.14</v>
      </c>
      <c r="B42" s="1936" t="s">
        <v>1503</v>
      </c>
      <c r="C42" s="385"/>
      <c r="D42" s="384"/>
      <c r="E42" s="3286"/>
      <c r="F42" s="562"/>
      <c r="G42" s="604"/>
      <c r="H42" s="604"/>
      <c r="I42" s="604"/>
      <c r="J42" s="604"/>
      <c r="K42" s="604"/>
      <c r="L42" s="604"/>
      <c r="M42" s="604"/>
      <c r="N42" s="604"/>
      <c r="O42" s="604"/>
      <c r="P42" s="604"/>
      <c r="Q42" s="604"/>
      <c r="R42" s="604"/>
      <c r="S42" s="604"/>
      <c r="T42" s="604"/>
      <c r="U42" s="604"/>
      <c r="V42" s="604"/>
      <c r="W42" s="604"/>
      <c r="X42" s="604"/>
      <c r="Y42" s="604"/>
      <c r="Z42" s="3351">
        <f t="shared" si="2"/>
        <v>0</v>
      </c>
      <c r="AA42" s="3357" t="s">
        <v>1022</v>
      </c>
    </row>
    <row r="43" spans="1:27" s="108" customFormat="1" ht="30">
      <c r="A43" s="384">
        <v>73.150000000000006</v>
      </c>
      <c r="B43" s="603" t="s">
        <v>1504</v>
      </c>
      <c r="C43" s="385"/>
      <c r="D43" s="384"/>
      <c r="E43" s="384"/>
      <c r="F43" s="384"/>
      <c r="G43" s="604"/>
      <c r="H43" s="3365"/>
      <c r="I43" s="1168"/>
      <c r="J43" s="1168"/>
      <c r="K43" s="1168"/>
      <c r="L43" s="1168"/>
      <c r="M43" s="1168"/>
      <c r="N43" s="1168"/>
      <c r="O43" s="1168"/>
      <c r="P43" s="1168"/>
      <c r="Q43" s="1168"/>
      <c r="R43" s="1168"/>
      <c r="S43" s="1168"/>
      <c r="T43" s="1168"/>
      <c r="U43" s="1168"/>
      <c r="V43" s="1168"/>
      <c r="W43" s="1168"/>
      <c r="X43" s="1168"/>
      <c r="Y43" s="1168"/>
      <c r="Z43" s="3351">
        <f t="shared" si="2"/>
        <v>0</v>
      </c>
      <c r="AA43" s="3366" t="s">
        <v>637</v>
      </c>
    </row>
    <row r="44" spans="1:27" s="108" customFormat="1" ht="24" customHeight="1">
      <c r="A44" s="384">
        <v>73.16</v>
      </c>
      <c r="B44" s="3367" t="s">
        <v>389</v>
      </c>
      <c r="C44" s="3368"/>
      <c r="D44" s="3369"/>
      <c r="E44" s="604"/>
      <c r="F44" s="3370"/>
      <c r="G44" s="1098"/>
      <c r="H44" s="3371"/>
      <c r="I44" s="3372"/>
      <c r="J44" s="3372"/>
      <c r="K44" s="3372"/>
      <c r="L44" s="3372"/>
      <c r="M44" s="3372"/>
      <c r="N44" s="3372"/>
      <c r="O44" s="3372"/>
      <c r="P44" s="3372"/>
      <c r="Q44" s="3372"/>
      <c r="R44" s="3372"/>
      <c r="S44" s="3372"/>
      <c r="T44" s="3372"/>
      <c r="U44" s="3372"/>
      <c r="V44" s="3372"/>
      <c r="W44" s="3372"/>
      <c r="X44" s="3372"/>
      <c r="Y44" s="3372"/>
      <c r="Z44" s="3351">
        <f t="shared" si="2"/>
        <v>0</v>
      </c>
      <c r="AA44" s="3373" t="s">
        <v>390</v>
      </c>
    </row>
    <row r="45" spans="1:27" s="115" customFormat="1" ht="30.75" customHeight="1">
      <c r="A45" s="3232">
        <v>74</v>
      </c>
      <c r="B45" s="3233" t="s">
        <v>87</v>
      </c>
      <c r="C45" s="3374"/>
      <c r="D45" s="3232"/>
      <c r="E45" s="3233"/>
      <c r="F45" s="3232"/>
      <c r="G45" s="3234">
        <f>SUM(G46:G48)</f>
        <v>344.56199999999995</v>
      </c>
      <c r="H45" s="3235">
        <f t="shared" ref="H45:Z45" si="15">SUM(H46:H48)</f>
        <v>344.56199999999995</v>
      </c>
      <c r="I45" s="3235"/>
      <c r="J45" s="3235"/>
      <c r="K45" s="3235"/>
      <c r="L45" s="3235">
        <f t="shared" si="15"/>
        <v>0</v>
      </c>
      <c r="M45" s="3235"/>
      <c r="N45" s="3235">
        <f t="shared" si="15"/>
        <v>0</v>
      </c>
      <c r="O45" s="3235"/>
      <c r="P45" s="3235"/>
      <c r="Q45" s="3235"/>
      <c r="R45" s="3235">
        <f t="shared" si="15"/>
        <v>0</v>
      </c>
      <c r="S45" s="3235"/>
      <c r="T45" s="3235">
        <f t="shared" si="15"/>
        <v>0</v>
      </c>
      <c r="U45" s="3235"/>
      <c r="V45" s="3235">
        <f t="shared" si="15"/>
        <v>0</v>
      </c>
      <c r="W45" s="3235"/>
      <c r="X45" s="3235">
        <f t="shared" si="15"/>
        <v>0</v>
      </c>
      <c r="Y45" s="3235"/>
      <c r="Z45" s="3235">
        <f t="shared" si="15"/>
        <v>344.56199999999995</v>
      </c>
      <c r="AA45" s="3375" t="s">
        <v>1505</v>
      </c>
    </row>
    <row r="46" spans="1:27" s="105" customFormat="1" ht="60">
      <c r="A46" s="601">
        <v>74.099999999999994</v>
      </c>
      <c r="B46" s="433" t="s">
        <v>1506</v>
      </c>
      <c r="C46" s="389" t="s">
        <v>1507</v>
      </c>
      <c r="D46" s="601">
        <v>6000</v>
      </c>
      <c r="E46" s="601">
        <f>D46/100000</f>
        <v>0.06</v>
      </c>
      <c r="F46" s="438">
        <f>VLOOKUP($A$1,'[3]NDCP-4_NTEP'!$B$6:$AX$63,26,0)</f>
        <v>6283</v>
      </c>
      <c r="G46" s="610">
        <f>F46*E46*0.9</f>
        <v>339.28199999999998</v>
      </c>
      <c r="H46" s="1657">
        <f>G46</f>
        <v>339.28199999999998</v>
      </c>
      <c r="I46" s="3376"/>
      <c r="J46" s="3376"/>
      <c r="K46" s="3376"/>
      <c r="L46" s="3376"/>
      <c r="M46" s="3376"/>
      <c r="N46" s="3376"/>
      <c r="O46" s="3376"/>
      <c r="P46" s="3376"/>
      <c r="Q46" s="3376"/>
      <c r="R46" s="3376"/>
      <c r="S46" s="3376"/>
      <c r="T46" s="3376"/>
      <c r="U46" s="3376"/>
      <c r="V46" s="3376"/>
      <c r="W46" s="3376"/>
      <c r="X46" s="3376"/>
      <c r="Y46" s="3376"/>
      <c r="Z46" s="642">
        <f t="shared" ref="Z46:Z47" si="16">X46+V46+T46+R46+N46+L46+H46</f>
        <v>339.28199999999998</v>
      </c>
      <c r="AA46" s="3376" t="s">
        <v>4295</v>
      </c>
    </row>
    <row r="47" spans="1:27" s="105" customFormat="1" ht="44.25" customHeight="1">
      <c r="A47" s="601">
        <v>74.2</v>
      </c>
      <c r="B47" s="433" t="s">
        <v>1509</v>
      </c>
      <c r="C47" s="389" t="s">
        <v>1510</v>
      </c>
      <c r="D47" s="601">
        <v>12000</v>
      </c>
      <c r="E47" s="601">
        <f t="shared" ref="E47" si="17">D47/100000</f>
        <v>0.12</v>
      </c>
      <c r="F47" s="438">
        <f>VLOOKUP($A$1,'[3]NDCP-4_NTEP'!$B$6:$AX$63,27,0)</f>
        <v>44</v>
      </c>
      <c r="G47" s="610">
        <f>F47*E47</f>
        <v>5.2799999999999994</v>
      </c>
      <c r="H47" s="1657">
        <f t="shared" ref="H47" si="18">G47</f>
        <v>5.2799999999999994</v>
      </c>
      <c r="I47" s="3376"/>
      <c r="J47" s="3376"/>
      <c r="K47" s="3376"/>
      <c r="L47" s="3376"/>
      <c r="M47" s="3376"/>
      <c r="N47" s="3376"/>
      <c r="O47" s="3376"/>
      <c r="P47" s="3376"/>
      <c r="Q47" s="3376"/>
      <c r="R47" s="3376"/>
      <c r="S47" s="3376"/>
      <c r="T47" s="3376"/>
      <c r="U47" s="3376"/>
      <c r="V47" s="3376"/>
      <c r="W47" s="3376"/>
      <c r="X47" s="3376"/>
      <c r="Y47" s="3376"/>
      <c r="Z47" s="642">
        <f t="shared" si="16"/>
        <v>5.2799999999999994</v>
      </c>
      <c r="AA47" s="3376" t="s">
        <v>1508</v>
      </c>
    </row>
    <row r="48" spans="1:27" s="105" customFormat="1" ht="45">
      <c r="A48" s="601">
        <v>74.3</v>
      </c>
      <c r="B48" s="433" t="s">
        <v>6754</v>
      </c>
      <c r="C48" s="389"/>
      <c r="D48" s="601"/>
      <c r="E48" s="601"/>
      <c r="F48" s="601"/>
      <c r="G48" s="610"/>
      <c r="H48" s="1657"/>
      <c r="I48" s="3345"/>
      <c r="J48" s="3345"/>
      <c r="K48" s="3345"/>
      <c r="L48" s="3345"/>
      <c r="M48" s="3345"/>
      <c r="N48" s="3345"/>
      <c r="O48" s="3345"/>
      <c r="P48" s="3345"/>
      <c r="Q48" s="3345"/>
      <c r="R48" s="3345"/>
      <c r="S48" s="3345"/>
      <c r="T48" s="3345"/>
      <c r="U48" s="3345"/>
      <c r="V48" s="3345"/>
      <c r="W48" s="3345"/>
      <c r="X48" s="3345"/>
      <c r="Y48" s="3345"/>
      <c r="Z48" s="3345"/>
      <c r="AA48" s="3357" t="s">
        <v>637</v>
      </c>
    </row>
    <row r="49" spans="1:27" s="3330" customFormat="1">
      <c r="A49" s="3232">
        <v>75</v>
      </c>
      <c r="B49" s="3324" t="s">
        <v>88</v>
      </c>
      <c r="C49" s="3325"/>
      <c r="D49" s="3326"/>
      <c r="E49" s="3324"/>
      <c r="F49" s="3326"/>
      <c r="G49" s="3327">
        <f>SUM(G50:G56)</f>
        <v>285.79249999999996</v>
      </c>
      <c r="H49" s="3328">
        <f>SUM(H50:H56)</f>
        <v>13.2</v>
      </c>
      <c r="I49" s="3328"/>
      <c r="J49" s="3327">
        <f>SUM(J50:J56)</f>
        <v>0</v>
      </c>
      <c r="K49" s="3328"/>
      <c r="L49" s="3327">
        <f>SUM(L50:L56)</f>
        <v>0</v>
      </c>
      <c r="M49" s="3328"/>
      <c r="N49" s="3327">
        <f>SUM(N50:N56)</f>
        <v>0</v>
      </c>
      <c r="O49" s="3328"/>
      <c r="P49" s="3328"/>
      <c r="Q49" s="3328"/>
      <c r="R49" s="3327">
        <f>SUM(R50:R56)</f>
        <v>0</v>
      </c>
      <c r="S49" s="3328"/>
      <c r="T49" s="3327">
        <f>SUM(T50:T56)</f>
        <v>0</v>
      </c>
      <c r="U49" s="3328"/>
      <c r="V49" s="3327">
        <f>SUM(V50:V56)</f>
        <v>272.59249999999997</v>
      </c>
      <c r="W49" s="3328"/>
      <c r="X49" s="3327">
        <f>SUM(X50:X56)</f>
        <v>0</v>
      </c>
      <c r="Y49" s="3328"/>
      <c r="Z49" s="3327">
        <f>SUM(Z50:Z56)</f>
        <v>285.79249999999996</v>
      </c>
      <c r="AA49" s="3329"/>
    </row>
    <row r="50" spans="1:27" s="105" customFormat="1" ht="120">
      <c r="A50" s="601">
        <v>75.099999999999994</v>
      </c>
      <c r="B50" s="433" t="s">
        <v>1511</v>
      </c>
      <c r="C50" s="505" t="s">
        <v>1423</v>
      </c>
      <c r="D50" s="3377">
        <v>1000</v>
      </c>
      <c r="E50" s="601">
        <f t="shared" ref="E50:E51" si="19">D50/100000</f>
        <v>0.01</v>
      </c>
      <c r="F50" s="438">
        <f>VLOOKUP($A$1,'[3]NDCP-4_NTEP'!$B$6:$AX$63,28,0)</f>
        <v>770</v>
      </c>
      <c r="G50" s="610">
        <f>F50*E50</f>
        <v>7.7</v>
      </c>
      <c r="H50" s="3378">
        <f>G50</f>
        <v>7.7</v>
      </c>
      <c r="I50" s="3379"/>
      <c r="J50" s="3379"/>
      <c r="K50" s="3379"/>
      <c r="L50" s="3379"/>
      <c r="M50" s="3379"/>
      <c r="N50" s="3379"/>
      <c r="O50" s="3379"/>
      <c r="P50" s="3379"/>
      <c r="Q50" s="3379"/>
      <c r="R50" s="3379"/>
      <c r="S50" s="3379"/>
      <c r="T50" s="3379"/>
      <c r="U50" s="3379"/>
      <c r="V50" s="3378"/>
      <c r="W50" s="3379"/>
      <c r="X50" s="3379"/>
      <c r="Y50" s="3379"/>
      <c r="Z50" s="642">
        <f>X50+V50+T50+R50+N50+L50+H50</f>
        <v>7.7</v>
      </c>
      <c r="AA50" s="3379" t="s">
        <v>6755</v>
      </c>
    </row>
    <row r="51" spans="1:27" s="105" customFormat="1" ht="135">
      <c r="A51" s="601">
        <v>75.2</v>
      </c>
      <c r="B51" s="433" t="s">
        <v>1512</v>
      </c>
      <c r="C51" s="389" t="s">
        <v>647</v>
      </c>
      <c r="D51" s="601">
        <v>500</v>
      </c>
      <c r="E51" s="601">
        <f t="shared" si="19"/>
        <v>5.0000000000000001E-3</v>
      </c>
      <c r="F51" s="438">
        <f>VLOOKUP($A$1,'[3]NDCP-4_NTEP'!$B$6:$AX$63,29,0)</f>
        <v>1100</v>
      </c>
      <c r="G51" s="610">
        <f t="shared" ref="G51" si="20">F51*E51</f>
        <v>5.5</v>
      </c>
      <c r="H51" s="3378">
        <f>G51</f>
        <v>5.5</v>
      </c>
      <c r="I51" s="3380"/>
      <c r="J51" s="3380"/>
      <c r="K51" s="3380"/>
      <c r="L51" s="3380"/>
      <c r="M51" s="3380"/>
      <c r="N51" s="3380"/>
      <c r="O51" s="3380"/>
      <c r="P51" s="3380"/>
      <c r="Q51" s="3380"/>
      <c r="R51" s="3380"/>
      <c r="S51" s="3380"/>
      <c r="T51" s="3380"/>
      <c r="U51" s="3380"/>
      <c r="V51" s="3380"/>
      <c r="W51" s="3380"/>
      <c r="X51" s="3380"/>
      <c r="Y51" s="3380"/>
      <c r="Z51" s="642">
        <f>X51+V51+T51+R51+N51+L51+H51</f>
        <v>5.5</v>
      </c>
      <c r="AA51" s="3380" t="s">
        <v>1513</v>
      </c>
    </row>
    <row r="52" spans="1:27" s="105" customFormat="1" ht="105">
      <c r="A52" s="384">
        <v>75.3</v>
      </c>
      <c r="B52" s="603" t="s">
        <v>1514</v>
      </c>
      <c r="C52" s="496"/>
      <c r="D52" s="3377"/>
      <c r="E52" s="601"/>
      <c r="F52" s="601"/>
      <c r="G52" s="604"/>
      <c r="H52" s="3381"/>
      <c r="I52" s="3381"/>
      <c r="J52" s="3381"/>
      <c r="K52" s="3381"/>
      <c r="L52" s="3381"/>
      <c r="M52" s="3381"/>
      <c r="N52" s="3381"/>
      <c r="O52" s="3381"/>
      <c r="P52" s="3381"/>
      <c r="Q52" s="3381"/>
      <c r="R52" s="3381"/>
      <c r="S52" s="3381"/>
      <c r="T52" s="3381"/>
      <c r="U52" s="3381"/>
      <c r="V52" s="3381"/>
      <c r="W52" s="3381"/>
      <c r="X52" s="3381"/>
      <c r="Y52" s="3381"/>
      <c r="Z52" s="3381"/>
      <c r="AA52" s="3379" t="s">
        <v>6756</v>
      </c>
    </row>
    <row r="53" spans="1:27" s="105" customFormat="1" ht="185.25" customHeight="1">
      <c r="A53" s="601" t="s">
        <v>1515</v>
      </c>
      <c r="B53" s="433" t="s">
        <v>4439</v>
      </c>
      <c r="C53" s="496" t="s">
        <v>4440</v>
      </c>
      <c r="D53" s="3377">
        <v>50</v>
      </c>
      <c r="E53" s="601">
        <f>D53/100000</f>
        <v>5.0000000000000001E-4</v>
      </c>
      <c r="F53" s="601">
        <f>VLOOKUP($A$1,'[3]NDCP-4_NTEP'!$B$6:$AX$63,30,0)</f>
        <v>291200</v>
      </c>
      <c r="G53" s="610">
        <f>E53*F53</f>
        <v>145.6</v>
      </c>
      <c r="H53" s="3381"/>
      <c r="I53" s="3381"/>
      <c r="J53" s="3381"/>
      <c r="K53" s="3381"/>
      <c r="L53" s="3381"/>
      <c r="M53" s="3381"/>
      <c r="N53" s="3381"/>
      <c r="O53" s="3381"/>
      <c r="P53" s="3381"/>
      <c r="Q53" s="3381"/>
      <c r="R53" s="3381"/>
      <c r="S53" s="3381"/>
      <c r="T53" s="3381"/>
      <c r="U53" s="3381"/>
      <c r="V53" s="3381">
        <f>G53</f>
        <v>145.6</v>
      </c>
      <c r="W53" s="3381"/>
      <c r="X53" s="3381"/>
      <c r="Y53" s="3381"/>
      <c r="Z53" s="642">
        <f>X53+V53+T53+R53+N53+L53+H53</f>
        <v>145.6</v>
      </c>
      <c r="AA53" s="3379" t="s">
        <v>6757</v>
      </c>
    </row>
    <row r="54" spans="1:27" s="105" customFormat="1" ht="276" customHeight="1">
      <c r="A54" s="601" t="s">
        <v>1516</v>
      </c>
      <c r="B54" s="433" t="s">
        <v>1517</v>
      </c>
      <c r="C54" s="496" t="s">
        <v>403</v>
      </c>
      <c r="D54" s="3377">
        <v>250</v>
      </c>
      <c r="E54" s="601">
        <f>D54/100000</f>
        <v>2.5000000000000001E-3</v>
      </c>
      <c r="F54" s="601">
        <f>VLOOKUP($A$1,'[3]NDCP-4_NTEP'!$B$6:$AX$63,31,0)</f>
        <v>37525</v>
      </c>
      <c r="G54" s="610">
        <f>E54*F54</f>
        <v>93.8125</v>
      </c>
      <c r="H54" s="3381"/>
      <c r="I54" s="3381"/>
      <c r="J54" s="3381"/>
      <c r="K54" s="3381"/>
      <c r="L54" s="3381"/>
      <c r="M54" s="3381"/>
      <c r="N54" s="3381"/>
      <c r="O54" s="3381"/>
      <c r="P54" s="3381"/>
      <c r="Q54" s="3381"/>
      <c r="R54" s="3381"/>
      <c r="S54" s="3381"/>
      <c r="T54" s="3381"/>
      <c r="U54" s="3381"/>
      <c r="V54" s="3381">
        <f>G54</f>
        <v>93.8125</v>
      </c>
      <c r="W54" s="3381"/>
      <c r="X54" s="3381"/>
      <c r="Y54" s="3381"/>
      <c r="Z54" s="642">
        <f>X54+V54+T54+R54+N54+L54+H54</f>
        <v>93.8125</v>
      </c>
      <c r="AA54" s="3379" t="s">
        <v>6758</v>
      </c>
    </row>
    <row r="55" spans="1:27" s="105" customFormat="1" ht="105">
      <c r="A55" s="601">
        <v>75.400000000000006</v>
      </c>
      <c r="B55" s="433" t="s">
        <v>1518</v>
      </c>
      <c r="C55" s="505" t="s">
        <v>1519</v>
      </c>
      <c r="D55" s="3377">
        <v>3000</v>
      </c>
      <c r="E55" s="601">
        <f>D55/100000</f>
        <v>0.03</v>
      </c>
      <c r="F55" s="601">
        <f>VLOOKUP($A$1,'[3]NDCP-4_NTEP'!$B$6:$AX$63,32,0)</f>
        <v>1106</v>
      </c>
      <c r="G55" s="610">
        <f>F55*E55</f>
        <v>33.18</v>
      </c>
      <c r="H55" s="3382"/>
      <c r="I55" s="3383"/>
      <c r="J55" s="3383"/>
      <c r="K55" s="3383"/>
      <c r="L55" s="3383"/>
      <c r="M55" s="3383"/>
      <c r="N55" s="3383"/>
      <c r="O55" s="3383"/>
      <c r="P55" s="3383"/>
      <c r="Q55" s="3383"/>
      <c r="R55" s="3383"/>
      <c r="S55" s="3383"/>
      <c r="T55" s="3383"/>
      <c r="U55" s="3383"/>
      <c r="V55" s="3378">
        <f>G55</f>
        <v>33.18</v>
      </c>
      <c r="W55" s="3379"/>
      <c r="X55" s="3379"/>
      <c r="Y55" s="3379"/>
      <c r="Z55" s="642">
        <f>X55+V55+T55+R55+N55+L55+H55</f>
        <v>33.18</v>
      </c>
      <c r="AA55" s="3384" t="s">
        <v>1520</v>
      </c>
    </row>
    <row r="56" spans="1:27" s="105" customFormat="1" ht="90">
      <c r="A56" s="388">
        <v>75.5</v>
      </c>
      <c r="B56" s="433" t="s">
        <v>1521</v>
      </c>
      <c r="C56" s="389"/>
      <c r="D56" s="601"/>
      <c r="E56" s="601"/>
      <c r="F56" s="601"/>
      <c r="G56" s="610"/>
      <c r="H56" s="3378"/>
      <c r="I56" s="3379"/>
      <c r="J56" s="3379"/>
      <c r="K56" s="3379"/>
      <c r="L56" s="3379"/>
      <c r="M56" s="3379"/>
      <c r="N56" s="3379"/>
      <c r="O56" s="3379"/>
      <c r="P56" s="3379"/>
      <c r="Q56" s="3379"/>
      <c r="R56" s="3379"/>
      <c r="S56" s="3379"/>
      <c r="T56" s="3379"/>
      <c r="U56" s="3379"/>
      <c r="V56" s="3379"/>
      <c r="W56" s="3379"/>
      <c r="X56" s="3379"/>
      <c r="Y56" s="3379"/>
      <c r="Z56" s="3379"/>
      <c r="AA56" s="3356" t="s">
        <v>6759</v>
      </c>
    </row>
    <row r="57" spans="1:27" s="3330" customFormat="1">
      <c r="A57" s="3232">
        <v>76</v>
      </c>
      <c r="B57" s="3324" t="s">
        <v>89</v>
      </c>
      <c r="C57" s="3325"/>
      <c r="D57" s="3326"/>
      <c r="E57" s="3324"/>
      <c r="F57" s="3326"/>
      <c r="G57" s="3327">
        <f>SUM(G58:G59)</f>
        <v>1.6919999999999999</v>
      </c>
      <c r="H57" s="3328">
        <f t="shared" ref="H57:Z57" si="21">H58</f>
        <v>1.6919999999999999</v>
      </c>
      <c r="I57" s="3328"/>
      <c r="J57" s="3328"/>
      <c r="K57" s="3328"/>
      <c r="L57" s="3328">
        <f t="shared" si="21"/>
        <v>0</v>
      </c>
      <c r="M57" s="3328"/>
      <c r="N57" s="3328">
        <f t="shared" si="21"/>
        <v>0</v>
      </c>
      <c r="O57" s="3328"/>
      <c r="P57" s="3328"/>
      <c r="Q57" s="3328"/>
      <c r="R57" s="3328">
        <f t="shared" si="21"/>
        <v>0</v>
      </c>
      <c r="S57" s="3328"/>
      <c r="T57" s="3328">
        <f t="shared" si="21"/>
        <v>0</v>
      </c>
      <c r="U57" s="3328"/>
      <c r="V57" s="3328">
        <f t="shared" si="21"/>
        <v>0</v>
      </c>
      <c r="W57" s="3328"/>
      <c r="X57" s="3328">
        <f t="shared" si="21"/>
        <v>0</v>
      </c>
      <c r="Y57" s="3328"/>
      <c r="Z57" s="3328">
        <f t="shared" si="21"/>
        <v>1.6919999999999999</v>
      </c>
      <c r="AA57" s="3329"/>
    </row>
    <row r="58" spans="1:27" s="105" customFormat="1" ht="90.75" customHeight="1">
      <c r="A58" s="384">
        <v>76.099999999999994</v>
      </c>
      <c r="B58" s="603" t="s">
        <v>1522</v>
      </c>
      <c r="C58" s="389"/>
      <c r="D58" s="601"/>
      <c r="E58" s="601"/>
      <c r="F58" s="601"/>
      <c r="G58" s="604"/>
      <c r="H58" s="610">
        <f>SUM(H59:H59)</f>
        <v>1.6919999999999999</v>
      </c>
      <c r="I58" s="610"/>
      <c r="J58" s="610"/>
      <c r="K58" s="610"/>
      <c r="L58" s="610">
        <f>SUM(L59:L59)</f>
        <v>0</v>
      </c>
      <c r="M58" s="610"/>
      <c r="N58" s="610">
        <f>SUM(N59:N59)</f>
        <v>0</v>
      </c>
      <c r="O58" s="610"/>
      <c r="P58" s="610"/>
      <c r="Q58" s="610"/>
      <c r="R58" s="610">
        <f>SUM(R59:R59)</f>
        <v>0</v>
      </c>
      <c r="S58" s="610"/>
      <c r="T58" s="610">
        <f>SUM(T59:T59)</f>
        <v>0</v>
      </c>
      <c r="U58" s="610"/>
      <c r="V58" s="610">
        <f>SUM(V59:V59)</f>
        <v>0</v>
      </c>
      <c r="W58" s="610"/>
      <c r="X58" s="610">
        <f>SUM(X59:X59)</f>
        <v>0</v>
      </c>
      <c r="Y58" s="610"/>
      <c r="Z58" s="610">
        <f>SUM(Z59:Z59)</f>
        <v>1.6919999999999999</v>
      </c>
      <c r="AA58" s="3237" t="s">
        <v>1523</v>
      </c>
    </row>
    <row r="59" spans="1:27" s="105" customFormat="1" ht="169.5" customHeight="1">
      <c r="A59" s="601" t="s">
        <v>1524</v>
      </c>
      <c r="B59" s="433" t="s">
        <v>1525</v>
      </c>
      <c r="C59" s="389" t="s">
        <v>1526</v>
      </c>
      <c r="D59" s="601">
        <v>250</v>
      </c>
      <c r="E59" s="1208">
        <f>D59/100000</f>
        <v>2.5000000000000001E-3</v>
      </c>
      <c r="F59" s="601">
        <f>VLOOKUP($A$1,'[3]NDCP-4_NTEP'!$B$6:$AX$63,33,0)</f>
        <v>1128</v>
      </c>
      <c r="G59" s="610">
        <f>F59*E59*0.6</f>
        <v>1.6919999999999999</v>
      </c>
      <c r="H59" s="1660">
        <f>G59</f>
        <v>1.6919999999999999</v>
      </c>
      <c r="I59" s="3385"/>
      <c r="J59" s="3385"/>
      <c r="K59" s="3385"/>
      <c r="L59" s="3385"/>
      <c r="M59" s="3385"/>
      <c r="N59" s="3385"/>
      <c r="O59" s="3385"/>
      <c r="P59" s="3385"/>
      <c r="Q59" s="3385"/>
      <c r="R59" s="3385"/>
      <c r="S59" s="3385"/>
      <c r="T59" s="3385"/>
      <c r="U59" s="3385"/>
      <c r="V59" s="3385"/>
      <c r="W59" s="3385"/>
      <c r="X59" s="3385"/>
      <c r="Y59" s="3385"/>
      <c r="Z59" s="3331">
        <f t="shared" ref="Z59:Z62" si="22">X59+V59+T59+R59+N59+L59+H59</f>
        <v>1.6919999999999999</v>
      </c>
      <c r="AA59" s="3385" t="s">
        <v>6760</v>
      </c>
    </row>
    <row r="60" spans="1:27" s="3330" customFormat="1">
      <c r="A60" s="3232">
        <v>77</v>
      </c>
      <c r="B60" s="3324" t="s">
        <v>1527</v>
      </c>
      <c r="C60" s="3325"/>
      <c r="D60" s="3326"/>
      <c r="E60" s="3324"/>
      <c r="F60" s="3326"/>
      <c r="G60" s="3327">
        <f t="shared" ref="G60:Z60" si="23">SUM(G61:G82)</f>
        <v>1.1880000000000002</v>
      </c>
      <c r="H60" s="3328">
        <f t="shared" si="23"/>
        <v>0.57200000000000006</v>
      </c>
      <c r="I60" s="3327">
        <f t="shared" si="23"/>
        <v>0</v>
      </c>
      <c r="J60" s="3327">
        <f t="shared" si="23"/>
        <v>0</v>
      </c>
      <c r="K60" s="3327">
        <f t="shared" si="23"/>
        <v>0</v>
      </c>
      <c r="L60" s="3327">
        <f t="shared" si="23"/>
        <v>0</v>
      </c>
      <c r="M60" s="3327">
        <f t="shared" si="23"/>
        <v>0</v>
      </c>
      <c r="N60" s="3327">
        <f t="shared" si="23"/>
        <v>0</v>
      </c>
      <c r="O60" s="3327">
        <f t="shared" si="23"/>
        <v>0</v>
      </c>
      <c r="P60" s="3327">
        <f t="shared" si="23"/>
        <v>0</v>
      </c>
      <c r="Q60" s="3327">
        <f t="shared" si="23"/>
        <v>0</v>
      </c>
      <c r="R60" s="3327">
        <f t="shared" ref="R60:R70" si="24">P60+Q60</f>
        <v>0</v>
      </c>
      <c r="S60" s="3327">
        <f t="shared" si="23"/>
        <v>0</v>
      </c>
      <c r="T60" s="3327">
        <f t="shared" si="23"/>
        <v>0</v>
      </c>
      <c r="U60" s="3327">
        <f t="shared" si="23"/>
        <v>0</v>
      </c>
      <c r="V60" s="3327">
        <f t="shared" si="23"/>
        <v>0.61599999999999999</v>
      </c>
      <c r="W60" s="3327">
        <f t="shared" si="23"/>
        <v>0</v>
      </c>
      <c r="X60" s="3327">
        <f t="shared" si="23"/>
        <v>0</v>
      </c>
      <c r="Y60" s="3327">
        <f t="shared" si="23"/>
        <v>0</v>
      </c>
      <c r="Z60" s="3327">
        <f t="shared" si="23"/>
        <v>1.1880000000000002</v>
      </c>
      <c r="AA60" s="3329"/>
    </row>
    <row r="61" spans="1:27" s="105" customFormat="1" ht="95.25" customHeight="1">
      <c r="A61" s="601">
        <v>77.099999999999994</v>
      </c>
      <c r="B61" s="433" t="s">
        <v>1528</v>
      </c>
      <c r="C61" s="389" t="s">
        <v>1529</v>
      </c>
      <c r="D61" s="601">
        <v>5000</v>
      </c>
      <c r="E61" s="601">
        <f t="shared" ref="E61:E62" si="25">D61/100000</f>
        <v>0.05</v>
      </c>
      <c r="F61" s="601">
        <f>VLOOKUP($A$1,'[3]NDCP-4_NTEP'!$B$6:$AX$63,34,0)</f>
        <v>4</v>
      </c>
      <c r="G61" s="610">
        <f>F61*E61</f>
        <v>0.2</v>
      </c>
      <c r="H61" s="2883">
        <f>G61</f>
        <v>0.2</v>
      </c>
      <c r="I61" s="3337"/>
      <c r="J61" s="3337"/>
      <c r="K61" s="3337"/>
      <c r="L61" s="3337"/>
      <c r="M61" s="3337"/>
      <c r="N61" s="3337"/>
      <c r="O61" s="3337"/>
      <c r="P61" s="3337"/>
      <c r="Q61" s="3337"/>
      <c r="R61" s="2814">
        <f t="shared" si="24"/>
        <v>0</v>
      </c>
      <c r="S61" s="3337"/>
      <c r="T61" s="3337"/>
      <c r="U61" s="3337"/>
      <c r="V61" s="3337"/>
      <c r="W61" s="3337"/>
      <c r="X61" s="3337"/>
      <c r="Y61" s="3337"/>
      <c r="Z61" s="3331">
        <f t="shared" si="22"/>
        <v>0.2</v>
      </c>
      <c r="AA61" s="3333" t="s">
        <v>1530</v>
      </c>
    </row>
    <row r="62" spans="1:27" s="105" customFormat="1" ht="83.25" customHeight="1">
      <c r="A62" s="438">
        <v>77.2</v>
      </c>
      <c r="B62" s="433" t="s">
        <v>1425</v>
      </c>
      <c r="C62" s="383" t="s">
        <v>1426</v>
      </c>
      <c r="D62" s="656">
        <v>750</v>
      </c>
      <c r="E62" s="1208">
        <f t="shared" si="25"/>
        <v>7.4999999999999997E-3</v>
      </c>
      <c r="F62" s="601">
        <f>VLOOKUP($A$1,'[3]NDCP-4_NTEP'!$B$6:$AX$63,35,0)</f>
        <v>62</v>
      </c>
      <c r="G62" s="610">
        <f>F62*E62*0.8</f>
        <v>0.372</v>
      </c>
      <c r="H62" s="3331">
        <f>G62</f>
        <v>0.372</v>
      </c>
      <c r="I62" s="3334"/>
      <c r="J62" s="3334"/>
      <c r="K62" s="3334"/>
      <c r="L62" s="3334"/>
      <c r="M62" s="3334"/>
      <c r="N62" s="3334"/>
      <c r="O62" s="3334"/>
      <c r="P62" s="3334"/>
      <c r="Q62" s="3334"/>
      <c r="R62" s="2814">
        <f t="shared" si="24"/>
        <v>0</v>
      </c>
      <c r="S62" s="3334"/>
      <c r="T62" s="3334"/>
      <c r="U62" s="3334"/>
      <c r="V62" s="3335"/>
      <c r="W62" s="3334"/>
      <c r="X62" s="3334"/>
      <c r="Y62" s="3334"/>
      <c r="Z62" s="3331">
        <f t="shared" si="22"/>
        <v>0.372</v>
      </c>
      <c r="AA62" s="3334" t="s">
        <v>6761</v>
      </c>
    </row>
    <row r="63" spans="1:27" s="105" customFormat="1" ht="30">
      <c r="A63" s="601">
        <v>77.3</v>
      </c>
      <c r="B63" s="603" t="s">
        <v>1427</v>
      </c>
      <c r="C63" s="389"/>
      <c r="D63" s="601"/>
      <c r="E63" s="601"/>
      <c r="F63" s="499"/>
      <c r="G63" s="604"/>
      <c r="H63" s="3365"/>
      <c r="I63" s="1168"/>
      <c r="J63" s="1168"/>
      <c r="K63" s="1168"/>
      <c r="L63" s="1168"/>
      <c r="M63" s="1168"/>
      <c r="N63" s="1168"/>
      <c r="O63" s="1168"/>
      <c r="P63" s="1168"/>
      <c r="Q63" s="1168"/>
      <c r="R63" s="2814">
        <f t="shared" si="24"/>
        <v>0</v>
      </c>
      <c r="S63" s="1168"/>
      <c r="T63" s="1168"/>
      <c r="U63" s="1168"/>
      <c r="V63" s="1168"/>
      <c r="W63" s="1168"/>
      <c r="X63" s="1168"/>
      <c r="Y63" s="1168"/>
      <c r="Z63" s="1168"/>
      <c r="AA63" s="1168" t="s">
        <v>576</v>
      </c>
    </row>
    <row r="64" spans="1:27" s="105" customFormat="1" ht="30">
      <c r="A64" s="384">
        <v>77.400000000000006</v>
      </c>
      <c r="B64" s="603" t="s">
        <v>1429</v>
      </c>
      <c r="C64" s="389"/>
      <c r="D64" s="3347"/>
      <c r="E64" s="1208"/>
      <c r="F64" s="3347"/>
      <c r="G64" s="604"/>
      <c r="H64" s="3351"/>
      <c r="I64" s="3351"/>
      <c r="J64" s="3351"/>
      <c r="K64" s="3351"/>
      <c r="L64" s="3351"/>
      <c r="M64" s="3351"/>
      <c r="N64" s="3351"/>
      <c r="O64" s="3351"/>
      <c r="P64" s="3351"/>
      <c r="Q64" s="3351"/>
      <c r="R64" s="2814">
        <f t="shared" si="24"/>
        <v>0</v>
      </c>
      <c r="S64" s="3351"/>
      <c r="T64" s="3351"/>
      <c r="U64" s="3351"/>
      <c r="V64" s="3351"/>
      <c r="W64" s="3351"/>
      <c r="X64" s="3351"/>
      <c r="Y64" s="3351"/>
      <c r="Z64" s="3351"/>
      <c r="AA64" s="3887"/>
    </row>
    <row r="65" spans="1:27" s="105" customFormat="1" ht="125.25" customHeight="1">
      <c r="A65" s="601" t="s">
        <v>1531</v>
      </c>
      <c r="B65" s="433" t="s">
        <v>1532</v>
      </c>
      <c r="C65" s="389" t="s">
        <v>693</v>
      </c>
      <c r="D65" s="601">
        <f>1000000</f>
        <v>1000000</v>
      </c>
      <c r="E65" s="601">
        <f>D65/100000</f>
        <v>10</v>
      </c>
      <c r="F65" s="601">
        <f>VLOOKUP($A$1,'[3]NDCP-4_NTEP'!$B$6:$AX$63,36,0)</f>
        <v>0</v>
      </c>
      <c r="G65" s="610">
        <f>F65*E65</f>
        <v>0</v>
      </c>
      <c r="H65" s="3295"/>
      <c r="I65" s="2504"/>
      <c r="J65" s="2504"/>
      <c r="K65" s="2504"/>
      <c r="L65" s="2504"/>
      <c r="M65" s="2504"/>
      <c r="N65" s="610">
        <f>G65</f>
        <v>0</v>
      </c>
      <c r="O65" s="2504"/>
      <c r="P65" s="2504"/>
      <c r="Q65" s="2504"/>
      <c r="R65" s="2814">
        <f t="shared" si="24"/>
        <v>0</v>
      </c>
      <c r="S65" s="2504"/>
      <c r="T65" s="2504"/>
      <c r="U65" s="2504"/>
      <c r="V65" s="2504"/>
      <c r="W65" s="2504"/>
      <c r="X65" s="2504"/>
      <c r="Y65" s="2504"/>
      <c r="Z65" s="3331">
        <f>X65+V65+T65+R65+N65+L65+H65</f>
        <v>0</v>
      </c>
      <c r="AA65" s="3893" t="s">
        <v>6762</v>
      </c>
    </row>
    <row r="66" spans="1:27" s="105" customFormat="1">
      <c r="A66" s="384" t="s">
        <v>1533</v>
      </c>
      <c r="B66" s="603" t="s">
        <v>1431</v>
      </c>
      <c r="C66" s="389"/>
      <c r="D66" s="601"/>
      <c r="E66" s="601"/>
      <c r="F66" s="601"/>
      <c r="G66" s="610"/>
      <c r="H66" s="3295"/>
      <c r="I66" s="2504"/>
      <c r="J66" s="2504"/>
      <c r="K66" s="2504"/>
      <c r="L66" s="2504"/>
      <c r="M66" s="2504"/>
      <c r="N66" s="610"/>
      <c r="O66" s="2504"/>
      <c r="P66" s="2504"/>
      <c r="Q66" s="2504"/>
      <c r="R66" s="2814">
        <f t="shared" si="24"/>
        <v>0</v>
      </c>
      <c r="S66" s="2504"/>
      <c r="T66" s="2504"/>
      <c r="U66" s="2504"/>
      <c r="V66" s="2504"/>
      <c r="W66" s="2504"/>
      <c r="X66" s="2504"/>
      <c r="Y66" s="2504"/>
      <c r="Z66" s="3331"/>
      <c r="AA66" s="3893"/>
    </row>
    <row r="67" spans="1:27" s="105" customFormat="1" ht="135" customHeight="1">
      <c r="A67" s="601" t="s">
        <v>1534</v>
      </c>
      <c r="B67" s="433" t="s">
        <v>1535</v>
      </c>
      <c r="C67" s="389" t="s">
        <v>482</v>
      </c>
      <c r="D67" s="3347">
        <v>3009000</v>
      </c>
      <c r="E67" s="1208">
        <f>D67/100000</f>
        <v>30.09</v>
      </c>
      <c r="F67" s="601"/>
      <c r="G67" s="610">
        <f>(F67*E67)</f>
        <v>0</v>
      </c>
      <c r="H67" s="3351"/>
      <c r="I67" s="3340"/>
      <c r="J67" s="3340"/>
      <c r="K67" s="3340"/>
      <c r="L67" s="3340"/>
      <c r="M67" s="3340"/>
      <c r="N67" s="3331">
        <f>G67</f>
        <v>0</v>
      </c>
      <c r="O67" s="3340"/>
      <c r="P67" s="3340"/>
      <c r="Q67" s="3340"/>
      <c r="R67" s="2814">
        <f t="shared" si="24"/>
        <v>0</v>
      </c>
      <c r="S67" s="3340"/>
      <c r="T67" s="3340"/>
      <c r="U67" s="3340"/>
      <c r="V67" s="3340"/>
      <c r="W67" s="3340"/>
      <c r="X67" s="3340"/>
      <c r="Y67" s="3340"/>
      <c r="Z67" s="642">
        <f t="shared" ref="Z67" si="26">X67+V67+T67+R67+N67+L67+H67</f>
        <v>0</v>
      </c>
      <c r="AA67" s="3887" t="s">
        <v>6763</v>
      </c>
    </row>
    <row r="68" spans="1:27" s="105" customFormat="1" ht="218.25" customHeight="1">
      <c r="A68" s="601" t="s">
        <v>1536</v>
      </c>
      <c r="B68" s="433" t="s">
        <v>1537</v>
      </c>
      <c r="C68" s="389" t="s">
        <v>1538</v>
      </c>
      <c r="D68" s="601">
        <v>550</v>
      </c>
      <c r="E68" s="1208">
        <f t="shared" ref="E68" si="27">D68/100000</f>
        <v>5.4999999999999997E-3</v>
      </c>
      <c r="F68" s="601">
        <f>VLOOKUP($A$1,'[3]NDCP-4_NTEP'!$B$6:$AX$63,37,0)</f>
        <v>0</v>
      </c>
      <c r="G68" s="610">
        <f>F68*E68</f>
        <v>0</v>
      </c>
      <c r="H68" s="3386"/>
      <c r="I68" s="655"/>
      <c r="J68" s="655"/>
      <c r="K68" s="655"/>
      <c r="L68" s="655"/>
      <c r="M68" s="655"/>
      <c r="N68" s="3331">
        <f t="shared" ref="N68" si="28">G68</f>
        <v>0</v>
      </c>
      <c r="O68" s="3340"/>
      <c r="P68" s="3340"/>
      <c r="Q68" s="3340"/>
      <c r="R68" s="2814">
        <f t="shared" si="24"/>
        <v>0</v>
      </c>
      <c r="S68" s="3340"/>
      <c r="T68" s="3340"/>
      <c r="U68" s="3340"/>
      <c r="V68" s="3340"/>
      <c r="W68" s="3340"/>
      <c r="X68" s="3340"/>
      <c r="Y68" s="3340"/>
      <c r="Z68" s="642">
        <f>X68+V68+T68+R68+N68+L68+H68</f>
        <v>0</v>
      </c>
      <c r="AA68" s="655" t="s">
        <v>1539</v>
      </c>
    </row>
    <row r="69" spans="1:27" s="105" customFormat="1" ht="119.25" customHeight="1">
      <c r="A69" s="384">
        <v>77.5</v>
      </c>
      <c r="B69" s="603" t="s">
        <v>1432</v>
      </c>
      <c r="C69" s="567" t="s">
        <v>693</v>
      </c>
      <c r="D69" s="3341">
        <v>250000</v>
      </c>
      <c r="E69" s="1208">
        <f>D69/100000</f>
        <v>2.5</v>
      </c>
      <c r="F69" s="601">
        <f>VLOOKUP($A$1,'[3]NDCP-4_NTEP'!$B$6:$AX$63,38,0)</f>
        <v>0</v>
      </c>
      <c r="G69" s="610">
        <f>F69*E69</f>
        <v>0</v>
      </c>
      <c r="H69" s="604"/>
      <c r="I69" s="604"/>
      <c r="J69" s="604"/>
      <c r="K69" s="604"/>
      <c r="L69" s="604"/>
      <c r="M69" s="604"/>
      <c r="N69" s="610">
        <f>G69</f>
        <v>0</v>
      </c>
      <c r="O69" s="604"/>
      <c r="P69" s="604"/>
      <c r="Q69" s="604"/>
      <c r="R69" s="2814">
        <f t="shared" si="24"/>
        <v>0</v>
      </c>
      <c r="S69" s="604"/>
      <c r="T69" s="604"/>
      <c r="U69" s="604"/>
      <c r="V69" s="604"/>
      <c r="W69" s="604"/>
      <c r="X69" s="604"/>
      <c r="Y69" s="604"/>
      <c r="Z69" s="3331">
        <f>X69+V69+T69+R69+N69+L69+H69</f>
        <v>0</v>
      </c>
      <c r="AA69" s="3237" t="s">
        <v>1540</v>
      </c>
    </row>
    <row r="70" spans="1:27" s="105" customFormat="1" ht="96" customHeight="1">
      <c r="A70" s="384">
        <v>77.599999999999994</v>
      </c>
      <c r="B70" s="603" t="s">
        <v>1433</v>
      </c>
      <c r="C70" s="389" t="s">
        <v>1436</v>
      </c>
      <c r="D70" s="601">
        <f>3000*12</f>
        <v>36000</v>
      </c>
      <c r="E70" s="1208">
        <f t="shared" ref="E70:E71" si="29">D70/100000</f>
        <v>0.36</v>
      </c>
      <c r="F70" s="601">
        <f>VLOOKUP($A$1,'[3]NDCP-4_NTEP'!$B$6:$AX$63,39,0)</f>
        <v>0</v>
      </c>
      <c r="G70" s="610">
        <f t="shared" ref="G70:G71" si="30">F70*E70</f>
        <v>0</v>
      </c>
      <c r="H70" s="3365"/>
      <c r="I70" s="1168"/>
      <c r="J70" s="1168"/>
      <c r="K70" s="1168"/>
      <c r="L70" s="1168"/>
      <c r="M70" s="1168"/>
      <c r="N70" s="3331">
        <f t="shared" ref="N70" si="31">G70</f>
        <v>0</v>
      </c>
      <c r="O70" s="3340"/>
      <c r="P70" s="3340"/>
      <c r="Q70" s="3340"/>
      <c r="R70" s="2814">
        <f t="shared" si="24"/>
        <v>0</v>
      </c>
      <c r="S70" s="3340"/>
      <c r="T70" s="3340"/>
      <c r="U70" s="3340"/>
      <c r="V70" s="3340"/>
      <c r="W70" s="3340"/>
      <c r="X70" s="3340"/>
      <c r="Y70" s="3340"/>
      <c r="Z70" s="642">
        <f t="shared" ref="Z70:Z81" si="32">X70+V70+T70+R70+N70+L70+H70</f>
        <v>0</v>
      </c>
      <c r="AA70" s="1168" t="s">
        <v>1541</v>
      </c>
    </row>
    <row r="71" spans="1:27" s="105" customFormat="1" ht="184.5" customHeight="1">
      <c r="A71" s="384">
        <v>77.7</v>
      </c>
      <c r="B71" s="603" t="s">
        <v>1542</v>
      </c>
      <c r="C71" s="389" t="s">
        <v>407</v>
      </c>
      <c r="D71" s="601">
        <v>1000000</v>
      </c>
      <c r="E71" s="1208">
        <f t="shared" si="29"/>
        <v>10</v>
      </c>
      <c r="F71" s="601">
        <f>VLOOKUP($A$1,'[3]NDCP-4_NTEP'!$B$6:$AX$63,40,0)</f>
        <v>0</v>
      </c>
      <c r="G71" s="610">
        <f t="shared" si="30"/>
        <v>0</v>
      </c>
      <c r="H71" s="2614"/>
      <c r="I71" s="565"/>
      <c r="J71" s="565"/>
      <c r="K71" s="565"/>
      <c r="L71" s="565"/>
      <c r="M71" s="565"/>
      <c r="N71" s="565"/>
      <c r="O71" s="565"/>
      <c r="P71" s="565"/>
      <c r="Q71" s="566">
        <f>G71</f>
        <v>0</v>
      </c>
      <c r="R71" s="2814">
        <f>P71+Q71</f>
        <v>0</v>
      </c>
      <c r="S71" s="565"/>
      <c r="T71" s="565"/>
      <c r="U71" s="565"/>
      <c r="V71" s="565"/>
      <c r="W71" s="565"/>
      <c r="X71" s="565"/>
      <c r="Y71" s="565"/>
      <c r="Z71" s="642">
        <f t="shared" si="32"/>
        <v>0</v>
      </c>
      <c r="AA71" s="565" t="s">
        <v>1543</v>
      </c>
    </row>
    <row r="72" spans="1:27" s="105" customFormat="1" ht="53.25" customHeight="1">
      <c r="A72" s="384">
        <v>77.8</v>
      </c>
      <c r="B72" s="603" t="s">
        <v>1544</v>
      </c>
      <c r="C72" s="389"/>
      <c r="D72" s="601"/>
      <c r="E72" s="384"/>
      <c r="F72" s="3286"/>
      <c r="G72" s="604"/>
      <c r="H72" s="3351"/>
      <c r="I72" s="3351"/>
      <c r="J72" s="3351"/>
      <c r="K72" s="3351"/>
      <c r="L72" s="3351"/>
      <c r="M72" s="3351"/>
      <c r="N72" s="3351"/>
      <c r="O72" s="3351"/>
      <c r="P72" s="3351"/>
      <c r="Q72" s="3351"/>
      <c r="R72" s="2814">
        <f t="shared" ref="R72:R82" si="33">P72+Q72</f>
        <v>0</v>
      </c>
      <c r="S72" s="3351"/>
      <c r="T72" s="3351"/>
      <c r="U72" s="3351"/>
      <c r="V72" s="3351"/>
      <c r="W72" s="3351"/>
      <c r="X72" s="3351"/>
      <c r="Y72" s="3351"/>
      <c r="Z72" s="3351"/>
      <c r="AA72" s="3887" t="s">
        <v>1545</v>
      </c>
    </row>
    <row r="73" spans="1:27" s="105" customFormat="1" ht="360" customHeight="1">
      <c r="A73" s="601" t="s">
        <v>1546</v>
      </c>
      <c r="B73" s="433" t="s">
        <v>1547</v>
      </c>
      <c r="C73" s="389" t="s">
        <v>407</v>
      </c>
      <c r="D73" s="601">
        <f>12772072</f>
        <v>12772072</v>
      </c>
      <c r="E73" s="1208">
        <f t="shared" ref="E73:E81" si="34">D73/100000</f>
        <v>127.72072</v>
      </c>
      <c r="F73" s="601">
        <f>VLOOKUP($A$1,'[3]NDCP-4_NTEP'!$B$6:$AX$63,41,0)</f>
        <v>0</v>
      </c>
      <c r="G73" s="2616">
        <f>F73*E73*0.6</f>
        <v>0</v>
      </c>
      <c r="H73" s="3387"/>
      <c r="I73" s="3388"/>
      <c r="J73" s="3388"/>
      <c r="K73" s="3388"/>
      <c r="L73" s="3388"/>
      <c r="M73" s="3388"/>
      <c r="N73" s="3388"/>
      <c r="O73" s="3388"/>
      <c r="P73" s="3388"/>
      <c r="Q73" s="3388"/>
      <c r="R73" s="2814">
        <f t="shared" si="33"/>
        <v>0</v>
      </c>
      <c r="S73" s="3388"/>
      <c r="T73" s="3387">
        <f>G73</f>
        <v>0</v>
      </c>
      <c r="U73" s="3388"/>
      <c r="V73" s="3388"/>
      <c r="W73" s="3388"/>
      <c r="X73" s="3388"/>
      <c r="Y73" s="3388"/>
      <c r="Z73" s="642">
        <f t="shared" si="32"/>
        <v>0</v>
      </c>
      <c r="AA73" s="3388" t="s">
        <v>1548</v>
      </c>
    </row>
    <row r="74" spans="1:27" s="105" customFormat="1" ht="215.25" customHeight="1">
      <c r="A74" s="601" t="s">
        <v>1549</v>
      </c>
      <c r="B74" s="433" t="s">
        <v>1550</v>
      </c>
      <c r="C74" s="389" t="s">
        <v>407</v>
      </c>
      <c r="D74" s="601">
        <f>12759356</f>
        <v>12759356</v>
      </c>
      <c r="E74" s="1208">
        <f t="shared" si="34"/>
        <v>127.59356</v>
      </c>
      <c r="F74" s="601">
        <f>VLOOKUP($A$1,'[3]NDCP-4_NTEP'!$B$6:$AX$63,42,0)</f>
        <v>0</v>
      </c>
      <c r="G74" s="2616">
        <f>F74*E74*0.6</f>
        <v>0</v>
      </c>
      <c r="H74" s="3331"/>
      <c r="I74" s="3333"/>
      <c r="J74" s="3333"/>
      <c r="K74" s="3333"/>
      <c r="L74" s="3333"/>
      <c r="M74" s="3333"/>
      <c r="N74" s="3333"/>
      <c r="O74" s="3333"/>
      <c r="P74" s="3333"/>
      <c r="Q74" s="3333"/>
      <c r="R74" s="2814">
        <f t="shared" si="33"/>
        <v>0</v>
      </c>
      <c r="S74" s="3333"/>
      <c r="T74" s="3387">
        <f>G74</f>
        <v>0</v>
      </c>
      <c r="U74" s="3388"/>
      <c r="V74" s="3388"/>
      <c r="W74" s="3388"/>
      <c r="X74" s="3388"/>
      <c r="Y74" s="3388"/>
      <c r="Z74" s="642">
        <f t="shared" si="32"/>
        <v>0</v>
      </c>
      <c r="AA74" s="3333" t="s">
        <v>1551</v>
      </c>
    </row>
    <row r="75" spans="1:27" s="105" customFormat="1" ht="96" customHeight="1">
      <c r="A75" s="601" t="s">
        <v>1552</v>
      </c>
      <c r="B75" s="603" t="s">
        <v>1553</v>
      </c>
      <c r="C75" s="389"/>
      <c r="D75" s="601"/>
      <c r="E75" s="1208"/>
      <c r="F75" s="3347"/>
      <c r="G75" s="604"/>
      <c r="H75" s="3351"/>
      <c r="I75" s="3389"/>
      <c r="J75" s="3389"/>
      <c r="K75" s="3389"/>
      <c r="L75" s="3389"/>
      <c r="M75" s="3389"/>
      <c r="N75" s="3389"/>
      <c r="O75" s="3389"/>
      <c r="P75" s="3389"/>
      <c r="Q75" s="3389"/>
      <c r="R75" s="2814">
        <f t="shared" si="33"/>
        <v>0</v>
      </c>
      <c r="S75" s="3389"/>
      <c r="T75" s="3389"/>
      <c r="U75" s="3389"/>
      <c r="V75" s="3389"/>
      <c r="W75" s="3389"/>
      <c r="X75" s="3389"/>
      <c r="Y75" s="3389"/>
      <c r="Z75" s="3389"/>
      <c r="AA75" s="4112" t="s">
        <v>6764</v>
      </c>
    </row>
    <row r="76" spans="1:27" s="105" customFormat="1" ht="96" customHeight="1">
      <c r="A76" s="601" t="s">
        <v>1554</v>
      </c>
      <c r="B76" s="433" t="s">
        <v>1555</v>
      </c>
      <c r="C76" s="389" t="s">
        <v>482</v>
      </c>
      <c r="D76" s="601">
        <v>1100</v>
      </c>
      <c r="E76" s="1208">
        <f t="shared" si="34"/>
        <v>1.0999999999999999E-2</v>
      </c>
      <c r="F76" s="601">
        <f>VLOOKUP($A$1,'[3]NDCP-4_NTEP'!$B$6:$AX$63,43,0)</f>
        <v>0</v>
      </c>
      <c r="G76" s="610">
        <f>F76*E76</f>
        <v>0</v>
      </c>
      <c r="H76" s="3351"/>
      <c r="I76" s="3389"/>
      <c r="J76" s="3389"/>
      <c r="K76" s="3389"/>
      <c r="L76" s="3389"/>
      <c r="M76" s="3389"/>
      <c r="N76" s="3389"/>
      <c r="O76" s="3389"/>
      <c r="P76" s="3389"/>
      <c r="Q76" s="3389"/>
      <c r="R76" s="2814">
        <f t="shared" si="33"/>
        <v>0</v>
      </c>
      <c r="S76" s="3389"/>
      <c r="T76" s="3343">
        <f>G76</f>
        <v>0</v>
      </c>
      <c r="U76" s="3389"/>
      <c r="V76" s="3389"/>
      <c r="W76" s="3389"/>
      <c r="X76" s="3389"/>
      <c r="Y76" s="3389"/>
      <c r="Z76" s="642">
        <f t="shared" si="32"/>
        <v>0</v>
      </c>
      <c r="AA76" s="4112"/>
    </row>
    <row r="77" spans="1:27" s="105" customFormat="1" ht="96" customHeight="1">
      <c r="A77" s="601" t="s">
        <v>1556</v>
      </c>
      <c r="B77" s="433" t="s">
        <v>1557</v>
      </c>
      <c r="C77" s="389" t="s">
        <v>482</v>
      </c>
      <c r="D77" s="601">
        <v>720</v>
      </c>
      <c r="E77" s="1208">
        <f t="shared" si="34"/>
        <v>7.1999999999999998E-3</v>
      </c>
      <c r="F77" s="601">
        <f>VLOOKUP($A$1,'[3]NDCP-4_NTEP'!$B$6:$AX$63,44,0)</f>
        <v>0</v>
      </c>
      <c r="G77" s="610">
        <f>(F77*E77)</f>
        <v>0</v>
      </c>
      <c r="H77" s="3351"/>
      <c r="I77" s="3389"/>
      <c r="J77" s="3389"/>
      <c r="K77" s="3389"/>
      <c r="L77" s="3389"/>
      <c r="M77" s="3389"/>
      <c r="N77" s="3389"/>
      <c r="O77" s="3389"/>
      <c r="P77" s="3389"/>
      <c r="Q77" s="3389"/>
      <c r="R77" s="2814">
        <f t="shared" si="33"/>
        <v>0</v>
      </c>
      <c r="S77" s="3389"/>
      <c r="T77" s="3343">
        <f t="shared" ref="T77:T79" si="35">G77</f>
        <v>0</v>
      </c>
      <c r="U77" s="3389"/>
      <c r="V77" s="3389"/>
      <c r="W77" s="3389"/>
      <c r="X77" s="3389"/>
      <c r="Y77" s="3389"/>
      <c r="Z77" s="642">
        <f t="shared" si="32"/>
        <v>0</v>
      </c>
      <c r="AA77" s="4112"/>
    </row>
    <row r="78" spans="1:27" s="105" customFormat="1" ht="75.75" customHeight="1">
      <c r="A78" s="601" t="s">
        <v>1558</v>
      </c>
      <c r="B78" s="433" t="s">
        <v>1559</v>
      </c>
      <c r="C78" s="389" t="s">
        <v>482</v>
      </c>
      <c r="D78" s="3347">
        <v>599.5</v>
      </c>
      <c r="E78" s="1208">
        <f t="shared" si="34"/>
        <v>5.9950000000000003E-3</v>
      </c>
      <c r="F78" s="601">
        <f>VLOOKUP($A$1,'[3]NDCP-4_NTEP'!$B$6:$AX$63,45,0)</f>
        <v>0</v>
      </c>
      <c r="G78" s="610">
        <f>(F78*E78)</f>
        <v>0</v>
      </c>
      <c r="H78" s="3351"/>
      <c r="I78" s="3389"/>
      <c r="J78" s="3389"/>
      <c r="K78" s="3389"/>
      <c r="L78" s="3389"/>
      <c r="M78" s="3389"/>
      <c r="N78" s="3389"/>
      <c r="O78" s="3389"/>
      <c r="P78" s="3389"/>
      <c r="Q78" s="3389"/>
      <c r="R78" s="2814">
        <f t="shared" si="33"/>
        <v>0</v>
      </c>
      <c r="S78" s="3389"/>
      <c r="T78" s="3343">
        <f t="shared" si="35"/>
        <v>0</v>
      </c>
      <c r="U78" s="3389"/>
      <c r="V78" s="3389"/>
      <c r="W78" s="3389"/>
      <c r="X78" s="3389"/>
      <c r="Y78" s="3389"/>
      <c r="Z78" s="642">
        <f t="shared" si="32"/>
        <v>0</v>
      </c>
      <c r="AA78" s="4112"/>
    </row>
    <row r="79" spans="1:27" s="105" customFormat="1" ht="195">
      <c r="A79" s="601" t="s">
        <v>1560</v>
      </c>
      <c r="B79" s="100" t="s">
        <v>1561</v>
      </c>
      <c r="C79" s="389" t="s">
        <v>482</v>
      </c>
      <c r="D79" s="3347">
        <v>893</v>
      </c>
      <c r="E79" s="1208">
        <f t="shared" si="34"/>
        <v>8.9300000000000004E-3</v>
      </c>
      <c r="F79" s="3347"/>
      <c r="G79" s="610">
        <f>(F79*E79)</f>
        <v>0</v>
      </c>
      <c r="H79" s="3351"/>
      <c r="I79" s="3340"/>
      <c r="J79" s="3340"/>
      <c r="K79" s="3340"/>
      <c r="L79" s="3340"/>
      <c r="M79" s="3340"/>
      <c r="N79" s="3340"/>
      <c r="O79" s="3340"/>
      <c r="P79" s="3340"/>
      <c r="Q79" s="3340"/>
      <c r="R79" s="2814">
        <f t="shared" si="33"/>
        <v>0</v>
      </c>
      <c r="S79" s="3340"/>
      <c r="T79" s="3343">
        <f t="shared" si="35"/>
        <v>0</v>
      </c>
      <c r="U79" s="3340"/>
      <c r="V79" s="3340"/>
      <c r="W79" s="3340"/>
      <c r="X79" s="3340"/>
      <c r="Y79" s="3340"/>
      <c r="Z79" s="642">
        <f t="shared" si="32"/>
        <v>0</v>
      </c>
      <c r="AA79" s="3887" t="s">
        <v>6765</v>
      </c>
    </row>
    <row r="80" spans="1:27" s="105" customFormat="1" ht="75">
      <c r="A80" s="601" t="s">
        <v>1562</v>
      </c>
      <c r="B80" s="433" t="s">
        <v>6766</v>
      </c>
      <c r="C80" s="389" t="s">
        <v>1426</v>
      </c>
      <c r="D80" s="601">
        <v>1400</v>
      </c>
      <c r="E80" s="1208">
        <f t="shared" si="34"/>
        <v>1.4E-2</v>
      </c>
      <c r="F80" s="601">
        <f>VLOOKUP($A$1,'[3]NDCP-4_NTEP'!$B$6:$AX$63,46,0)</f>
        <v>44</v>
      </c>
      <c r="G80" s="610">
        <f>F80*E80</f>
        <v>0.61599999999999999</v>
      </c>
      <c r="H80" s="604"/>
      <c r="I80" s="646"/>
      <c r="J80" s="646"/>
      <c r="K80" s="646"/>
      <c r="L80" s="646"/>
      <c r="M80" s="646"/>
      <c r="N80" s="646"/>
      <c r="O80" s="646"/>
      <c r="P80" s="646"/>
      <c r="Q80" s="646"/>
      <c r="R80" s="2814">
        <f t="shared" si="33"/>
        <v>0</v>
      </c>
      <c r="S80" s="646"/>
      <c r="T80" s="646"/>
      <c r="U80" s="646"/>
      <c r="V80" s="610">
        <f>G80</f>
        <v>0.61599999999999999</v>
      </c>
      <c r="W80" s="646"/>
      <c r="X80" s="646"/>
      <c r="Y80" s="646"/>
      <c r="Z80" s="642">
        <f t="shared" si="32"/>
        <v>0.61599999999999999</v>
      </c>
      <c r="AA80" s="646" t="s">
        <v>6767</v>
      </c>
    </row>
    <row r="81" spans="1:27" s="105" customFormat="1" ht="90">
      <c r="A81" s="601" t="s">
        <v>1563</v>
      </c>
      <c r="B81" s="433" t="s">
        <v>1564</v>
      </c>
      <c r="C81" s="389" t="s">
        <v>407</v>
      </c>
      <c r="D81" s="601">
        <v>250000</v>
      </c>
      <c r="E81" s="601">
        <f t="shared" si="34"/>
        <v>2.5</v>
      </c>
      <c r="F81" s="601">
        <f>VLOOKUP($A$1,'[3]NDCP-4_NTEP'!$B$6:$AX$63,47,0)</f>
        <v>0</v>
      </c>
      <c r="G81" s="610">
        <f t="shared" ref="G81" si="36">F81*E81</f>
        <v>0</v>
      </c>
      <c r="H81" s="2883"/>
      <c r="I81" s="3337"/>
      <c r="J81" s="3337"/>
      <c r="K81" s="3337"/>
      <c r="L81" s="3337"/>
      <c r="M81" s="3337"/>
      <c r="N81" s="3337"/>
      <c r="O81" s="3337"/>
      <c r="P81" s="3337"/>
      <c r="Q81" s="3337"/>
      <c r="R81" s="2814">
        <f t="shared" si="33"/>
        <v>0</v>
      </c>
      <c r="S81" s="3337"/>
      <c r="T81" s="3343"/>
      <c r="U81" s="3337"/>
      <c r="V81" s="610">
        <f>G81</f>
        <v>0</v>
      </c>
      <c r="W81" s="3337"/>
      <c r="X81" s="3337"/>
      <c r="Y81" s="3337"/>
      <c r="Z81" s="642">
        <f t="shared" si="32"/>
        <v>0</v>
      </c>
      <c r="AA81" s="3337" t="s">
        <v>6768</v>
      </c>
    </row>
    <row r="82" spans="1:27" s="108" customFormat="1">
      <c r="A82" s="384">
        <v>77.900000000000006</v>
      </c>
      <c r="B82" s="1936" t="s">
        <v>1503</v>
      </c>
      <c r="C82" s="385"/>
      <c r="D82" s="384"/>
      <c r="E82" s="3286"/>
      <c r="F82" s="562"/>
      <c r="G82" s="604"/>
      <c r="H82" s="604"/>
      <c r="I82" s="604"/>
      <c r="J82" s="604"/>
      <c r="K82" s="604"/>
      <c r="L82" s="604"/>
      <c r="M82" s="604"/>
      <c r="N82" s="604"/>
      <c r="O82" s="604"/>
      <c r="P82" s="604"/>
      <c r="Q82" s="604"/>
      <c r="R82" s="2814">
        <f t="shared" si="33"/>
        <v>0</v>
      </c>
      <c r="S82" s="604"/>
      <c r="T82" s="604"/>
      <c r="U82" s="604"/>
      <c r="V82" s="604"/>
      <c r="W82" s="604"/>
      <c r="X82" s="604"/>
      <c r="Y82" s="604"/>
      <c r="Z82" s="604"/>
      <c r="AA82" s="3357" t="s">
        <v>615</v>
      </c>
    </row>
    <row r="83" spans="1:27" s="90" customFormat="1" ht="15.75" customHeight="1">
      <c r="A83" s="3232">
        <v>78</v>
      </c>
      <c r="B83" s="3324" t="s">
        <v>91</v>
      </c>
      <c r="C83" s="3325"/>
      <c r="D83" s="3326"/>
      <c r="E83" s="3324"/>
      <c r="F83" s="3326"/>
      <c r="G83" s="3327">
        <f>SUM(G84:G88)</f>
        <v>21.792000000000002</v>
      </c>
      <c r="H83" s="3328">
        <f>SUM(H84:H88)</f>
        <v>0</v>
      </c>
      <c r="I83" s="3328"/>
      <c r="J83" s="3328"/>
      <c r="K83" s="3328"/>
      <c r="L83" s="3327">
        <f>SUM(L84:L88)</f>
        <v>0</v>
      </c>
      <c r="M83" s="3328"/>
      <c r="N83" s="3327">
        <f>SUM(N84:N88)</f>
        <v>0</v>
      </c>
      <c r="O83" s="3328"/>
      <c r="P83" s="3328"/>
      <c r="Q83" s="3328"/>
      <c r="R83" s="3327">
        <f>SUM(R84:R88)</f>
        <v>0</v>
      </c>
      <c r="S83" s="3328"/>
      <c r="T83" s="3327">
        <f>SUM(T84:T88)</f>
        <v>0</v>
      </c>
      <c r="U83" s="3328"/>
      <c r="V83" s="3327">
        <f>SUM(V84:V88)</f>
        <v>21.792000000000002</v>
      </c>
      <c r="W83" s="3328"/>
      <c r="X83" s="3327">
        <f>SUM(X84:X88)</f>
        <v>0</v>
      </c>
      <c r="Y83" s="3328"/>
      <c r="Z83" s="3327">
        <f>SUM(Z84:Z88)</f>
        <v>21.792000000000002</v>
      </c>
      <c r="AA83" s="3329"/>
    </row>
    <row r="84" spans="1:27" s="105" customFormat="1" ht="18" customHeight="1">
      <c r="A84" s="384">
        <v>78.099999999999994</v>
      </c>
      <c r="B84" s="603" t="s">
        <v>1565</v>
      </c>
      <c r="C84" s="385"/>
      <c r="D84" s="384"/>
      <c r="E84" s="603"/>
      <c r="F84" s="384"/>
      <c r="G84" s="644"/>
      <c r="H84" s="3390"/>
      <c r="I84" s="3391"/>
      <c r="J84" s="3391"/>
      <c r="K84" s="3391"/>
      <c r="L84" s="3391"/>
      <c r="M84" s="3391"/>
      <c r="N84" s="3391"/>
      <c r="O84" s="3391"/>
      <c r="P84" s="3391"/>
      <c r="Q84" s="3391"/>
      <c r="R84" s="3391"/>
      <c r="S84" s="3391"/>
      <c r="T84" s="3391"/>
      <c r="U84" s="3391"/>
      <c r="V84" s="3391"/>
      <c r="W84" s="3391"/>
      <c r="X84" s="3391"/>
      <c r="Y84" s="3391"/>
      <c r="Z84" s="3391"/>
      <c r="AA84" s="3391"/>
    </row>
    <row r="85" spans="1:27" s="108" customFormat="1">
      <c r="A85" s="384" t="s">
        <v>1566</v>
      </c>
      <c r="B85" s="1936" t="s">
        <v>1567</v>
      </c>
      <c r="C85" s="385"/>
      <c r="D85" s="384"/>
      <c r="E85" s="604"/>
      <c r="F85" s="384"/>
      <c r="G85" s="604"/>
      <c r="H85" s="604"/>
      <c r="I85" s="646"/>
      <c r="J85" s="646"/>
      <c r="K85" s="646"/>
      <c r="L85" s="646"/>
      <c r="M85" s="646"/>
      <c r="N85" s="646"/>
      <c r="O85" s="646"/>
      <c r="P85" s="646"/>
      <c r="Q85" s="646"/>
      <c r="R85" s="646"/>
      <c r="S85" s="646"/>
      <c r="T85" s="646"/>
      <c r="U85" s="646"/>
      <c r="V85" s="646"/>
      <c r="W85" s="646"/>
      <c r="X85" s="646"/>
      <c r="Y85" s="646"/>
      <c r="Z85" s="646"/>
      <c r="AA85" s="3357" t="s">
        <v>390</v>
      </c>
    </row>
    <row r="86" spans="1:27" s="108" customFormat="1">
      <c r="A86" s="3392" t="s">
        <v>1568</v>
      </c>
      <c r="B86" s="603" t="s">
        <v>1569</v>
      </c>
      <c r="C86" s="385"/>
      <c r="D86" s="384"/>
      <c r="E86" s="3286"/>
      <c r="F86" s="562"/>
      <c r="G86" s="604"/>
      <c r="H86" s="604">
        <f>SUM(H43:H43)</f>
        <v>0</v>
      </c>
      <c r="I86" s="604"/>
      <c r="J86" s="604"/>
      <c r="K86" s="604"/>
      <c r="L86" s="604">
        <f>SUM(L43:L43)</f>
        <v>0</v>
      </c>
      <c r="M86" s="604"/>
      <c r="N86" s="604">
        <f>SUM(N43:N43)</f>
        <v>0</v>
      </c>
      <c r="O86" s="604"/>
      <c r="P86" s="604"/>
      <c r="Q86" s="604"/>
      <c r="R86" s="604">
        <f>SUM(R43:R43)</f>
        <v>0</v>
      </c>
      <c r="S86" s="604"/>
      <c r="T86" s="604">
        <f>SUM(T43:T43)</f>
        <v>0</v>
      </c>
      <c r="U86" s="604"/>
      <c r="V86" s="604">
        <f>SUM(V43:V43)</f>
        <v>0</v>
      </c>
      <c r="W86" s="604"/>
      <c r="X86" s="604">
        <f>SUM(X43:X43)</f>
        <v>0</v>
      </c>
      <c r="Y86" s="604"/>
      <c r="Z86" s="604">
        <f>SUM(Z43:Z43)</f>
        <v>0</v>
      </c>
      <c r="AA86" s="646"/>
    </row>
    <row r="87" spans="1:27" s="105" customFormat="1" ht="198.75" customHeight="1">
      <c r="A87" s="3354" t="s">
        <v>1570</v>
      </c>
      <c r="B87" s="433" t="s">
        <v>1571</v>
      </c>
      <c r="C87" s="389" t="s">
        <v>1572</v>
      </c>
      <c r="D87" s="601">
        <v>3500</v>
      </c>
      <c r="E87" s="601">
        <f>D87/100000</f>
        <v>3.5000000000000003E-2</v>
      </c>
      <c r="F87" s="601">
        <f>VLOOKUP($A$1,'[3]NDCP-4_NTEP'!$B$6:$AX$63,48,0)</f>
        <v>86</v>
      </c>
      <c r="G87" s="610">
        <f>F87*E87*12*0.6</f>
        <v>21.672000000000001</v>
      </c>
      <c r="H87" s="3196"/>
      <c r="I87" s="3089"/>
      <c r="J87" s="3089"/>
      <c r="K87" s="3089"/>
      <c r="L87" s="3089"/>
      <c r="M87" s="3089"/>
      <c r="N87" s="3089"/>
      <c r="O87" s="3089"/>
      <c r="P87" s="3089"/>
      <c r="Q87" s="3089"/>
      <c r="R87" s="3089"/>
      <c r="S87" s="3089"/>
      <c r="T87" s="3089"/>
      <c r="U87" s="3089"/>
      <c r="V87" s="610">
        <f>G87</f>
        <v>21.672000000000001</v>
      </c>
      <c r="W87" s="2504"/>
      <c r="X87" s="2504"/>
      <c r="Y87" s="2504"/>
      <c r="Z87" s="642">
        <f t="shared" ref="Z87:Z88" si="37">X87+V87+T87+R87+N87+L87+H87</f>
        <v>21.672000000000001</v>
      </c>
      <c r="AA87" s="3089" t="s">
        <v>6769</v>
      </c>
    </row>
    <row r="88" spans="1:27" s="105" customFormat="1" ht="60">
      <c r="A88" s="3354" t="s">
        <v>1573</v>
      </c>
      <c r="B88" s="105" t="s">
        <v>1574</v>
      </c>
      <c r="C88" s="1528" t="s">
        <v>1575</v>
      </c>
      <c r="D88" s="731">
        <v>2000</v>
      </c>
      <c r="E88" s="610">
        <f>D88/100000</f>
        <v>0.02</v>
      </c>
      <c r="F88" s="731">
        <f>VLOOKUP($A$1,'[3]NDCP-4_NTEP'!$B$6:$AX$63,49,0)</f>
        <v>6</v>
      </c>
      <c r="G88" s="610">
        <f>F88*E88</f>
        <v>0.12</v>
      </c>
      <c r="H88" s="3393"/>
      <c r="I88" s="3394"/>
      <c r="J88" s="3394"/>
      <c r="K88" s="3394"/>
      <c r="L88" s="3394"/>
      <c r="M88" s="3394"/>
      <c r="N88" s="3394"/>
      <c r="O88" s="3394"/>
      <c r="P88" s="3394"/>
      <c r="Q88" s="3394"/>
      <c r="R88" s="3394"/>
      <c r="S88" s="3394"/>
      <c r="T88" s="3394"/>
      <c r="U88" s="3394"/>
      <c r="V88" s="610">
        <f>G88</f>
        <v>0.12</v>
      </c>
      <c r="W88" s="3394"/>
      <c r="X88" s="3394"/>
      <c r="Y88" s="3394"/>
      <c r="Z88" s="642">
        <f t="shared" si="37"/>
        <v>0.12</v>
      </c>
      <c r="AA88" s="3394" t="s">
        <v>1576</v>
      </c>
    </row>
    <row r="89" spans="1:27" s="3330" customFormat="1">
      <c r="A89" s="3232">
        <v>79</v>
      </c>
      <c r="B89" s="3324" t="s">
        <v>22</v>
      </c>
      <c r="C89" s="3325"/>
      <c r="D89" s="3326"/>
      <c r="E89" s="3324"/>
      <c r="F89" s="3326"/>
      <c r="G89" s="3327"/>
      <c r="H89" s="3328"/>
      <c r="I89" s="3328"/>
      <c r="J89" s="3328"/>
      <c r="K89" s="3328"/>
      <c r="L89" s="3328"/>
      <c r="M89" s="3328"/>
      <c r="N89" s="3328"/>
      <c r="O89" s="3328"/>
      <c r="P89" s="3328"/>
      <c r="Q89" s="3328"/>
      <c r="R89" s="3328"/>
      <c r="S89" s="3328"/>
      <c r="T89" s="3328"/>
      <c r="U89" s="3328"/>
      <c r="V89" s="3328"/>
      <c r="W89" s="3328"/>
      <c r="X89" s="3328"/>
      <c r="Y89" s="3328"/>
      <c r="Z89" s="3328"/>
      <c r="AA89" s="3329" t="s">
        <v>576</v>
      </c>
    </row>
    <row r="90" spans="1:27">
      <c r="A90" s="2501"/>
      <c r="B90" s="2501" t="s">
        <v>1421</v>
      </c>
      <c r="C90" s="3395"/>
      <c r="D90" s="2555"/>
      <c r="E90" s="2500"/>
      <c r="F90" s="2555"/>
      <c r="G90" s="3396">
        <f>G6</f>
        <v>759.30960000000005</v>
      </c>
      <c r="H90" s="2554"/>
      <c r="I90" s="3397"/>
      <c r="J90" s="3397"/>
      <c r="K90" s="3397"/>
      <c r="L90" s="3397"/>
      <c r="M90" s="3397"/>
      <c r="N90" s="3397"/>
      <c r="O90" s="3397"/>
      <c r="P90" s="3397"/>
      <c r="Q90" s="3397"/>
      <c r="R90" s="3397"/>
      <c r="S90" s="3397"/>
      <c r="T90" s="3397"/>
      <c r="U90" s="3397"/>
      <c r="V90" s="3397"/>
      <c r="W90" s="3397"/>
      <c r="X90" s="3397"/>
      <c r="Y90" s="3397"/>
      <c r="Z90" s="3397"/>
      <c r="AA90" s="3397"/>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8" priority="6"/>
  </conditionalFormatting>
  <conditionalFormatting sqref="B37:B38 B30">
    <cfRule type="duplicateValues" dxfId="7" priority="5"/>
  </conditionalFormatting>
  <conditionalFormatting sqref="B37:B38">
    <cfRule type="duplicateValues" dxfId="6" priority="4"/>
  </conditionalFormatting>
  <conditionalFormatting sqref="B39">
    <cfRule type="duplicateValues" dxfId="5" priority="3"/>
  </conditionalFormatting>
  <conditionalFormatting sqref="B42">
    <cfRule type="duplicateValues" dxfId="4" priority="2"/>
  </conditionalFormatting>
  <conditionalFormatting sqref="B82">
    <cfRule type="duplicateValues" dxfId="3"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85" zoomScaleNormal="130" zoomScaleSheetLayoutView="85" workbookViewId="0">
      <pane ySplit="8" topLeftCell="A9" activePane="bottomLeft" state="frozen"/>
      <selection activeCell="A2" sqref="A2:Y2"/>
      <selection pane="bottomLeft" activeCell="A2" sqref="A2:Y2"/>
    </sheetView>
  </sheetViews>
  <sheetFormatPr defaultColWidth="7.625" defaultRowHeight="15"/>
  <cols>
    <col min="1" max="1" width="9.25" style="3401" customWidth="1"/>
    <col min="2" max="2" width="40.75" style="3398" customWidth="1"/>
    <col min="3" max="3" width="11.625" style="3398" customWidth="1"/>
    <col min="4" max="4" width="10.625" style="3399" customWidth="1"/>
    <col min="5" max="5" width="10.625" style="3398" customWidth="1"/>
    <col min="6" max="6" width="10.625" style="3400" customWidth="1"/>
    <col min="7" max="7" width="10.625" style="3398" customWidth="1"/>
    <col min="8" max="22" width="11" style="3398" hidden="1" customWidth="1"/>
    <col min="23" max="23" width="9.625" style="3398" hidden="1" customWidth="1"/>
    <col min="24" max="24" width="11" style="3398" hidden="1" customWidth="1"/>
    <col min="25" max="25" width="10" style="3398" hidden="1" customWidth="1"/>
    <col min="26" max="26" width="14" style="3398" hidden="1" customWidth="1"/>
    <col min="27" max="27" width="71" style="3398" customWidth="1"/>
    <col min="28" max="16384" width="7.625" style="3398"/>
  </cols>
  <sheetData>
    <row r="1" spans="1:27" ht="30">
      <c r="A1" s="277" t="s">
        <v>7308</v>
      </c>
    </row>
    <row r="2" spans="1:27" ht="18.75" customHeight="1">
      <c r="A2" s="4137" t="s">
        <v>1583</v>
      </c>
      <c r="B2" s="4137"/>
      <c r="C2" s="4137"/>
      <c r="D2" s="4137"/>
      <c r="E2" s="4137"/>
      <c r="F2" s="4137"/>
      <c r="G2" s="4137"/>
      <c r="H2" s="4137"/>
      <c r="I2" s="4137"/>
      <c r="J2" s="4137"/>
      <c r="K2" s="4137"/>
      <c r="L2" s="4137"/>
      <c r="M2" s="4137"/>
      <c r="N2" s="4137"/>
      <c r="O2" s="4137"/>
      <c r="P2" s="4137"/>
      <c r="Q2" s="4137"/>
      <c r="R2" s="4137"/>
      <c r="S2" s="4137"/>
      <c r="T2" s="4137"/>
      <c r="U2" s="4137"/>
      <c r="V2" s="4137"/>
      <c r="W2" s="4137"/>
      <c r="X2" s="4137"/>
      <c r="Y2" s="4137"/>
      <c r="Z2" s="4137"/>
      <c r="AA2" s="4137"/>
    </row>
    <row r="3" spans="1:27" hidden="1">
      <c r="A3" s="3924"/>
      <c r="B3" s="3925"/>
      <c r="C3" s="3926"/>
      <c r="D3" s="3925"/>
      <c r="E3" s="3926"/>
      <c r="F3" s="3926"/>
      <c r="G3" s="3926"/>
    </row>
    <row r="4" spans="1:27" hidden="1"/>
    <row r="5" spans="1:27" ht="18.600000000000001" hidden="1" customHeight="1">
      <c r="A5" s="3924"/>
      <c r="B5" s="3927"/>
      <c r="C5" s="3927"/>
      <c r="D5" s="3925"/>
      <c r="E5" s="3927"/>
      <c r="F5" s="3926"/>
      <c r="G5" s="3927"/>
    </row>
    <row r="6" spans="1:27" ht="18" customHeight="1">
      <c r="A6" s="4138" t="s">
        <v>1100</v>
      </c>
      <c r="B6" s="4138" t="s">
        <v>4</v>
      </c>
      <c r="C6" s="4138" t="s">
        <v>6486</v>
      </c>
      <c r="D6" s="4138"/>
      <c r="E6" s="4138"/>
      <c r="F6" s="4138"/>
      <c r="G6" s="4138"/>
      <c r="H6" s="4133" t="s">
        <v>242</v>
      </c>
      <c r="I6" s="4133"/>
      <c r="J6" s="4133" t="s">
        <v>344</v>
      </c>
      <c r="K6" s="4133"/>
      <c r="L6" s="4133"/>
      <c r="M6" s="4133"/>
      <c r="N6" s="4133" t="s">
        <v>243</v>
      </c>
      <c r="O6" s="4133"/>
      <c r="P6" s="4133" t="s">
        <v>345</v>
      </c>
      <c r="Q6" s="4139"/>
      <c r="R6" s="4139"/>
      <c r="S6" s="4139"/>
      <c r="T6" s="4133" t="s">
        <v>1420</v>
      </c>
      <c r="U6" s="4133"/>
      <c r="V6" s="4133" t="s">
        <v>244</v>
      </c>
      <c r="W6" s="4133"/>
      <c r="X6" s="4133" t="s">
        <v>269</v>
      </c>
      <c r="Y6" s="4133"/>
      <c r="Z6" s="4134" t="s">
        <v>281</v>
      </c>
      <c r="AA6" s="4134" t="s">
        <v>364</v>
      </c>
    </row>
    <row r="7" spans="1:27" ht="18" customHeight="1">
      <c r="A7" s="4138"/>
      <c r="B7" s="4138"/>
      <c r="C7" s="4131" t="s">
        <v>367</v>
      </c>
      <c r="D7" s="4131" t="s">
        <v>368</v>
      </c>
      <c r="E7" s="4140" t="s">
        <v>369</v>
      </c>
      <c r="F7" s="4138" t="s">
        <v>1087</v>
      </c>
      <c r="G7" s="4138"/>
      <c r="H7" s="4133"/>
      <c r="I7" s="4133"/>
      <c r="J7" s="3402" t="s">
        <v>343</v>
      </c>
      <c r="K7" s="3402" t="s">
        <v>245</v>
      </c>
      <c r="L7" s="4129" t="s">
        <v>253</v>
      </c>
      <c r="M7" s="4131" t="s">
        <v>249</v>
      </c>
      <c r="N7" s="4133"/>
      <c r="O7" s="4133"/>
      <c r="P7" s="3402" t="s">
        <v>359</v>
      </c>
      <c r="Q7" s="3402" t="s">
        <v>246</v>
      </c>
      <c r="R7" s="4129" t="s">
        <v>253</v>
      </c>
      <c r="S7" s="4131" t="s">
        <v>249</v>
      </c>
      <c r="T7" s="4133"/>
      <c r="U7" s="4133"/>
      <c r="V7" s="4133"/>
      <c r="W7" s="4133"/>
      <c r="X7" s="4133"/>
      <c r="Y7" s="4133"/>
      <c r="Z7" s="4135"/>
      <c r="AA7" s="4135"/>
    </row>
    <row r="8" spans="1:27" ht="33.75" customHeight="1">
      <c r="A8" s="4138"/>
      <c r="B8" s="4138"/>
      <c r="C8" s="4132"/>
      <c r="D8" s="4132"/>
      <c r="E8" s="4140"/>
      <c r="F8" s="3403" t="s">
        <v>371</v>
      </c>
      <c r="G8" s="3889" t="s">
        <v>372</v>
      </c>
      <c r="H8" s="3404" t="s">
        <v>248</v>
      </c>
      <c r="I8" s="3889" t="s">
        <v>249</v>
      </c>
      <c r="J8" s="3404" t="s">
        <v>248</v>
      </c>
      <c r="K8" s="3404" t="s">
        <v>248</v>
      </c>
      <c r="L8" s="4130"/>
      <c r="M8" s="4132"/>
      <c r="N8" s="3404" t="s">
        <v>248</v>
      </c>
      <c r="O8" s="3889" t="s">
        <v>249</v>
      </c>
      <c r="P8" s="3404" t="s">
        <v>351</v>
      </c>
      <c r="Q8" s="3404" t="s">
        <v>248</v>
      </c>
      <c r="R8" s="4130"/>
      <c r="S8" s="4132"/>
      <c r="T8" s="3404" t="s">
        <v>248</v>
      </c>
      <c r="U8" s="3889" t="s">
        <v>249</v>
      </c>
      <c r="V8" s="3404" t="s">
        <v>248</v>
      </c>
      <c r="W8" s="3889" t="s">
        <v>249</v>
      </c>
      <c r="X8" s="3404" t="s">
        <v>248</v>
      </c>
      <c r="Y8" s="3889" t="s">
        <v>249</v>
      </c>
      <c r="Z8" s="4136"/>
      <c r="AA8" s="4136"/>
    </row>
    <row r="9" spans="1:27">
      <c r="A9" s="3405"/>
      <c r="B9" s="3406" t="s">
        <v>1584</v>
      </c>
      <c r="C9" s="3407"/>
      <c r="D9" s="3407"/>
      <c r="E9" s="3407"/>
      <c r="F9" s="3407"/>
      <c r="G9" s="3408">
        <f>G10+G30+G50+G52</f>
        <v>3.5</v>
      </c>
      <c r="H9" s="3409">
        <f>H10+H30+H50+H52</f>
        <v>0</v>
      </c>
      <c r="I9" s="3409"/>
      <c r="J9" s="3409"/>
      <c r="K9" s="3409"/>
      <c r="L9" s="3409">
        <f>L10+L30+L50+L52</f>
        <v>0</v>
      </c>
      <c r="M9" s="3409"/>
      <c r="N9" s="3409">
        <f>N10+N30+N50+N52</f>
        <v>0</v>
      </c>
      <c r="O9" s="3409"/>
      <c r="P9" s="3409"/>
      <c r="Q9" s="3409"/>
      <c r="R9" s="3409">
        <f>R10+R30+R50+R52</f>
        <v>0</v>
      </c>
      <c r="S9" s="3409"/>
      <c r="T9" s="3409">
        <f>T10+T30+T50+T52</f>
        <v>0.4</v>
      </c>
      <c r="U9" s="3409"/>
      <c r="V9" s="3409">
        <f>V10+V30+V50+V52</f>
        <v>3.1</v>
      </c>
      <c r="W9" s="3409"/>
      <c r="X9" s="3409">
        <f>X10+X30+X50+X52</f>
        <v>0</v>
      </c>
      <c r="Y9" s="3409"/>
      <c r="Z9" s="3409">
        <f>Z10+Z30+Z50+Z52</f>
        <v>3.5</v>
      </c>
      <c r="AA9" s="3407"/>
    </row>
    <row r="10" spans="1:27" ht="14.45" customHeight="1">
      <c r="A10" s="3410">
        <v>80</v>
      </c>
      <c r="B10" s="3411" t="s">
        <v>94</v>
      </c>
      <c r="C10" s="3411"/>
      <c r="D10" s="3412"/>
      <c r="E10" s="3411"/>
      <c r="F10" s="3410"/>
      <c r="G10" s="3413">
        <f>SUM(G11:G29)</f>
        <v>0</v>
      </c>
      <c r="H10" s="3413">
        <f t="shared" ref="H10:Z10" si="0">SUM(H11:H29)</f>
        <v>0</v>
      </c>
      <c r="I10" s="3413"/>
      <c r="J10" s="3413"/>
      <c r="K10" s="3413"/>
      <c r="L10" s="3413">
        <f t="shared" si="0"/>
        <v>0</v>
      </c>
      <c r="M10" s="3413"/>
      <c r="N10" s="3413">
        <f t="shared" si="0"/>
        <v>0</v>
      </c>
      <c r="O10" s="3413"/>
      <c r="P10" s="3413"/>
      <c r="Q10" s="3413"/>
      <c r="R10" s="3413">
        <f>SUM(R11:R29)</f>
        <v>0</v>
      </c>
      <c r="S10" s="3413"/>
      <c r="T10" s="3413">
        <f t="shared" si="0"/>
        <v>0</v>
      </c>
      <c r="U10" s="3413"/>
      <c r="V10" s="3413">
        <f t="shared" si="0"/>
        <v>0</v>
      </c>
      <c r="W10" s="3413"/>
      <c r="X10" s="3413">
        <f t="shared" si="0"/>
        <v>0</v>
      </c>
      <c r="Y10" s="3413"/>
      <c r="Z10" s="3413">
        <f t="shared" si="0"/>
        <v>0</v>
      </c>
      <c r="AA10" s="3413"/>
    </row>
    <row r="11" spans="1:27">
      <c r="A11" s="3414">
        <v>80.099999999999994</v>
      </c>
      <c r="B11" s="3415" t="s">
        <v>4482</v>
      </c>
      <c r="C11" s="3416"/>
      <c r="D11" s="3417"/>
      <c r="E11" s="3418"/>
      <c r="F11" s="3419"/>
      <c r="G11" s="3420"/>
      <c r="H11" s="3420"/>
      <c r="I11" s="3420"/>
      <c r="J11" s="3420"/>
      <c r="K11" s="3420"/>
      <c r="L11" s="3420"/>
      <c r="M11" s="3420"/>
      <c r="N11" s="3420"/>
      <c r="O11" s="3420"/>
      <c r="P11" s="3420"/>
      <c r="Q11" s="3420"/>
      <c r="R11" s="3420"/>
      <c r="S11" s="3420"/>
      <c r="T11" s="3420"/>
      <c r="U11" s="3420"/>
      <c r="V11" s="3420"/>
      <c r="W11" s="3420"/>
      <c r="X11" s="3420"/>
      <c r="Y11" s="3420"/>
      <c r="Z11" s="3420"/>
      <c r="AA11" s="3420"/>
    </row>
    <row r="12" spans="1:27" s="3427" customFormat="1" ht="30">
      <c r="A12" s="3421" t="s">
        <v>1585</v>
      </c>
      <c r="B12" s="1626" t="s">
        <v>1586</v>
      </c>
      <c r="C12" s="391" t="s">
        <v>403</v>
      </c>
      <c r="D12" s="1952">
        <v>30</v>
      </c>
      <c r="E12" s="3422">
        <f>D12/100000</f>
        <v>2.9999999999999997E-4</v>
      </c>
      <c r="F12" s="3423">
        <f>VLOOKUP($A$1,'[3]NDCP-5_NVHCP'!$B$6:$S$63,2,0)</f>
        <v>0</v>
      </c>
      <c r="G12" s="3424">
        <f>F12*E12</f>
        <v>0</v>
      </c>
      <c r="H12" s="3425"/>
      <c r="I12" s="3425"/>
      <c r="J12" s="3425"/>
      <c r="K12" s="3425"/>
      <c r="L12" s="3425"/>
      <c r="M12" s="3425"/>
      <c r="N12" s="3425"/>
      <c r="O12" s="3425"/>
      <c r="P12" s="3425"/>
      <c r="Q12" s="3425"/>
      <c r="R12" s="3425"/>
      <c r="S12" s="3425"/>
      <c r="T12" s="381">
        <f>G12</f>
        <v>0</v>
      </c>
      <c r="U12" s="3425"/>
      <c r="V12" s="3425"/>
      <c r="W12" s="3425"/>
      <c r="X12" s="3425"/>
      <c r="Y12" s="3425"/>
      <c r="Z12" s="3426">
        <f>X12+V12+T12+R12+N12+L12+H12</f>
        <v>0</v>
      </c>
      <c r="AA12" s="3425" t="s">
        <v>6770</v>
      </c>
    </row>
    <row r="13" spans="1:27" s="3427" customFormat="1" ht="45">
      <c r="A13" s="3421" t="s">
        <v>1587</v>
      </c>
      <c r="B13" s="1626" t="s">
        <v>1588</v>
      </c>
      <c r="C13" s="391" t="s">
        <v>403</v>
      </c>
      <c r="D13" s="1952">
        <v>30</v>
      </c>
      <c r="E13" s="3422">
        <f t="shared" ref="E13:E14" si="1">D13/100000</f>
        <v>2.9999999999999997E-4</v>
      </c>
      <c r="F13" s="3423">
        <f>VLOOKUP($A$1,'[3]NDCP-5_NVHCP'!$B$6:$S$63,3,0)</f>
        <v>0</v>
      </c>
      <c r="G13" s="3424">
        <f t="shared" ref="G13:G14" si="2">F13*E13</f>
        <v>0</v>
      </c>
      <c r="H13" s="3425"/>
      <c r="I13" s="3425"/>
      <c r="J13" s="3425"/>
      <c r="K13" s="3425"/>
      <c r="L13" s="3425"/>
      <c r="M13" s="3425"/>
      <c r="N13" s="3425"/>
      <c r="O13" s="3425"/>
      <c r="P13" s="3425"/>
      <c r="Q13" s="3425"/>
      <c r="R13" s="3425"/>
      <c r="S13" s="3425"/>
      <c r="T13" s="381">
        <f t="shared" ref="T13:T14" si="3">G13</f>
        <v>0</v>
      </c>
      <c r="U13" s="3425"/>
      <c r="V13" s="3425"/>
      <c r="W13" s="3425"/>
      <c r="X13" s="3425"/>
      <c r="Y13" s="3425"/>
      <c r="Z13" s="3426">
        <f>X13+V13+T13+R13+N13+L13+H13</f>
        <v>0</v>
      </c>
      <c r="AA13" s="3425" t="s">
        <v>6771</v>
      </c>
    </row>
    <row r="14" spans="1:27" s="3427" customFormat="1" ht="60">
      <c r="A14" s="3421" t="s">
        <v>1589</v>
      </c>
      <c r="B14" s="1626" t="s">
        <v>1590</v>
      </c>
      <c r="C14" s="391" t="s">
        <v>1591</v>
      </c>
      <c r="D14" s="1952">
        <v>2500</v>
      </c>
      <c r="E14" s="3422">
        <f t="shared" si="1"/>
        <v>2.5000000000000001E-2</v>
      </c>
      <c r="F14" s="3423">
        <f>VLOOKUP($A$1,'[3]NDCP-5_NVHCP'!$B$6:$S$63,4,0)</f>
        <v>0</v>
      </c>
      <c r="G14" s="3424">
        <f t="shared" si="2"/>
        <v>0</v>
      </c>
      <c r="H14" s="3425"/>
      <c r="I14" s="3425"/>
      <c r="J14" s="3425"/>
      <c r="K14" s="3425"/>
      <c r="L14" s="3425"/>
      <c r="M14" s="3425"/>
      <c r="N14" s="3425"/>
      <c r="O14" s="3425"/>
      <c r="P14" s="3425"/>
      <c r="Q14" s="3425"/>
      <c r="R14" s="3425"/>
      <c r="S14" s="3425"/>
      <c r="T14" s="381">
        <f t="shared" si="3"/>
        <v>0</v>
      </c>
      <c r="U14" s="3425"/>
      <c r="V14" s="3425"/>
      <c r="W14" s="3425"/>
      <c r="X14" s="3425"/>
      <c r="Y14" s="3425"/>
      <c r="Z14" s="3426">
        <f>X14+V14+T14+R14+N14+L14+H14</f>
        <v>0</v>
      </c>
      <c r="AA14" s="3425" t="s">
        <v>6772</v>
      </c>
    </row>
    <row r="15" spans="1:27" s="3427" customFormat="1">
      <c r="A15" s="3428">
        <v>80.2</v>
      </c>
      <c r="B15" s="3429" t="s">
        <v>1592</v>
      </c>
      <c r="C15" s="391"/>
      <c r="D15" s="1952"/>
      <c r="E15" s="3422"/>
      <c r="F15" s="3423"/>
      <c r="G15" s="3424"/>
      <c r="H15" s="643"/>
      <c r="I15" s="643"/>
      <c r="J15" s="643"/>
      <c r="K15" s="643"/>
      <c r="L15" s="643"/>
      <c r="M15" s="643"/>
      <c r="N15" s="643"/>
      <c r="O15" s="643"/>
      <c r="P15" s="643"/>
      <c r="Q15" s="643"/>
      <c r="R15" s="643"/>
      <c r="S15" s="643"/>
      <c r="T15" s="643"/>
      <c r="U15" s="643"/>
      <c r="V15" s="643"/>
      <c r="W15" s="643"/>
      <c r="X15" s="643"/>
      <c r="Y15" s="643"/>
      <c r="Z15" s="643"/>
      <c r="AA15" s="643" t="s">
        <v>637</v>
      </c>
    </row>
    <row r="16" spans="1:27" s="3427" customFormat="1">
      <c r="A16" s="3428" t="s">
        <v>1593</v>
      </c>
      <c r="B16" s="3429" t="s">
        <v>1594</v>
      </c>
      <c r="C16" s="391"/>
      <c r="D16" s="1952"/>
      <c r="E16" s="3422"/>
      <c r="F16" s="3423"/>
      <c r="G16" s="3424"/>
      <c r="H16" s="3425"/>
      <c r="I16" s="3425"/>
      <c r="J16" s="3425"/>
      <c r="K16" s="3425"/>
      <c r="L16" s="3425"/>
      <c r="M16" s="3425"/>
      <c r="N16" s="3425"/>
      <c r="O16" s="3425"/>
      <c r="P16" s="3425"/>
      <c r="Q16" s="3425"/>
      <c r="R16" s="3425"/>
      <c r="S16" s="3425"/>
      <c r="T16" s="3425"/>
      <c r="U16" s="3425"/>
      <c r="V16" s="3425"/>
      <c r="W16" s="3425"/>
      <c r="X16" s="3425"/>
      <c r="Y16" s="3425"/>
      <c r="Z16" s="3426">
        <f>X16+V16+T16+R16+N16+L16+H16</f>
        <v>0</v>
      </c>
      <c r="AA16" s="643" t="s">
        <v>637</v>
      </c>
    </row>
    <row r="17" spans="1:27" s="3427" customFormat="1">
      <c r="A17" s="3428" t="s">
        <v>1595</v>
      </c>
      <c r="B17" s="3429" t="s">
        <v>1596</v>
      </c>
      <c r="C17" s="391"/>
      <c r="D17" s="1952"/>
      <c r="E17" s="3422"/>
      <c r="F17" s="3423"/>
      <c r="G17" s="3424"/>
      <c r="H17" s="3425"/>
      <c r="I17" s="3425"/>
      <c r="J17" s="3425"/>
      <c r="K17" s="3425"/>
      <c r="L17" s="3425"/>
      <c r="M17" s="3425"/>
      <c r="N17" s="3425"/>
      <c r="O17" s="3425"/>
      <c r="P17" s="3425"/>
      <c r="Q17" s="3425"/>
      <c r="R17" s="3425"/>
      <c r="S17" s="3425"/>
      <c r="T17" s="3425"/>
      <c r="U17" s="3425"/>
      <c r="V17" s="3425"/>
      <c r="W17" s="3425"/>
      <c r="X17" s="3425"/>
      <c r="Y17" s="3425"/>
      <c r="Z17" s="3426">
        <f>X17+V17+T17+R17+N17+L17+H17</f>
        <v>0</v>
      </c>
      <c r="AA17" s="643" t="s">
        <v>637</v>
      </c>
    </row>
    <row r="18" spans="1:27" s="3427" customFormat="1" ht="35.25" customHeight="1">
      <c r="A18" s="3428">
        <v>80.3</v>
      </c>
      <c r="B18" s="3430" t="s">
        <v>1597</v>
      </c>
      <c r="C18" s="391"/>
      <c r="D18" s="1952"/>
      <c r="E18" s="3422"/>
      <c r="F18" s="3423"/>
      <c r="G18" s="3424"/>
      <c r="H18" s="3425"/>
      <c r="I18" s="3425"/>
      <c r="J18" s="3425"/>
      <c r="K18" s="3425"/>
      <c r="L18" s="3425"/>
      <c r="M18" s="3425"/>
      <c r="N18" s="3425"/>
      <c r="O18" s="3425"/>
      <c r="P18" s="3425"/>
      <c r="Q18" s="3425"/>
      <c r="R18" s="3425"/>
      <c r="S18" s="3425"/>
      <c r="T18" s="3425"/>
      <c r="U18" s="3425"/>
      <c r="V18" s="3425"/>
      <c r="W18" s="3425"/>
      <c r="X18" s="3425"/>
      <c r="Y18" s="3425"/>
      <c r="Z18" s="3425"/>
      <c r="AA18" s="643" t="s">
        <v>1598</v>
      </c>
    </row>
    <row r="19" spans="1:27" s="3427" customFormat="1">
      <c r="A19" s="3421" t="s">
        <v>1599</v>
      </c>
      <c r="B19" s="3431" t="s">
        <v>1600</v>
      </c>
      <c r="C19" s="391" t="s">
        <v>1136</v>
      </c>
      <c r="D19" s="1952">
        <v>5000</v>
      </c>
      <c r="E19" s="3432">
        <f t="shared" ref="E19" si="4">D19/100000</f>
        <v>0.05</v>
      </c>
      <c r="F19" s="3423"/>
      <c r="G19" s="3424">
        <f t="shared" ref="G19" si="5">F19*E19</f>
        <v>0</v>
      </c>
      <c r="H19" s="3425"/>
      <c r="I19" s="3425"/>
      <c r="J19" s="3425"/>
      <c r="K19" s="3425"/>
      <c r="L19" s="3425"/>
      <c r="M19" s="3425"/>
      <c r="N19" s="3425"/>
      <c r="O19" s="3425"/>
      <c r="P19" s="3425"/>
      <c r="Q19" s="3425"/>
      <c r="R19" s="3425"/>
      <c r="S19" s="3425"/>
      <c r="T19" s="3425"/>
      <c r="U19" s="3425"/>
      <c r="V19" s="381"/>
      <c r="W19" s="3425"/>
      <c r="X19" s="3425"/>
      <c r="Y19" s="3425"/>
      <c r="Z19" s="3426">
        <f t="shared" ref="Z19:Z23" si="6">X19+V19+T19+R19+N19+L19+H19</f>
        <v>0</v>
      </c>
      <c r="AA19" s="643" t="s">
        <v>4483</v>
      </c>
    </row>
    <row r="20" spans="1:27" s="3427" customFormat="1" ht="105.75" customHeight="1">
      <c r="A20" s="3421" t="s">
        <v>1601</v>
      </c>
      <c r="B20" s="3431" t="s">
        <v>4484</v>
      </c>
      <c r="C20" s="391"/>
      <c r="D20" s="1952"/>
      <c r="E20" s="3432"/>
      <c r="F20" s="3423"/>
      <c r="G20" s="3424">
        <f>F20*E20</f>
        <v>0</v>
      </c>
      <c r="H20" s="3425"/>
      <c r="I20" s="3425"/>
      <c r="J20" s="3425"/>
      <c r="K20" s="3425"/>
      <c r="L20" s="3425"/>
      <c r="M20" s="3425"/>
      <c r="N20" s="3425"/>
      <c r="O20" s="3425"/>
      <c r="P20" s="3425"/>
      <c r="Q20" s="3425"/>
      <c r="R20" s="3425"/>
      <c r="S20" s="3425"/>
      <c r="T20" s="3425"/>
      <c r="U20" s="3425"/>
      <c r="V20" s="3425"/>
      <c r="W20" s="3425"/>
      <c r="X20" s="3425"/>
      <c r="Y20" s="3425"/>
      <c r="Z20" s="3426">
        <f t="shared" si="6"/>
        <v>0</v>
      </c>
      <c r="AA20" s="3425" t="s">
        <v>6773</v>
      </c>
    </row>
    <row r="21" spans="1:27">
      <c r="A21" s="3433">
        <v>80.400000000000006</v>
      </c>
      <c r="B21" s="1114" t="s">
        <v>1602</v>
      </c>
      <c r="C21" s="886"/>
      <c r="D21" s="3434"/>
      <c r="E21" s="3435"/>
      <c r="F21" s="3436"/>
      <c r="G21" s="3437"/>
      <c r="H21" s="2887"/>
      <c r="I21" s="2887"/>
      <c r="J21" s="2887"/>
      <c r="K21" s="2887"/>
      <c r="L21" s="2887"/>
      <c r="M21" s="2887"/>
      <c r="N21" s="2887"/>
      <c r="O21" s="2887"/>
      <c r="P21" s="2887"/>
      <c r="Q21" s="2887"/>
      <c r="R21" s="2887"/>
      <c r="S21" s="2887"/>
      <c r="T21" s="2887"/>
      <c r="U21" s="2887"/>
      <c r="V21" s="2887"/>
      <c r="W21" s="2887"/>
      <c r="X21" s="2887"/>
      <c r="Y21" s="2887"/>
      <c r="Z21" s="3438">
        <f t="shared" si="6"/>
        <v>0</v>
      </c>
      <c r="AA21" s="2887" t="s">
        <v>390</v>
      </c>
    </row>
    <row r="22" spans="1:27">
      <c r="A22" s="3433">
        <v>80.5</v>
      </c>
      <c r="B22" s="1114" t="s">
        <v>1603</v>
      </c>
      <c r="C22" s="886"/>
      <c r="D22" s="3434"/>
      <c r="E22" s="3435"/>
      <c r="F22" s="3436"/>
      <c r="G22" s="3437"/>
      <c r="H22" s="3223"/>
      <c r="I22" s="3223"/>
      <c r="J22" s="3223"/>
      <c r="K22" s="3223"/>
      <c r="L22" s="3223"/>
      <c r="M22" s="3223"/>
      <c r="N22" s="3223"/>
      <c r="O22" s="3223"/>
      <c r="P22" s="3223"/>
      <c r="Q22" s="3223"/>
      <c r="R22" s="3223"/>
      <c r="S22" s="3223"/>
      <c r="T22" s="3223"/>
      <c r="U22" s="3223"/>
      <c r="V22" s="3223"/>
      <c r="W22" s="3223"/>
      <c r="X22" s="3223"/>
      <c r="Y22" s="3223"/>
      <c r="Z22" s="3438">
        <f t="shared" si="6"/>
        <v>0</v>
      </c>
      <c r="AA22" s="3223" t="s">
        <v>634</v>
      </c>
    </row>
    <row r="23" spans="1:27">
      <c r="A23" s="3439" t="s">
        <v>1604</v>
      </c>
      <c r="B23" s="834" t="s">
        <v>1605</v>
      </c>
      <c r="C23" s="886"/>
      <c r="D23" s="3434"/>
      <c r="E23" s="3440"/>
      <c r="F23" s="3436"/>
      <c r="G23" s="3437"/>
      <c r="H23" s="3441"/>
      <c r="I23" s="3441"/>
      <c r="J23" s="3441"/>
      <c r="K23" s="3441"/>
      <c r="L23" s="3441"/>
      <c r="M23" s="3441"/>
      <c r="N23" s="3441"/>
      <c r="O23" s="3441"/>
      <c r="P23" s="3441"/>
      <c r="Q23" s="3441"/>
      <c r="R23" s="3441"/>
      <c r="S23" s="3441"/>
      <c r="T23" s="3441"/>
      <c r="U23" s="3441"/>
      <c r="V23" s="3441"/>
      <c r="W23" s="3441"/>
      <c r="X23" s="3441"/>
      <c r="Y23" s="3441"/>
      <c r="Z23" s="3438">
        <f t="shared" si="6"/>
        <v>0</v>
      </c>
      <c r="AA23" s="3223" t="s">
        <v>634</v>
      </c>
    </row>
    <row r="24" spans="1:27" ht="21.75" customHeight="1">
      <c r="A24" s="3414">
        <v>80.599999999999994</v>
      </c>
      <c r="B24" s="3442" t="s">
        <v>1606</v>
      </c>
      <c r="C24" s="3443"/>
      <c r="D24" s="3444"/>
      <c r="E24" s="3445"/>
      <c r="F24" s="3446"/>
      <c r="G24" s="3447"/>
      <c r="H24" s="3448"/>
      <c r="I24" s="3448"/>
      <c r="J24" s="3448"/>
      <c r="K24" s="3448"/>
      <c r="L24" s="3448"/>
      <c r="M24" s="3448"/>
      <c r="N24" s="3448"/>
      <c r="O24" s="3448"/>
      <c r="P24" s="3448"/>
      <c r="Q24" s="3448"/>
      <c r="R24" s="3448"/>
      <c r="S24" s="3448"/>
      <c r="T24" s="3448"/>
      <c r="U24" s="3448"/>
      <c r="V24" s="3448"/>
      <c r="W24" s="3448"/>
      <c r="X24" s="3448"/>
      <c r="Y24" s="3448"/>
      <c r="Z24" s="3448"/>
      <c r="AA24" s="3448"/>
    </row>
    <row r="25" spans="1:27" ht="30">
      <c r="A25" s="3449" t="s">
        <v>1607</v>
      </c>
      <c r="B25" s="3450" t="s">
        <v>1608</v>
      </c>
      <c r="C25" s="3443"/>
      <c r="D25" s="3444"/>
      <c r="E25" s="3445"/>
      <c r="F25" s="3446"/>
      <c r="G25" s="3447"/>
      <c r="H25" s="3448"/>
      <c r="I25" s="3448"/>
      <c r="J25" s="3448"/>
      <c r="K25" s="3448"/>
      <c r="L25" s="3448"/>
      <c r="M25" s="3448"/>
      <c r="N25" s="3448"/>
      <c r="O25" s="3448"/>
      <c r="P25" s="3448"/>
      <c r="Q25" s="3448"/>
      <c r="R25" s="3448"/>
      <c r="S25" s="3448"/>
      <c r="T25" s="3448"/>
      <c r="U25" s="3448"/>
      <c r="V25" s="3448"/>
      <c r="W25" s="3448"/>
      <c r="X25" s="3448"/>
      <c r="Y25" s="3448"/>
      <c r="Z25" s="3438">
        <f>X25+V25+T25+R25+N25+L25+H25</f>
        <v>0</v>
      </c>
      <c r="AA25" s="3448" t="s">
        <v>1609</v>
      </c>
    </row>
    <row r="26" spans="1:27" ht="33" customHeight="1">
      <c r="A26" s="3449" t="s">
        <v>1610</v>
      </c>
      <c r="B26" s="3450" t="s">
        <v>1611</v>
      </c>
      <c r="C26" s="3443"/>
      <c r="D26" s="3444"/>
      <c r="E26" s="3445"/>
      <c r="F26" s="3446"/>
      <c r="G26" s="3447"/>
      <c r="H26" s="3448"/>
      <c r="I26" s="3448"/>
      <c r="J26" s="3448"/>
      <c r="K26" s="3448"/>
      <c r="L26" s="3448"/>
      <c r="M26" s="3448"/>
      <c r="N26" s="3448"/>
      <c r="O26" s="3448"/>
      <c r="P26" s="3448"/>
      <c r="Q26" s="3448"/>
      <c r="R26" s="3448"/>
      <c r="S26" s="3448"/>
      <c r="T26" s="3448"/>
      <c r="U26" s="3448"/>
      <c r="V26" s="3448"/>
      <c r="W26" s="3448"/>
      <c r="X26" s="3448"/>
      <c r="Y26" s="3448"/>
      <c r="Z26" s="3438">
        <f>X26+V26+T26+R26+N26+L26+H26</f>
        <v>0</v>
      </c>
      <c r="AA26" s="3448" t="s">
        <v>4490</v>
      </c>
    </row>
    <row r="27" spans="1:27">
      <c r="A27" s="3414">
        <v>80.7</v>
      </c>
      <c r="B27" s="3442" t="s">
        <v>1612</v>
      </c>
      <c r="C27" s="3443"/>
      <c r="D27" s="3444"/>
      <c r="E27" s="3445"/>
      <c r="F27" s="3446"/>
      <c r="G27" s="3447"/>
      <c r="H27" s="3448"/>
      <c r="I27" s="3448"/>
      <c r="J27" s="3448"/>
      <c r="K27" s="3448"/>
      <c r="L27" s="3448"/>
      <c r="M27" s="3448"/>
      <c r="N27" s="3448"/>
      <c r="O27" s="3448"/>
      <c r="P27" s="3448"/>
      <c r="Q27" s="3448"/>
      <c r="R27" s="3448"/>
      <c r="S27" s="3448"/>
      <c r="T27" s="3448"/>
      <c r="U27" s="3448"/>
      <c r="V27" s="3448"/>
      <c r="W27" s="3448"/>
      <c r="X27" s="3448"/>
      <c r="Y27" s="3448"/>
      <c r="Z27" s="3448"/>
      <c r="AA27" s="3448"/>
    </row>
    <row r="28" spans="1:27">
      <c r="A28" s="3449" t="s">
        <v>1613</v>
      </c>
      <c r="B28" s="3450" t="s">
        <v>1614</v>
      </c>
      <c r="C28" s="3443"/>
      <c r="D28" s="3444"/>
      <c r="E28" s="3445"/>
      <c r="F28" s="3446"/>
      <c r="G28" s="3447"/>
      <c r="H28" s="3448"/>
      <c r="I28" s="3448"/>
      <c r="J28" s="3448"/>
      <c r="K28" s="3448"/>
      <c r="L28" s="3448"/>
      <c r="M28" s="3448"/>
      <c r="N28" s="3448"/>
      <c r="O28" s="3448"/>
      <c r="P28" s="3448"/>
      <c r="Q28" s="3448"/>
      <c r="R28" s="3448"/>
      <c r="S28" s="3448"/>
      <c r="T28" s="3448"/>
      <c r="U28" s="3448"/>
      <c r="V28" s="3448"/>
      <c r="W28" s="3448"/>
      <c r="X28" s="3448"/>
      <c r="Y28" s="3448"/>
      <c r="Z28" s="3438">
        <f>X28+V28+T28+R28+N28+L28+H28</f>
        <v>0</v>
      </c>
      <c r="AA28" s="3448" t="s">
        <v>1615</v>
      </c>
    </row>
    <row r="29" spans="1:27" ht="18" customHeight="1">
      <c r="A29" s="3449" t="s">
        <v>1616</v>
      </c>
      <c r="B29" s="3450" t="s">
        <v>1617</v>
      </c>
      <c r="C29" s="3443"/>
      <c r="D29" s="3444"/>
      <c r="E29" s="3445"/>
      <c r="F29" s="3446"/>
      <c r="G29" s="3447"/>
      <c r="H29" s="3448"/>
      <c r="I29" s="3448"/>
      <c r="J29" s="3448"/>
      <c r="K29" s="3448"/>
      <c r="L29" s="3448"/>
      <c r="M29" s="3448"/>
      <c r="N29" s="3448"/>
      <c r="O29" s="3448"/>
      <c r="P29" s="3448"/>
      <c r="Q29" s="3448"/>
      <c r="R29" s="3448"/>
      <c r="S29" s="3448"/>
      <c r="T29" s="3448"/>
      <c r="U29" s="3448"/>
      <c r="V29" s="3448"/>
      <c r="W29" s="3448"/>
      <c r="X29" s="3448"/>
      <c r="Y29" s="3448"/>
      <c r="Z29" s="3438">
        <f>X29+V29+T29+R29+N29+L29+H29</f>
        <v>0</v>
      </c>
      <c r="AA29" s="3448" t="s">
        <v>1618</v>
      </c>
    </row>
    <row r="30" spans="1:27">
      <c r="A30" s="3410">
        <v>81</v>
      </c>
      <c r="B30" s="3411" t="s">
        <v>325</v>
      </c>
      <c r="C30" s="3412"/>
      <c r="D30" s="3412"/>
      <c r="E30" s="3411"/>
      <c r="F30" s="3410"/>
      <c r="G30" s="3413">
        <f>SUM(G31:G49)</f>
        <v>0.4</v>
      </c>
      <c r="H30" s="3413">
        <f t="shared" ref="H30:Z30" si="7">SUM(H31:H49)</f>
        <v>0</v>
      </c>
      <c r="I30" s="3413">
        <f t="shared" si="7"/>
        <v>0</v>
      </c>
      <c r="J30" s="3413">
        <f t="shared" si="7"/>
        <v>0</v>
      </c>
      <c r="K30" s="3413">
        <f t="shared" si="7"/>
        <v>0</v>
      </c>
      <c r="L30" s="3413">
        <f t="shared" si="7"/>
        <v>0</v>
      </c>
      <c r="M30" s="3413">
        <f t="shared" si="7"/>
        <v>0</v>
      </c>
      <c r="N30" s="3413">
        <f t="shared" si="7"/>
        <v>0</v>
      </c>
      <c r="O30" s="3413">
        <f t="shared" si="7"/>
        <v>0</v>
      </c>
      <c r="P30" s="3413">
        <f t="shared" si="7"/>
        <v>0</v>
      </c>
      <c r="Q30" s="3413">
        <f t="shared" si="7"/>
        <v>0</v>
      </c>
      <c r="R30" s="3413">
        <f t="shared" si="7"/>
        <v>0</v>
      </c>
      <c r="S30" s="3413">
        <f t="shared" si="7"/>
        <v>0</v>
      </c>
      <c r="T30" s="3413">
        <f t="shared" si="7"/>
        <v>0.4</v>
      </c>
      <c r="U30" s="3413">
        <f t="shared" si="7"/>
        <v>0</v>
      </c>
      <c r="V30" s="3413">
        <f t="shared" si="7"/>
        <v>0</v>
      </c>
      <c r="W30" s="3413">
        <f t="shared" si="7"/>
        <v>0</v>
      </c>
      <c r="X30" s="3413">
        <f t="shared" si="7"/>
        <v>0</v>
      </c>
      <c r="Y30" s="3413">
        <f t="shared" si="7"/>
        <v>0</v>
      </c>
      <c r="Z30" s="3413">
        <f t="shared" si="7"/>
        <v>0.4</v>
      </c>
      <c r="AA30" s="3413"/>
    </row>
    <row r="31" spans="1:27">
      <c r="A31" s="3414">
        <v>81.099999999999994</v>
      </c>
      <c r="B31" s="3451" t="s">
        <v>1619</v>
      </c>
      <c r="C31" s="3452"/>
      <c r="D31" s="3452"/>
      <c r="E31" s="3435"/>
      <c r="F31" s="3436"/>
      <c r="G31" s="1086"/>
      <c r="H31" s="3453"/>
      <c r="I31" s="3453"/>
      <c r="J31" s="3453"/>
      <c r="K31" s="3453"/>
      <c r="L31" s="3453"/>
      <c r="M31" s="3453"/>
      <c r="N31" s="3453"/>
      <c r="O31" s="3453"/>
      <c r="P31" s="3453"/>
      <c r="Q31" s="3453"/>
      <c r="R31" s="3453"/>
      <c r="S31" s="3453"/>
      <c r="T31" s="3453"/>
      <c r="U31" s="3453"/>
      <c r="V31" s="3453"/>
      <c r="W31" s="3453"/>
      <c r="X31" s="3453"/>
      <c r="Y31" s="3453"/>
      <c r="Z31" s="3453"/>
      <c r="AA31" s="3453"/>
    </row>
    <row r="32" spans="1:27" ht="18" customHeight="1">
      <c r="A32" s="3433" t="s">
        <v>1620</v>
      </c>
      <c r="B32" s="3451" t="s">
        <v>1621</v>
      </c>
      <c r="C32" s="3452"/>
      <c r="D32" s="3452"/>
      <c r="E32" s="3435"/>
      <c r="F32" s="3436"/>
      <c r="G32" s="1086"/>
      <c r="H32" s="3453"/>
      <c r="I32" s="3453"/>
      <c r="J32" s="3453"/>
      <c r="K32" s="3453"/>
      <c r="L32" s="3453"/>
      <c r="M32" s="3453"/>
      <c r="N32" s="3453"/>
      <c r="O32" s="3453"/>
      <c r="P32" s="3453"/>
      <c r="Q32" s="3453"/>
      <c r="R32" s="3453"/>
      <c r="S32" s="3453"/>
      <c r="T32" s="3453"/>
      <c r="U32" s="3453"/>
      <c r="V32" s="3453"/>
      <c r="W32" s="3453"/>
      <c r="X32" s="3453"/>
      <c r="Y32" s="3453"/>
      <c r="Z32" s="3453"/>
      <c r="AA32" s="3453"/>
    </row>
    <row r="33" spans="1:27" ht="20.25" customHeight="1">
      <c r="A33" s="3433" t="s">
        <v>1622</v>
      </c>
      <c r="B33" s="3451" t="s">
        <v>1623</v>
      </c>
      <c r="C33" s="3452"/>
      <c r="D33" s="3452"/>
      <c r="E33" s="3435"/>
      <c r="F33" s="3436"/>
      <c r="G33" s="3453"/>
      <c r="H33" s="3454"/>
      <c r="I33" s="3454"/>
      <c r="J33" s="3454"/>
      <c r="K33" s="3454"/>
      <c r="L33" s="3454"/>
      <c r="M33" s="3454"/>
      <c r="N33" s="3454"/>
      <c r="O33" s="3454"/>
      <c r="P33" s="3454"/>
      <c r="Q33" s="3454"/>
      <c r="R33" s="3454"/>
      <c r="S33" s="3454"/>
      <c r="T33" s="3454"/>
      <c r="U33" s="3454"/>
      <c r="V33" s="3454"/>
      <c r="W33" s="3454"/>
      <c r="X33" s="3454"/>
      <c r="Y33" s="3454"/>
      <c r="Z33" s="3454"/>
      <c r="AA33" s="3454" t="s">
        <v>1624</v>
      </c>
    </row>
    <row r="34" spans="1:27">
      <c r="A34" s="3449" t="s">
        <v>1625</v>
      </c>
      <c r="B34" s="3455" t="s">
        <v>1626</v>
      </c>
      <c r="C34" s="3452" t="s">
        <v>988</v>
      </c>
      <c r="D34" s="3452">
        <v>12</v>
      </c>
      <c r="E34" s="3440">
        <f t="shared" ref="E34:E36" si="8">D34/100000</f>
        <v>1.2E-4</v>
      </c>
      <c r="F34" s="3436">
        <f>VLOOKUP($A$1,'[3]NDCP-5_NVHCP'!$B$6:$S$63,5,0)</f>
        <v>0</v>
      </c>
      <c r="G34" s="3437">
        <f t="shared" ref="G34:G36" si="9">F34*E34</f>
        <v>0</v>
      </c>
      <c r="H34" s="3456"/>
      <c r="I34" s="3456"/>
      <c r="J34" s="3456"/>
      <c r="K34" s="3456"/>
      <c r="L34" s="3456"/>
      <c r="M34" s="3456"/>
      <c r="N34" s="3456"/>
      <c r="O34" s="3456"/>
      <c r="P34" s="3456"/>
      <c r="Q34" s="3456"/>
      <c r="R34" s="3456"/>
      <c r="S34" s="3456"/>
      <c r="T34" s="3457">
        <f>G34</f>
        <v>0</v>
      </c>
      <c r="U34" s="3456"/>
      <c r="V34" s="3456"/>
      <c r="W34" s="3456"/>
      <c r="X34" s="3456"/>
      <c r="Y34" s="3456"/>
      <c r="Z34" s="3426">
        <f t="shared" ref="Z34:Z49" si="10">X34+V34+T34+R34+N34+L34+H34</f>
        <v>0</v>
      </c>
      <c r="AA34" s="3454" t="s">
        <v>1624</v>
      </c>
    </row>
    <row r="35" spans="1:27" s="3427" customFormat="1" ht="30">
      <c r="A35" s="3421" t="s">
        <v>1627</v>
      </c>
      <c r="B35" s="3458" t="s">
        <v>1628</v>
      </c>
      <c r="C35" s="3459" t="s">
        <v>988</v>
      </c>
      <c r="D35" s="3459">
        <v>12</v>
      </c>
      <c r="E35" s="3432">
        <f t="shared" si="8"/>
        <v>1.2E-4</v>
      </c>
      <c r="F35" s="3423">
        <f>VLOOKUP($A$1,'[3]NDCP-5_NVHCP'!$B$6:$S$63,6,0)</f>
        <v>0</v>
      </c>
      <c r="G35" s="3424">
        <f t="shared" si="9"/>
        <v>0</v>
      </c>
      <c r="H35" s="3456"/>
      <c r="I35" s="3456"/>
      <c r="J35" s="3456"/>
      <c r="K35" s="3456"/>
      <c r="L35" s="3456"/>
      <c r="M35" s="3456"/>
      <c r="N35" s="3456"/>
      <c r="O35" s="3456"/>
      <c r="P35" s="3456"/>
      <c r="Q35" s="3456"/>
      <c r="R35" s="3456"/>
      <c r="S35" s="3456"/>
      <c r="T35" s="3457">
        <f t="shared" ref="T35:T48" si="11">G35</f>
        <v>0</v>
      </c>
      <c r="U35" s="3456"/>
      <c r="V35" s="3456"/>
      <c r="W35" s="3456"/>
      <c r="X35" s="3456"/>
      <c r="Y35" s="3456"/>
      <c r="Z35" s="3426">
        <f t="shared" si="10"/>
        <v>0</v>
      </c>
      <c r="AA35" s="3456" t="s">
        <v>4488</v>
      </c>
    </row>
    <row r="36" spans="1:27" ht="18" customHeight="1">
      <c r="A36" s="3439" t="s">
        <v>1629</v>
      </c>
      <c r="B36" s="3460" t="s">
        <v>1630</v>
      </c>
      <c r="C36" s="3452" t="s">
        <v>988</v>
      </c>
      <c r="D36" s="3452">
        <v>20</v>
      </c>
      <c r="E36" s="3440">
        <f t="shared" si="8"/>
        <v>2.0000000000000001E-4</v>
      </c>
      <c r="F36" s="3436">
        <f>VLOOKUP($A$1,'[3]NDCP-5_NVHCP'!$B$6:$S$63,7,0)</f>
        <v>0</v>
      </c>
      <c r="G36" s="3437">
        <f t="shared" si="9"/>
        <v>0</v>
      </c>
      <c r="H36" s="3456"/>
      <c r="I36" s="3456"/>
      <c r="J36" s="3456"/>
      <c r="K36" s="3456"/>
      <c r="L36" s="3456"/>
      <c r="M36" s="3456"/>
      <c r="N36" s="3456"/>
      <c r="O36" s="3456"/>
      <c r="P36" s="3456"/>
      <c r="Q36" s="3456"/>
      <c r="R36" s="3456"/>
      <c r="S36" s="3456"/>
      <c r="T36" s="3457">
        <f t="shared" si="11"/>
        <v>0</v>
      </c>
      <c r="U36" s="3456"/>
      <c r="V36" s="3456"/>
      <c r="W36" s="3456"/>
      <c r="X36" s="3456"/>
      <c r="Y36" s="3456"/>
      <c r="Z36" s="3426">
        <f t="shared" si="10"/>
        <v>0</v>
      </c>
      <c r="AA36" s="3454" t="s">
        <v>1624</v>
      </c>
    </row>
    <row r="37" spans="1:27" ht="20.25" customHeight="1">
      <c r="A37" s="3433" t="s">
        <v>1631</v>
      </c>
      <c r="B37" s="3451" t="s">
        <v>1632</v>
      </c>
      <c r="C37" s="3452"/>
      <c r="D37" s="3452"/>
      <c r="E37" s="3435"/>
      <c r="F37" s="3436"/>
      <c r="G37" s="3453"/>
      <c r="H37" s="3456"/>
      <c r="I37" s="3456"/>
      <c r="J37" s="3456"/>
      <c r="K37" s="3456"/>
      <c r="L37" s="3456"/>
      <c r="M37" s="3456"/>
      <c r="N37" s="3456"/>
      <c r="O37" s="3456"/>
      <c r="P37" s="3456"/>
      <c r="Q37" s="3456"/>
      <c r="R37" s="3456"/>
      <c r="S37" s="3456"/>
      <c r="T37" s="3457">
        <f t="shared" si="11"/>
        <v>0</v>
      </c>
      <c r="U37" s="3456"/>
      <c r="V37" s="3456"/>
      <c r="W37" s="3456"/>
      <c r="X37" s="3456"/>
      <c r="Y37" s="3456"/>
      <c r="Z37" s="3426">
        <f t="shared" si="10"/>
        <v>0</v>
      </c>
      <c r="AA37" s="3454"/>
    </row>
    <row r="38" spans="1:27" ht="30" customHeight="1">
      <c r="A38" s="3461" t="s">
        <v>1633</v>
      </c>
      <c r="B38" s="3462" t="s">
        <v>1634</v>
      </c>
      <c r="C38" s="3463" t="s">
        <v>403</v>
      </c>
      <c r="D38" s="3463">
        <v>1100</v>
      </c>
      <c r="E38" s="3464">
        <f t="shared" ref="E38:E40" si="12">D38/100000</f>
        <v>1.0999999999999999E-2</v>
      </c>
      <c r="F38" s="3465">
        <f>VLOOKUP($A$1,'[3]NDCP-5_NVHCP'!$B$6:$S$63,8,0)</f>
        <v>0</v>
      </c>
      <c r="G38" s="3466">
        <f t="shared" ref="G38:G43" si="13">F38*E38</f>
        <v>0</v>
      </c>
      <c r="H38" s="3467"/>
      <c r="I38" s="3467"/>
      <c r="J38" s="3467"/>
      <c r="K38" s="3467"/>
      <c r="L38" s="3467"/>
      <c r="M38" s="3467"/>
      <c r="N38" s="3467"/>
      <c r="O38" s="3467"/>
      <c r="P38" s="3467"/>
      <c r="Q38" s="3467"/>
      <c r="R38" s="3467"/>
      <c r="S38" s="3467"/>
      <c r="T38" s="3468">
        <f t="shared" si="11"/>
        <v>0</v>
      </c>
      <c r="U38" s="3467"/>
      <c r="V38" s="3467"/>
      <c r="W38" s="3467"/>
      <c r="X38" s="3467"/>
      <c r="Y38" s="3467"/>
      <c r="Z38" s="3469">
        <f t="shared" si="10"/>
        <v>0</v>
      </c>
      <c r="AA38" s="4126" t="s">
        <v>6774</v>
      </c>
    </row>
    <row r="39" spans="1:27" ht="30" customHeight="1">
      <c r="A39" s="3461" t="s">
        <v>1635</v>
      </c>
      <c r="B39" s="3462" t="s">
        <v>1636</v>
      </c>
      <c r="C39" s="3463" t="s">
        <v>403</v>
      </c>
      <c r="D39" s="3463">
        <v>1100</v>
      </c>
      <c r="E39" s="3464">
        <f t="shared" si="12"/>
        <v>1.0999999999999999E-2</v>
      </c>
      <c r="F39" s="3465">
        <f>VLOOKUP($A$1,'[3]NDCP-5_NVHCP'!$B$6:$S$63,9,0)</f>
        <v>0</v>
      </c>
      <c r="G39" s="3466">
        <f t="shared" si="13"/>
        <v>0</v>
      </c>
      <c r="H39" s="3467"/>
      <c r="I39" s="3467"/>
      <c r="J39" s="3467"/>
      <c r="K39" s="3467"/>
      <c r="L39" s="3467"/>
      <c r="M39" s="3467"/>
      <c r="N39" s="3467"/>
      <c r="O39" s="3467"/>
      <c r="P39" s="3467"/>
      <c r="Q39" s="3467"/>
      <c r="R39" s="3467"/>
      <c r="S39" s="3467"/>
      <c r="T39" s="3468">
        <f t="shared" si="11"/>
        <v>0</v>
      </c>
      <c r="U39" s="3467"/>
      <c r="V39" s="3467"/>
      <c r="W39" s="3467"/>
      <c r="X39" s="3467"/>
      <c r="Y39" s="3467"/>
      <c r="Z39" s="3469">
        <f t="shared" si="10"/>
        <v>0</v>
      </c>
      <c r="AA39" s="4127"/>
    </row>
    <row r="40" spans="1:27" ht="30" customHeight="1">
      <c r="A40" s="3461" t="s">
        <v>4487</v>
      </c>
      <c r="B40" s="3030" t="s">
        <v>4486</v>
      </c>
      <c r="C40" s="3470" t="s">
        <v>403</v>
      </c>
      <c r="D40" s="3471">
        <v>1100</v>
      </c>
      <c r="E40" s="3472">
        <f t="shared" si="12"/>
        <v>1.0999999999999999E-2</v>
      </c>
      <c r="F40" s="3465">
        <f>VLOOKUP($A$1,'[3]NDCP-5_NVHCP'!$B$6:$S$63,10,0)</f>
        <v>0</v>
      </c>
      <c r="G40" s="3466">
        <f t="shared" si="13"/>
        <v>0</v>
      </c>
      <c r="H40" s="3467"/>
      <c r="I40" s="3467"/>
      <c r="J40" s="3467"/>
      <c r="K40" s="3467"/>
      <c r="L40" s="3467"/>
      <c r="M40" s="3467"/>
      <c r="N40" s="3467"/>
      <c r="O40" s="3467"/>
      <c r="P40" s="3467"/>
      <c r="Q40" s="3467"/>
      <c r="R40" s="3467"/>
      <c r="S40" s="3467"/>
      <c r="T40" s="3468">
        <f>G40</f>
        <v>0</v>
      </c>
      <c r="U40" s="3467"/>
      <c r="V40" s="3467"/>
      <c r="W40" s="3467"/>
      <c r="X40" s="3467"/>
      <c r="Y40" s="3467"/>
      <c r="Z40" s="3469">
        <f>X40+V40+T40+R40+N40+L40+H40</f>
        <v>0</v>
      </c>
      <c r="AA40" s="4128"/>
    </row>
    <row r="41" spans="1:27" ht="24" customHeight="1">
      <c r="A41" s="3433" t="s">
        <v>1637</v>
      </c>
      <c r="B41" s="3451" t="s">
        <v>1638</v>
      </c>
      <c r="C41" s="3452"/>
      <c r="D41" s="3452"/>
      <c r="E41" s="3435"/>
      <c r="F41" s="3436"/>
      <c r="G41" s="3453"/>
      <c r="H41" s="3454"/>
      <c r="I41" s="3454"/>
      <c r="J41" s="3454"/>
      <c r="K41" s="3454"/>
      <c r="L41" s="3454"/>
      <c r="M41" s="3454"/>
      <c r="N41" s="3454"/>
      <c r="O41" s="3454"/>
      <c r="P41" s="3454"/>
      <c r="Q41" s="3454"/>
      <c r="R41" s="3454"/>
      <c r="S41" s="3454"/>
      <c r="T41" s="3473">
        <f t="shared" si="11"/>
        <v>0</v>
      </c>
      <c r="U41" s="3454"/>
      <c r="V41" s="3454"/>
      <c r="W41" s="3454"/>
      <c r="X41" s="3454"/>
      <c r="Y41" s="3454"/>
      <c r="Z41" s="3438">
        <f t="shared" si="10"/>
        <v>0</v>
      </c>
      <c r="AA41" s="3454"/>
    </row>
    <row r="42" spans="1:27" s="3427" customFormat="1" ht="20.25" customHeight="1">
      <c r="A42" s="3421" t="s">
        <v>1639</v>
      </c>
      <c r="B42" s="1626" t="s">
        <v>1641</v>
      </c>
      <c r="C42" s="391" t="s">
        <v>1129</v>
      </c>
      <c r="D42" s="1952">
        <v>9417130</v>
      </c>
      <c r="E42" s="3432">
        <f t="shared" ref="E42:E43" si="14">D42/100000</f>
        <v>94.171300000000002</v>
      </c>
      <c r="F42" s="3423">
        <f>VLOOKUP($A$1,'[3]NDCP-5_NVHCP'!$B$6:$S$63,11,0)</f>
        <v>0</v>
      </c>
      <c r="G42" s="3424">
        <f t="shared" si="13"/>
        <v>0</v>
      </c>
      <c r="H42" s="3456"/>
      <c r="I42" s="3456"/>
      <c r="J42" s="3456"/>
      <c r="K42" s="3456"/>
      <c r="L42" s="3456"/>
      <c r="M42" s="3456"/>
      <c r="N42" s="3456"/>
      <c r="O42" s="3456"/>
      <c r="P42" s="3456"/>
      <c r="Q42" s="3456"/>
      <c r="R42" s="3456"/>
      <c r="S42" s="3456"/>
      <c r="T42" s="3457">
        <f t="shared" si="11"/>
        <v>0</v>
      </c>
      <c r="U42" s="3456"/>
      <c r="V42" s="3456"/>
      <c r="W42" s="3456"/>
      <c r="X42" s="3456"/>
      <c r="Y42" s="3456"/>
      <c r="Z42" s="3426">
        <f t="shared" si="10"/>
        <v>0</v>
      </c>
      <c r="AA42" s="3456" t="s">
        <v>1624</v>
      </c>
    </row>
    <row r="43" spans="1:27" s="3427" customFormat="1" ht="20.25" customHeight="1">
      <c r="A43" s="3421" t="s">
        <v>1640</v>
      </c>
      <c r="B43" s="1626" t="s">
        <v>1642</v>
      </c>
      <c r="C43" s="391" t="s">
        <v>1129</v>
      </c>
      <c r="D43" s="1952">
        <v>6907440</v>
      </c>
      <c r="E43" s="3432">
        <f t="shared" si="14"/>
        <v>69.074399999999997</v>
      </c>
      <c r="F43" s="3423">
        <f>VLOOKUP($A$1,'[3]NDCP-5_NVHCP'!$B$6:$S$63,12,0)</f>
        <v>0</v>
      </c>
      <c r="G43" s="3424">
        <f t="shared" si="13"/>
        <v>0</v>
      </c>
      <c r="H43" s="3456"/>
      <c r="I43" s="3456"/>
      <c r="J43" s="3456"/>
      <c r="K43" s="3456"/>
      <c r="L43" s="3456"/>
      <c r="M43" s="3456"/>
      <c r="N43" s="3456"/>
      <c r="O43" s="3456"/>
      <c r="P43" s="3456"/>
      <c r="Q43" s="3456"/>
      <c r="R43" s="3456"/>
      <c r="S43" s="3456"/>
      <c r="T43" s="3457">
        <f t="shared" si="11"/>
        <v>0</v>
      </c>
      <c r="U43" s="3456"/>
      <c r="V43" s="3456"/>
      <c r="W43" s="3456"/>
      <c r="X43" s="3456"/>
      <c r="Y43" s="3456"/>
      <c r="Z43" s="3426">
        <f t="shared" si="10"/>
        <v>0</v>
      </c>
      <c r="AA43" s="3456" t="s">
        <v>1624</v>
      </c>
    </row>
    <row r="44" spans="1:27" ht="24" customHeight="1">
      <c r="A44" s="3433" t="s">
        <v>1643</v>
      </c>
      <c r="B44" s="3451" t="s">
        <v>1644</v>
      </c>
      <c r="C44" s="3474"/>
      <c r="D44" s="3475"/>
      <c r="E44" s="3435"/>
      <c r="F44" s="3436"/>
      <c r="G44" s="3476"/>
      <c r="H44" s="3454"/>
      <c r="I44" s="3454"/>
      <c r="J44" s="3454"/>
      <c r="K44" s="3454"/>
      <c r="L44" s="3454"/>
      <c r="M44" s="3454"/>
      <c r="N44" s="3454"/>
      <c r="O44" s="3454"/>
      <c r="P44" s="3454"/>
      <c r="Q44" s="3454"/>
      <c r="R44" s="3454"/>
      <c r="S44" s="3454"/>
      <c r="T44" s="3473">
        <f t="shared" si="11"/>
        <v>0</v>
      </c>
      <c r="U44" s="3454"/>
      <c r="V44" s="3454"/>
      <c r="W44" s="3454"/>
      <c r="X44" s="3454"/>
      <c r="Y44" s="3454"/>
      <c r="Z44" s="3438">
        <f t="shared" si="10"/>
        <v>0</v>
      </c>
      <c r="AA44" s="3454"/>
    </row>
    <row r="45" spans="1:27" ht="30">
      <c r="A45" s="3439" t="s">
        <v>1645</v>
      </c>
      <c r="B45" s="3460" t="s">
        <v>1646</v>
      </c>
      <c r="C45" s="3474"/>
      <c r="D45" s="3477"/>
      <c r="E45" s="1492"/>
      <c r="F45" s="3439"/>
      <c r="G45" s="1492"/>
      <c r="H45" s="3454"/>
      <c r="I45" s="3454"/>
      <c r="J45" s="3454"/>
      <c r="K45" s="3454"/>
      <c r="L45" s="3454"/>
      <c r="M45" s="3454"/>
      <c r="N45" s="3454"/>
      <c r="O45" s="3454"/>
      <c r="P45" s="3454"/>
      <c r="Q45" s="3454"/>
      <c r="R45" s="3454"/>
      <c r="S45" s="3454"/>
      <c r="T45" s="3473">
        <f t="shared" si="11"/>
        <v>0</v>
      </c>
      <c r="U45" s="3454"/>
      <c r="V45" s="3454"/>
      <c r="W45" s="3454"/>
      <c r="X45" s="3454"/>
      <c r="Y45" s="3454"/>
      <c r="Z45" s="3438">
        <f t="shared" si="10"/>
        <v>0</v>
      </c>
      <c r="AA45" s="3454" t="s">
        <v>1647</v>
      </c>
    </row>
    <row r="46" spans="1:27" ht="20.25" customHeight="1">
      <c r="A46" s="3439" t="s">
        <v>1648</v>
      </c>
      <c r="B46" s="3478" t="s">
        <v>1649</v>
      </c>
      <c r="C46" s="3474"/>
      <c r="D46" s="3477"/>
      <c r="E46" s="3440">
        <f t="shared" ref="E46" si="15">D46/100000</f>
        <v>0</v>
      </c>
      <c r="F46" s="3436"/>
      <c r="G46" s="3437">
        <f t="shared" ref="G46" si="16">F46*E46</f>
        <v>0</v>
      </c>
      <c r="H46" s="3454"/>
      <c r="I46" s="3454"/>
      <c r="J46" s="3454"/>
      <c r="K46" s="3454"/>
      <c r="L46" s="3454"/>
      <c r="M46" s="3454"/>
      <c r="N46" s="3454"/>
      <c r="O46" s="3454"/>
      <c r="P46" s="3454"/>
      <c r="Q46" s="3454"/>
      <c r="R46" s="3454"/>
      <c r="S46" s="3454"/>
      <c r="T46" s="3473">
        <f t="shared" si="11"/>
        <v>0</v>
      </c>
      <c r="U46" s="3454"/>
      <c r="V46" s="3454"/>
      <c r="W46" s="3454"/>
      <c r="X46" s="3454"/>
      <c r="Y46" s="3454"/>
      <c r="Z46" s="3438">
        <f t="shared" si="10"/>
        <v>0</v>
      </c>
      <c r="AA46" s="3454"/>
    </row>
    <row r="47" spans="1:27" ht="20.25" customHeight="1">
      <c r="A47" s="3433" t="s">
        <v>1650</v>
      </c>
      <c r="B47" s="3451" t="s">
        <v>1651</v>
      </c>
      <c r="C47" s="3474"/>
      <c r="D47" s="3477"/>
      <c r="E47" s="3435"/>
      <c r="F47" s="3436"/>
      <c r="G47" s="3453"/>
      <c r="H47" s="3454"/>
      <c r="I47" s="3454"/>
      <c r="J47" s="3454"/>
      <c r="K47" s="3454"/>
      <c r="L47" s="3454"/>
      <c r="M47" s="3454"/>
      <c r="N47" s="3454"/>
      <c r="O47" s="3454"/>
      <c r="P47" s="3454"/>
      <c r="Q47" s="3454"/>
      <c r="R47" s="3454"/>
      <c r="S47" s="3454"/>
      <c r="T47" s="3473">
        <f t="shared" si="11"/>
        <v>0</v>
      </c>
      <c r="U47" s="3454"/>
      <c r="V47" s="3454"/>
      <c r="W47" s="3454"/>
      <c r="X47" s="3454"/>
      <c r="Y47" s="3454"/>
      <c r="Z47" s="3438">
        <f t="shared" si="10"/>
        <v>0</v>
      </c>
      <c r="AA47" s="3454"/>
    </row>
    <row r="48" spans="1:27" ht="45">
      <c r="A48" s="3439" t="s">
        <v>1652</v>
      </c>
      <c r="B48" s="3460" t="s">
        <v>1653</v>
      </c>
      <c r="C48" s="3474" t="s">
        <v>821</v>
      </c>
      <c r="D48" s="3477">
        <v>40000</v>
      </c>
      <c r="E48" s="1492">
        <f>D48/100000</f>
        <v>0.4</v>
      </c>
      <c r="F48" s="3439">
        <f>VLOOKUP($A$1,'[3]NDCP-5_NVHCP'!$B$6:$S$63,13,0)</f>
        <v>1</v>
      </c>
      <c r="G48" s="1492">
        <f>F48*E48</f>
        <v>0.4</v>
      </c>
      <c r="H48" s="3454"/>
      <c r="I48" s="3454"/>
      <c r="J48" s="3454"/>
      <c r="K48" s="3454"/>
      <c r="L48" s="3454"/>
      <c r="M48" s="3454"/>
      <c r="N48" s="3454"/>
      <c r="O48" s="3454"/>
      <c r="P48" s="3454"/>
      <c r="Q48" s="3454"/>
      <c r="R48" s="3454"/>
      <c r="S48" s="3454"/>
      <c r="T48" s="3473">
        <f t="shared" si="11"/>
        <v>0.4</v>
      </c>
      <c r="U48" s="3454"/>
      <c r="V48" s="3454"/>
      <c r="W48" s="3454"/>
      <c r="X48" s="3454"/>
      <c r="Y48" s="3454"/>
      <c r="Z48" s="3479">
        <f t="shared" si="10"/>
        <v>0.4</v>
      </c>
      <c r="AA48" s="3454" t="s">
        <v>6775</v>
      </c>
    </row>
    <row r="49" spans="1:27" s="3427" customFormat="1" ht="30">
      <c r="A49" s="3480" t="s">
        <v>6776</v>
      </c>
      <c r="B49" s="3481" t="s">
        <v>4485</v>
      </c>
      <c r="C49" s="3482" t="s">
        <v>6777</v>
      </c>
      <c r="D49" s="3483">
        <v>6700</v>
      </c>
      <c r="E49" s="1677">
        <f>D49/100000</f>
        <v>6.7000000000000004E-2</v>
      </c>
      <c r="F49" s="3461">
        <f>VLOOKUP($A$1,'[3]NDCP-5_NVHCP'!$B$6:$S$63,14,0)</f>
        <v>0</v>
      </c>
      <c r="G49" s="1677">
        <f>F49*E49*2</f>
        <v>0</v>
      </c>
      <c r="H49" s="3467"/>
      <c r="I49" s="3467"/>
      <c r="J49" s="3467"/>
      <c r="K49" s="3467"/>
      <c r="L49" s="3467"/>
      <c r="M49" s="3467"/>
      <c r="N49" s="3467"/>
      <c r="O49" s="3467"/>
      <c r="P49" s="3467"/>
      <c r="Q49" s="3467"/>
      <c r="R49" s="3467"/>
      <c r="S49" s="3467"/>
      <c r="T49" s="3468"/>
      <c r="U49" s="3467"/>
      <c r="V49" s="3484">
        <f>G49</f>
        <v>0</v>
      </c>
      <c r="W49" s="3467"/>
      <c r="X49" s="3467"/>
      <c r="Y49" s="3467"/>
      <c r="Z49" s="3469">
        <f t="shared" si="10"/>
        <v>0</v>
      </c>
      <c r="AA49" s="3467" t="s">
        <v>6778</v>
      </c>
    </row>
    <row r="50" spans="1:27">
      <c r="A50" s="3410">
        <v>82</v>
      </c>
      <c r="B50" s="3411" t="s">
        <v>326</v>
      </c>
      <c r="C50" s="3412"/>
      <c r="D50" s="3412"/>
      <c r="E50" s="3411"/>
      <c r="F50" s="3410"/>
      <c r="G50" s="3413">
        <f>G51</f>
        <v>1.2000000000000002</v>
      </c>
      <c r="H50" s="3413">
        <f t="shared" ref="H50:Z50" si="17">H51</f>
        <v>0</v>
      </c>
      <c r="I50" s="3413">
        <f t="shared" si="17"/>
        <v>0</v>
      </c>
      <c r="J50" s="3413">
        <f t="shared" si="17"/>
        <v>0</v>
      </c>
      <c r="K50" s="3413">
        <f t="shared" si="17"/>
        <v>0</v>
      </c>
      <c r="L50" s="3413">
        <f t="shared" si="17"/>
        <v>0</v>
      </c>
      <c r="M50" s="3413">
        <f t="shared" si="17"/>
        <v>0</v>
      </c>
      <c r="N50" s="3413">
        <f t="shared" si="17"/>
        <v>0</v>
      </c>
      <c r="O50" s="3413">
        <f t="shared" si="17"/>
        <v>0</v>
      </c>
      <c r="P50" s="3413">
        <f t="shared" si="17"/>
        <v>0</v>
      </c>
      <c r="Q50" s="3413">
        <f t="shared" si="17"/>
        <v>0</v>
      </c>
      <c r="R50" s="3413">
        <f t="shared" si="17"/>
        <v>0</v>
      </c>
      <c r="S50" s="3413">
        <f t="shared" si="17"/>
        <v>0</v>
      </c>
      <c r="T50" s="3413">
        <f t="shared" si="17"/>
        <v>0</v>
      </c>
      <c r="U50" s="3413">
        <f t="shared" si="17"/>
        <v>0</v>
      </c>
      <c r="V50" s="3413">
        <f t="shared" si="17"/>
        <v>1.2000000000000002</v>
      </c>
      <c r="W50" s="3413">
        <f t="shared" si="17"/>
        <v>0</v>
      </c>
      <c r="X50" s="3413">
        <f t="shared" si="17"/>
        <v>0</v>
      </c>
      <c r="Y50" s="3413">
        <f t="shared" si="17"/>
        <v>0</v>
      </c>
      <c r="Z50" s="3413">
        <f t="shared" si="17"/>
        <v>1.2000000000000002</v>
      </c>
      <c r="AA50" s="3485"/>
    </row>
    <row r="51" spans="1:27" s="3427" customFormat="1" ht="240">
      <c r="A51" s="3421">
        <v>82.1</v>
      </c>
      <c r="B51" s="3431" t="s">
        <v>1600</v>
      </c>
      <c r="C51" s="391" t="s">
        <v>1136</v>
      </c>
      <c r="D51" s="1952">
        <v>5000</v>
      </c>
      <c r="E51" s="3432">
        <f t="shared" ref="E51" si="18">D51/100000</f>
        <v>0.05</v>
      </c>
      <c r="F51" s="3423">
        <f>VLOOKUP($A$1,'[3]NDCP-5_NVHCP'!$B$6:$S$63,15,0)</f>
        <v>24</v>
      </c>
      <c r="G51" s="3424">
        <f t="shared" ref="G51" si="19">F51*E51</f>
        <v>1.2000000000000002</v>
      </c>
      <c r="H51" s="3425"/>
      <c r="I51" s="3425"/>
      <c r="J51" s="3425"/>
      <c r="K51" s="3425"/>
      <c r="L51" s="3425"/>
      <c r="M51" s="3425"/>
      <c r="N51" s="3425"/>
      <c r="O51" s="3425"/>
      <c r="P51" s="3425"/>
      <c r="Q51" s="3425"/>
      <c r="R51" s="3425"/>
      <c r="S51" s="3425"/>
      <c r="T51" s="3425"/>
      <c r="U51" s="3425"/>
      <c r="V51" s="381">
        <f>G51</f>
        <v>1.2000000000000002</v>
      </c>
      <c r="W51" s="3425"/>
      <c r="X51" s="3425"/>
      <c r="Y51" s="3425"/>
      <c r="Z51" s="3426">
        <f t="shared" ref="Z51" si="20">X51+V51+T51+R51+N51+L51+H51</f>
        <v>1.2000000000000002</v>
      </c>
      <c r="AA51" s="3425" t="s">
        <v>6779</v>
      </c>
    </row>
    <row r="52" spans="1:27">
      <c r="A52" s="3410">
        <v>83</v>
      </c>
      <c r="B52" s="3411" t="s">
        <v>95</v>
      </c>
      <c r="C52" s="3412"/>
      <c r="D52" s="3412"/>
      <c r="E52" s="3411"/>
      <c r="F52" s="3410"/>
      <c r="G52" s="3413">
        <f>SUM(G53:G58)</f>
        <v>1.9</v>
      </c>
      <c r="H52" s="3413">
        <f t="shared" ref="H52:Z52" si="21">SUM(H53:H58)</f>
        <v>0</v>
      </c>
      <c r="I52" s="3413"/>
      <c r="J52" s="3413"/>
      <c r="K52" s="3413"/>
      <c r="L52" s="3413">
        <f t="shared" si="21"/>
        <v>0</v>
      </c>
      <c r="M52" s="3413"/>
      <c r="N52" s="3413">
        <f t="shared" si="21"/>
        <v>0</v>
      </c>
      <c r="O52" s="3413"/>
      <c r="P52" s="3413">
        <f t="shared" si="21"/>
        <v>0</v>
      </c>
      <c r="Q52" s="3413">
        <f t="shared" si="21"/>
        <v>0</v>
      </c>
      <c r="R52" s="3413">
        <f>SUM(R53:R58)</f>
        <v>0</v>
      </c>
      <c r="S52" s="3413"/>
      <c r="T52" s="3413">
        <f t="shared" si="21"/>
        <v>0</v>
      </c>
      <c r="U52" s="3413"/>
      <c r="V52" s="3413">
        <f t="shared" si="21"/>
        <v>1.9</v>
      </c>
      <c r="W52" s="3413"/>
      <c r="X52" s="3413">
        <f t="shared" si="21"/>
        <v>0</v>
      </c>
      <c r="Y52" s="3413"/>
      <c r="Z52" s="3413">
        <f t="shared" si="21"/>
        <v>1.9</v>
      </c>
      <c r="AA52" s="3413"/>
    </row>
    <row r="53" spans="1:27" s="3489" customFormat="1" ht="45">
      <c r="A53" s="3439">
        <v>83.1</v>
      </c>
      <c r="B53" s="3460" t="s">
        <v>1654</v>
      </c>
      <c r="C53" s="3486" t="s">
        <v>1129</v>
      </c>
      <c r="D53" s="3487">
        <v>2687725</v>
      </c>
      <c r="E53" s="3440">
        <f t="shared" ref="E53:E54" si="22">D53/100000</f>
        <v>26.87725</v>
      </c>
      <c r="F53" s="3423">
        <f>VLOOKUP($A$1,'[3]NDCP-5_NVHCP'!$B$6:$S$63,16,0)</f>
        <v>0</v>
      </c>
      <c r="G53" s="1492">
        <f>F53*E53</f>
        <v>0</v>
      </c>
      <c r="H53" s="3460"/>
      <c r="I53" s="3460"/>
      <c r="J53" s="3460"/>
      <c r="K53" s="3460"/>
      <c r="L53" s="3460"/>
      <c r="M53" s="3460"/>
      <c r="N53" s="3460"/>
      <c r="O53" s="3460"/>
      <c r="P53" s="3488">
        <f>G53</f>
        <v>0</v>
      </c>
      <c r="Q53" s="3460"/>
      <c r="R53" s="3488">
        <f>P53+Q53</f>
        <v>0</v>
      </c>
      <c r="S53" s="3460"/>
      <c r="T53" s="3460"/>
      <c r="U53" s="3460"/>
      <c r="V53" s="3460"/>
      <c r="W53" s="3460"/>
      <c r="X53" s="3460"/>
      <c r="Y53" s="3460"/>
      <c r="Z53" s="3479">
        <f>X53+V53+T53+R53+N53+L53+H53</f>
        <v>0</v>
      </c>
      <c r="AA53" s="3460" t="s">
        <v>1655</v>
      </c>
    </row>
    <row r="54" spans="1:27" s="3489" customFormat="1" ht="30">
      <c r="A54" s="3439">
        <v>83.2</v>
      </c>
      <c r="B54" s="3460" t="s">
        <v>1656</v>
      </c>
      <c r="C54" s="886"/>
      <c r="D54" s="3434"/>
      <c r="E54" s="3440">
        <f t="shared" si="22"/>
        <v>0</v>
      </c>
      <c r="F54" s="3439"/>
      <c r="G54" s="3437">
        <f t="shared" ref="G54" si="23">F54*E54</f>
        <v>0</v>
      </c>
      <c r="H54" s="2871"/>
      <c r="I54" s="2871"/>
      <c r="J54" s="2871"/>
      <c r="K54" s="2871"/>
      <c r="L54" s="2871"/>
      <c r="M54" s="2871"/>
      <c r="N54" s="2871"/>
      <c r="O54" s="2871"/>
      <c r="P54" s="2871"/>
      <c r="Q54" s="2871"/>
      <c r="R54" s="2871"/>
      <c r="S54" s="2871"/>
      <c r="T54" s="2871"/>
      <c r="U54" s="2871"/>
      <c r="V54" s="2871"/>
      <c r="W54" s="2871"/>
      <c r="X54" s="2871"/>
      <c r="Y54" s="2871"/>
      <c r="Z54" s="2871"/>
      <c r="AA54" s="2871" t="s">
        <v>1657</v>
      </c>
    </row>
    <row r="55" spans="1:27" s="3489" customFormat="1" ht="30">
      <c r="A55" s="3449">
        <v>83.3</v>
      </c>
      <c r="B55" s="3455" t="s">
        <v>1658</v>
      </c>
      <c r="C55" s="3490" t="s">
        <v>821</v>
      </c>
      <c r="D55" s="3491">
        <v>100000</v>
      </c>
      <c r="E55" s="2934">
        <f>D55/100000</f>
        <v>1</v>
      </c>
      <c r="F55" s="3423">
        <f>VLOOKUP($A$1,'[3]NDCP-5_NVHCP'!$B$6:$S$63,17,0)</f>
        <v>1</v>
      </c>
      <c r="G55" s="1492">
        <f>F55*E55</f>
        <v>1</v>
      </c>
      <c r="H55" s="3492"/>
      <c r="I55" s="3492"/>
      <c r="J55" s="3492"/>
      <c r="K55" s="3492"/>
      <c r="L55" s="3492"/>
      <c r="M55" s="3492"/>
      <c r="N55" s="3492"/>
      <c r="O55" s="3492"/>
      <c r="P55" s="3492"/>
      <c r="Q55" s="3492"/>
      <c r="R55" s="3492"/>
      <c r="S55" s="3492"/>
      <c r="T55" s="3492"/>
      <c r="U55" s="3492"/>
      <c r="V55" s="3493">
        <f>G55</f>
        <v>1</v>
      </c>
      <c r="W55" s="3492"/>
      <c r="X55" s="3492"/>
      <c r="Y55" s="3492"/>
      <c r="Z55" s="3479">
        <f>X55+V55+T55+R55+N55+L55+H55</f>
        <v>1</v>
      </c>
      <c r="AA55" s="3492" t="s">
        <v>6780</v>
      </c>
    </row>
    <row r="56" spans="1:27" s="3489" customFormat="1">
      <c r="A56" s="3433">
        <v>83.4</v>
      </c>
      <c r="B56" s="1114" t="s">
        <v>1659</v>
      </c>
      <c r="C56" s="3486"/>
      <c r="D56" s="3487"/>
      <c r="E56" s="1492"/>
      <c r="F56" s="3439"/>
      <c r="G56" s="1492"/>
      <c r="H56" s="3223"/>
      <c r="I56" s="3223"/>
      <c r="J56" s="3223"/>
      <c r="K56" s="3223"/>
      <c r="L56" s="3223"/>
      <c r="M56" s="3223"/>
      <c r="N56" s="3223"/>
      <c r="O56" s="3223"/>
      <c r="P56" s="3223"/>
      <c r="Q56" s="3223"/>
      <c r="R56" s="3223"/>
      <c r="S56" s="3223"/>
      <c r="T56" s="3223"/>
      <c r="U56" s="3223"/>
      <c r="V56" s="3223"/>
      <c r="W56" s="3223"/>
      <c r="X56" s="3223"/>
      <c r="Y56" s="3223"/>
      <c r="Z56" s="3223"/>
      <c r="AA56" s="3223" t="s">
        <v>634</v>
      </c>
    </row>
    <row r="57" spans="1:27" s="3489" customFormat="1">
      <c r="A57" s="3433">
        <v>83.5</v>
      </c>
      <c r="B57" s="3494" t="s">
        <v>1649</v>
      </c>
      <c r="C57" s="3486"/>
      <c r="D57" s="3495"/>
      <c r="E57" s="1492">
        <f t="shared" ref="E57:E58" si="24">D57/100000</f>
        <v>0</v>
      </c>
      <c r="F57" s="3439"/>
      <c r="G57" s="1492">
        <f t="shared" ref="G57:G58" si="25">F57*E57</f>
        <v>0</v>
      </c>
      <c r="H57" s="3496"/>
      <c r="I57" s="3496"/>
      <c r="J57" s="3496"/>
      <c r="K57" s="3496"/>
      <c r="L57" s="3496"/>
      <c r="M57" s="3496"/>
      <c r="N57" s="3496"/>
      <c r="O57" s="3496"/>
      <c r="P57" s="3496"/>
      <c r="Q57" s="3496"/>
      <c r="R57" s="3496"/>
      <c r="S57" s="3496"/>
      <c r="T57" s="3496"/>
      <c r="U57" s="3496"/>
      <c r="V57" s="3496"/>
      <c r="W57" s="3496"/>
      <c r="X57" s="3496"/>
      <c r="Y57" s="3496"/>
      <c r="Z57" s="3496"/>
      <c r="AA57" s="3496"/>
    </row>
    <row r="58" spans="1:27" s="3502" customFormat="1" ht="45">
      <c r="A58" s="3421" t="s">
        <v>6929</v>
      </c>
      <c r="B58" s="3431" t="s">
        <v>1660</v>
      </c>
      <c r="C58" s="3497" t="s">
        <v>4489</v>
      </c>
      <c r="D58" s="3498">
        <v>30000</v>
      </c>
      <c r="E58" s="1492">
        <f t="shared" si="24"/>
        <v>0.3</v>
      </c>
      <c r="F58" s="3423">
        <f>VLOOKUP($A$1,'[3]NDCP-5_NVHCP'!$B$6:$S$63,18,0)</f>
        <v>3</v>
      </c>
      <c r="G58" s="1492">
        <f t="shared" si="25"/>
        <v>0.89999999999999991</v>
      </c>
      <c r="H58" s="3499"/>
      <c r="I58" s="3499"/>
      <c r="J58" s="3499"/>
      <c r="K58" s="3499"/>
      <c r="L58" s="3499"/>
      <c r="M58" s="3499"/>
      <c r="N58" s="3499"/>
      <c r="O58" s="3499"/>
      <c r="P58" s="3499"/>
      <c r="Q58" s="3499"/>
      <c r="R58" s="3499"/>
      <c r="S58" s="3499"/>
      <c r="T58" s="3499"/>
      <c r="U58" s="3499"/>
      <c r="V58" s="3500">
        <f>G58</f>
        <v>0.89999999999999991</v>
      </c>
      <c r="W58" s="3501"/>
      <c r="X58" s="3501"/>
      <c r="Y58" s="3501"/>
      <c r="Z58" s="3426">
        <f>X58+V58+T58+R58+N58+L58+H58</f>
        <v>0.89999999999999991</v>
      </c>
      <c r="AA58" s="3499" t="s">
        <v>6781</v>
      </c>
    </row>
    <row r="59" spans="1:27" s="3506" customFormat="1" ht="17.25" customHeight="1">
      <c r="A59" s="3503"/>
      <c r="B59" s="3503" t="s">
        <v>1584</v>
      </c>
      <c r="C59" s="3503"/>
      <c r="D59" s="3504"/>
      <c r="E59" s="3503"/>
      <c r="F59" s="3503"/>
      <c r="G59" s="3505">
        <f>G9</f>
        <v>3.5</v>
      </c>
      <c r="H59" s="3503"/>
      <c r="I59" s="3503"/>
      <c r="J59" s="3503"/>
      <c r="K59" s="3503"/>
      <c r="L59" s="3503"/>
      <c r="M59" s="3503"/>
      <c r="N59" s="3503"/>
      <c r="O59" s="3503"/>
      <c r="P59" s="3503"/>
      <c r="Q59" s="3503"/>
      <c r="R59" s="3503"/>
      <c r="S59" s="3503"/>
      <c r="T59" s="3503"/>
      <c r="U59" s="3503"/>
      <c r="V59" s="3503"/>
      <c r="W59" s="3503"/>
      <c r="X59" s="3503"/>
      <c r="Y59" s="3503"/>
      <c r="Z59" s="3505">
        <f>Z9</f>
        <v>3.5</v>
      </c>
      <c r="AA59" s="3503"/>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1" t="s">
        <v>6782</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29.2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8" customHeight="1">
      <c r="A6" s="373"/>
      <c r="B6" s="373" t="s">
        <v>1664</v>
      </c>
      <c r="C6" s="374"/>
      <c r="D6" s="374"/>
      <c r="E6" s="3230"/>
      <c r="F6" s="3230"/>
      <c r="G6" s="375">
        <f>G7</f>
        <v>0</v>
      </c>
      <c r="H6" s="375">
        <f>H7</f>
        <v>0</v>
      </c>
      <c r="I6" s="668"/>
      <c r="J6" s="668"/>
      <c r="K6" s="668"/>
      <c r="L6" s="375">
        <f>L7</f>
        <v>0</v>
      </c>
      <c r="M6" s="668"/>
      <c r="N6" s="375">
        <f>N7</f>
        <v>0</v>
      </c>
      <c r="O6" s="668"/>
      <c r="P6" s="668"/>
      <c r="Q6" s="668"/>
      <c r="R6" s="375">
        <f>R7</f>
        <v>0</v>
      </c>
      <c r="S6" s="668"/>
      <c r="T6" s="375">
        <f>T7</f>
        <v>0</v>
      </c>
      <c r="U6" s="668"/>
      <c r="V6" s="375">
        <f>V7</f>
        <v>0</v>
      </c>
      <c r="W6" s="668"/>
      <c r="X6" s="375">
        <f>X7</f>
        <v>0</v>
      </c>
      <c r="Y6" s="668"/>
      <c r="Z6" s="375">
        <f>Z7</f>
        <v>0</v>
      </c>
      <c r="AA6" s="669" t="s">
        <v>1665</v>
      </c>
    </row>
    <row r="7" spans="1:27" ht="23.25" customHeight="1">
      <c r="A7" s="376">
        <v>84</v>
      </c>
      <c r="B7" s="377" t="s">
        <v>98</v>
      </c>
      <c r="C7" s="377"/>
      <c r="D7" s="377"/>
      <c r="E7" s="378"/>
      <c r="F7" s="3507"/>
      <c r="G7" s="592">
        <f>SUM(G8:G14)</f>
        <v>0</v>
      </c>
      <c r="H7" s="592">
        <f>SUM(H8:H14)</f>
        <v>0</v>
      </c>
      <c r="I7" s="592"/>
      <c r="J7" s="592"/>
      <c r="K7" s="592"/>
      <c r="L7" s="592">
        <f>SUM(L8:L14)</f>
        <v>0</v>
      </c>
      <c r="M7" s="592"/>
      <c r="N7" s="592">
        <f>SUM(N8:N14)</f>
        <v>0</v>
      </c>
      <c r="O7" s="592"/>
      <c r="P7" s="592"/>
      <c r="Q7" s="592"/>
      <c r="R7" s="592">
        <f>SUM(R8:R14)</f>
        <v>0</v>
      </c>
      <c r="S7" s="592"/>
      <c r="T7" s="592">
        <f>SUM(T8:T14)</f>
        <v>0</v>
      </c>
      <c r="U7" s="592"/>
      <c r="V7" s="592">
        <f>SUM(V8:V14)</f>
        <v>0</v>
      </c>
      <c r="W7" s="592"/>
      <c r="X7" s="592">
        <f>SUM(X8:X14)</f>
        <v>0</v>
      </c>
      <c r="Y7" s="592"/>
      <c r="Z7" s="592">
        <f>SUM(Z8:Z14)</f>
        <v>0</v>
      </c>
      <c r="AA7" s="377"/>
    </row>
    <row r="8" spans="1:27" s="93" customFormat="1">
      <c r="A8" s="784">
        <v>84.1</v>
      </c>
      <c r="B8" s="3204" t="s">
        <v>1666</v>
      </c>
      <c r="C8" s="635"/>
      <c r="D8" s="635"/>
      <c r="E8" s="645"/>
      <c r="F8" s="3271"/>
      <c r="G8" s="3221"/>
      <c r="H8" s="3204"/>
      <c r="I8" s="3204"/>
      <c r="J8" s="3204"/>
      <c r="K8" s="3204"/>
      <c r="L8" s="3204"/>
      <c r="M8" s="3204"/>
      <c r="N8" s="3204"/>
      <c r="O8" s="3204"/>
      <c r="P8" s="3204"/>
      <c r="Q8" s="3204"/>
      <c r="R8" s="3204"/>
      <c r="S8" s="3204"/>
      <c r="T8" s="3204"/>
      <c r="U8" s="3204"/>
      <c r="V8" s="3204"/>
      <c r="W8" s="3204"/>
      <c r="X8" s="3204"/>
      <c r="Y8" s="3204"/>
      <c r="Z8" s="3204"/>
      <c r="AA8" s="3204"/>
    </row>
    <row r="9" spans="1:27" s="93" customFormat="1" ht="356.25" customHeight="1">
      <c r="A9" s="784" t="s">
        <v>1667</v>
      </c>
      <c r="B9" s="3508" t="s">
        <v>1668</v>
      </c>
      <c r="C9" s="3509" t="s">
        <v>407</v>
      </c>
      <c r="D9" s="3096">
        <f>(199*462000)+(330*77200)+(4715*47800)</f>
        <v>342791000</v>
      </c>
      <c r="E9" s="830">
        <f>D9/100000</f>
        <v>3427.91</v>
      </c>
      <c r="F9" s="1337"/>
      <c r="G9" s="3209"/>
      <c r="H9" s="3510"/>
      <c r="I9" s="3510"/>
      <c r="J9" s="3510"/>
      <c r="K9" s="3510"/>
      <c r="L9" s="3510"/>
      <c r="M9" s="3510"/>
      <c r="N9" s="3510"/>
      <c r="O9" s="3510"/>
      <c r="P9" s="3510"/>
      <c r="Q9" s="3510"/>
      <c r="R9" s="3510"/>
      <c r="S9" s="3510"/>
      <c r="T9" s="3510"/>
      <c r="U9" s="3510"/>
      <c r="V9" s="3510"/>
      <c r="W9" s="3510"/>
      <c r="X9" s="3510"/>
      <c r="Y9" s="3510"/>
      <c r="Z9" s="3510"/>
      <c r="AA9" s="3510" t="s">
        <v>6783</v>
      </c>
    </row>
    <row r="10" spans="1:27" s="93" customFormat="1" ht="75">
      <c r="A10" s="784" t="s">
        <v>1669</v>
      </c>
      <c r="B10" s="832" t="s">
        <v>1670</v>
      </c>
      <c r="C10" s="3511" t="s">
        <v>693</v>
      </c>
      <c r="D10" s="3512">
        <v>70000</v>
      </c>
      <c r="E10" s="3043">
        <f>D10/100000</f>
        <v>0.7</v>
      </c>
      <c r="F10" s="3513"/>
      <c r="G10" s="3209">
        <f>F10*E10</f>
        <v>0</v>
      </c>
      <c r="H10" s="689"/>
      <c r="I10" s="689"/>
      <c r="J10" s="689"/>
      <c r="K10" s="689"/>
      <c r="L10" s="689"/>
      <c r="M10" s="689"/>
      <c r="N10" s="689"/>
      <c r="O10" s="689"/>
      <c r="P10" s="689"/>
      <c r="Q10" s="689"/>
      <c r="R10" s="689"/>
      <c r="S10" s="689"/>
      <c r="T10" s="689"/>
      <c r="U10" s="689"/>
      <c r="V10" s="689"/>
      <c r="W10" s="689"/>
      <c r="X10" s="689"/>
      <c r="Y10" s="689"/>
      <c r="Z10" s="689"/>
      <c r="AA10" s="689" t="s">
        <v>1671</v>
      </c>
    </row>
    <row r="11" spans="1:27" s="93" customFormat="1" ht="45">
      <c r="A11" s="3203">
        <v>84.2</v>
      </c>
      <c r="B11" s="1114" t="s">
        <v>485</v>
      </c>
      <c r="C11" s="2776"/>
      <c r="D11" s="3514"/>
      <c r="E11" s="3209"/>
      <c r="F11" s="3515"/>
      <c r="G11" s="2868">
        <v>0</v>
      </c>
      <c r="H11" s="686"/>
      <c r="I11" s="686"/>
      <c r="J11" s="686"/>
      <c r="K11" s="686"/>
      <c r="L11" s="686"/>
      <c r="M11" s="686"/>
      <c r="N11" s="686"/>
      <c r="O11" s="686"/>
      <c r="P11" s="686"/>
      <c r="Q11" s="686"/>
      <c r="R11" s="686"/>
      <c r="S11" s="686"/>
      <c r="T11" s="686"/>
      <c r="U11" s="686"/>
      <c r="V11" s="686"/>
      <c r="W11" s="686"/>
      <c r="X11" s="686"/>
      <c r="Y11" s="686"/>
      <c r="Z11" s="686"/>
      <c r="AA11" s="686" t="s">
        <v>1672</v>
      </c>
    </row>
    <row r="12" spans="1:27" s="93" customFormat="1" ht="21.75" customHeight="1">
      <c r="A12" s="3203">
        <v>84.3</v>
      </c>
      <c r="B12" s="1114" t="s">
        <v>1673</v>
      </c>
      <c r="C12" s="1259"/>
      <c r="D12" s="3516"/>
      <c r="E12" s="830"/>
      <c r="F12" s="3517"/>
      <c r="G12" s="2712"/>
      <c r="H12" s="686"/>
      <c r="I12" s="686"/>
      <c r="J12" s="686"/>
      <c r="K12" s="686"/>
      <c r="L12" s="686"/>
      <c r="M12" s="686"/>
      <c r="N12" s="686"/>
      <c r="O12" s="686"/>
      <c r="P12" s="686"/>
      <c r="Q12" s="686"/>
      <c r="R12" s="686"/>
      <c r="S12" s="686"/>
      <c r="T12" s="686"/>
      <c r="U12" s="686"/>
      <c r="V12" s="686"/>
      <c r="W12" s="686"/>
      <c r="X12" s="686"/>
      <c r="Y12" s="686"/>
      <c r="Z12" s="686"/>
      <c r="AA12" s="2887" t="s">
        <v>390</v>
      </c>
    </row>
    <row r="13" spans="1:27" s="93" customFormat="1" ht="36.75" customHeight="1">
      <c r="A13" s="3203">
        <v>84.4</v>
      </c>
      <c r="B13" s="1114" t="s">
        <v>1674</v>
      </c>
      <c r="C13" s="2771"/>
      <c r="D13" s="3518"/>
      <c r="E13" s="2362"/>
      <c r="F13" s="3517"/>
      <c r="G13" s="3221">
        <v>0</v>
      </c>
      <c r="H13" s="686"/>
      <c r="I13" s="686"/>
      <c r="J13" s="686"/>
      <c r="K13" s="686"/>
      <c r="L13" s="686"/>
      <c r="M13" s="686"/>
      <c r="N13" s="686"/>
      <c r="O13" s="686"/>
      <c r="P13" s="686"/>
      <c r="Q13" s="686"/>
      <c r="R13" s="686"/>
      <c r="S13" s="686"/>
      <c r="T13" s="686"/>
      <c r="U13" s="686"/>
      <c r="V13" s="686"/>
      <c r="W13" s="686"/>
      <c r="X13" s="686"/>
      <c r="Y13" s="686"/>
      <c r="Z13" s="686"/>
      <c r="AA13" s="2887" t="s">
        <v>390</v>
      </c>
    </row>
    <row r="14" spans="1:27" s="93" customFormat="1" ht="153.75" customHeight="1">
      <c r="A14" s="3203">
        <v>84.5</v>
      </c>
      <c r="B14" s="3519" t="s">
        <v>1675</v>
      </c>
      <c r="C14" s="2771"/>
      <c r="D14" s="3518"/>
      <c r="E14" s="2362"/>
      <c r="F14" s="3517"/>
      <c r="G14" s="3520"/>
      <c r="H14" s="686"/>
      <c r="I14" s="686"/>
      <c r="J14" s="686"/>
      <c r="K14" s="686"/>
      <c r="L14" s="686"/>
      <c r="M14" s="686"/>
      <c r="N14" s="686"/>
      <c r="O14" s="686"/>
      <c r="P14" s="686"/>
      <c r="Q14" s="686"/>
      <c r="R14" s="686"/>
      <c r="S14" s="686"/>
      <c r="T14" s="686"/>
      <c r="U14" s="686"/>
      <c r="V14" s="686"/>
      <c r="W14" s="686"/>
      <c r="X14" s="686"/>
      <c r="Y14" s="686"/>
      <c r="Z14" s="686"/>
      <c r="AA14" s="2774" t="s">
        <v>6784</v>
      </c>
    </row>
    <row r="15" spans="1:27">
      <c r="A15" s="3521"/>
      <c r="B15" s="3521" t="s">
        <v>1664</v>
      </c>
      <c r="C15" s="3227"/>
      <c r="D15" s="3227"/>
      <c r="E15" s="3522"/>
      <c r="F15" s="3522"/>
      <c r="G15" s="3522">
        <f>G6</f>
        <v>0</v>
      </c>
      <c r="H15" s="3227"/>
      <c r="I15" s="3227"/>
      <c r="J15" s="3227"/>
      <c r="K15" s="3227"/>
      <c r="L15" s="3227"/>
      <c r="M15" s="3227"/>
      <c r="N15" s="3227"/>
      <c r="O15" s="3227"/>
      <c r="P15" s="3227"/>
      <c r="Q15" s="3227"/>
      <c r="R15" s="3227"/>
      <c r="S15" s="3227"/>
      <c r="T15" s="3227"/>
      <c r="U15" s="3227"/>
      <c r="V15" s="3227"/>
      <c r="W15" s="3227"/>
      <c r="X15" s="3227"/>
      <c r="Y15" s="3227"/>
      <c r="Z15" s="3522">
        <f>Z6</f>
        <v>0</v>
      </c>
      <c r="AA15" s="3889"/>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30">
      <c r="A1" s="277" t="s">
        <v>7308</v>
      </c>
    </row>
    <row r="2" spans="1:27" ht="18.75" customHeight="1">
      <c r="A2" s="4141" t="s">
        <v>6785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133"/>
      <c r="B4" s="4138"/>
      <c r="C4" s="4140" t="s">
        <v>367</v>
      </c>
      <c r="D4" s="4140" t="s">
        <v>368</v>
      </c>
      <c r="E4" s="4140" t="s">
        <v>369</v>
      </c>
      <c r="F4" s="4138" t="s">
        <v>1087</v>
      </c>
      <c r="G4" s="4138"/>
      <c r="H4" s="4117"/>
      <c r="I4" s="4117"/>
      <c r="J4" s="2499" t="s">
        <v>343</v>
      </c>
      <c r="K4" s="2499" t="s">
        <v>245</v>
      </c>
      <c r="L4" s="4059" t="s">
        <v>253</v>
      </c>
      <c r="M4" s="4115" t="s">
        <v>249</v>
      </c>
      <c r="N4" s="4117"/>
      <c r="O4" s="4117"/>
      <c r="P4" s="2499" t="s">
        <v>359</v>
      </c>
      <c r="Q4" s="2499" t="s">
        <v>246</v>
      </c>
      <c r="R4" s="4059" t="s">
        <v>253</v>
      </c>
      <c r="S4" s="4115" t="s">
        <v>249</v>
      </c>
      <c r="T4" s="4117"/>
      <c r="U4" s="4117"/>
      <c r="V4" s="4117"/>
      <c r="W4" s="4117"/>
      <c r="X4" s="4117"/>
      <c r="Y4" s="4117"/>
      <c r="Z4" s="4119"/>
      <c r="AA4" s="4119"/>
    </row>
    <row r="5" spans="1:27" ht="34.5" customHeight="1">
      <c r="A5" s="4133"/>
      <c r="B5" s="4138"/>
      <c r="C5" s="4140"/>
      <c r="D5" s="4140"/>
      <c r="E5" s="4140"/>
      <c r="F5" s="3403" t="s">
        <v>371</v>
      </c>
      <c r="G5" s="3227"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22.5" customHeight="1">
      <c r="A6" s="3523"/>
      <c r="B6" s="3523" t="s">
        <v>1676</v>
      </c>
      <c r="C6" s="3524"/>
      <c r="D6" s="3524"/>
      <c r="E6" s="3524"/>
      <c r="F6" s="3524"/>
      <c r="G6" s="3525">
        <f>G7</f>
        <v>0</v>
      </c>
      <c r="H6" s="3526">
        <f t="shared" ref="H6:Z6" si="0">H7</f>
        <v>0</v>
      </c>
      <c r="I6" s="3526"/>
      <c r="J6" s="3526"/>
      <c r="K6" s="3526"/>
      <c r="L6" s="3526">
        <f t="shared" si="0"/>
        <v>0</v>
      </c>
      <c r="M6" s="3526"/>
      <c r="N6" s="3526">
        <f t="shared" si="0"/>
        <v>0</v>
      </c>
      <c r="O6" s="3526"/>
      <c r="P6" s="3526"/>
      <c r="Q6" s="3526"/>
      <c r="R6" s="3526">
        <f t="shared" si="0"/>
        <v>0</v>
      </c>
      <c r="S6" s="3526"/>
      <c r="T6" s="3526">
        <f t="shared" si="0"/>
        <v>0</v>
      </c>
      <c r="U6" s="3526"/>
      <c r="V6" s="3526">
        <f t="shared" si="0"/>
        <v>0</v>
      </c>
      <c r="W6" s="3526"/>
      <c r="X6" s="3526">
        <f t="shared" si="0"/>
        <v>0</v>
      </c>
      <c r="Y6" s="3526"/>
      <c r="Z6" s="3526">
        <f t="shared" si="0"/>
        <v>0</v>
      </c>
      <c r="AA6" s="3524"/>
    </row>
    <row r="7" spans="1:27" ht="111.75" customHeight="1">
      <c r="A7" s="376">
        <v>85</v>
      </c>
      <c r="B7" s="377" t="s">
        <v>101</v>
      </c>
      <c r="C7" s="591"/>
      <c r="D7" s="3527"/>
      <c r="E7" s="377"/>
      <c r="F7" s="3528"/>
      <c r="G7" s="3529">
        <f>G8+G10+G11+G12+G13</f>
        <v>0</v>
      </c>
      <c r="H7" s="592">
        <f>H8+H10+H11+H12+H13</f>
        <v>0</v>
      </c>
      <c r="I7" s="592"/>
      <c r="J7" s="592"/>
      <c r="K7" s="592"/>
      <c r="L7" s="592">
        <f>L8+L10+L11+L12+L13</f>
        <v>0</v>
      </c>
      <c r="M7" s="592"/>
      <c r="N7" s="592">
        <f>N8+N10+N11+N12+N13</f>
        <v>0</v>
      </c>
      <c r="O7" s="592"/>
      <c r="P7" s="592"/>
      <c r="Q7" s="592"/>
      <c r="R7" s="592">
        <f>R8+R10+R11+R12+R13</f>
        <v>0</v>
      </c>
      <c r="S7" s="592"/>
      <c r="T7" s="592">
        <f>T8+T10+T11+T12+T13</f>
        <v>0</v>
      </c>
      <c r="U7" s="592"/>
      <c r="V7" s="592">
        <f>V8+V10+V11+V12+V13</f>
        <v>0</v>
      </c>
      <c r="W7" s="592"/>
      <c r="X7" s="592">
        <f>X8+X10+X11+X12+X13</f>
        <v>0</v>
      </c>
      <c r="Y7" s="592"/>
      <c r="Z7" s="592">
        <f>Z8+Z10+Z11+Z12+Z13</f>
        <v>0</v>
      </c>
      <c r="AA7" s="591" t="s">
        <v>1677</v>
      </c>
    </row>
    <row r="8" spans="1:27" ht="29.25" customHeight="1">
      <c r="A8" s="390">
        <v>85.1</v>
      </c>
      <c r="B8" s="829" t="s">
        <v>1678</v>
      </c>
      <c r="C8" s="594"/>
      <c r="D8" s="594"/>
      <c r="E8" s="594"/>
      <c r="F8" s="594"/>
      <c r="G8" s="3530">
        <f>G9</f>
        <v>0</v>
      </c>
      <c r="H8" s="3531"/>
      <c r="I8" s="3531"/>
      <c r="J8" s="3531"/>
      <c r="K8" s="3531"/>
      <c r="L8" s="3531"/>
      <c r="M8" s="3531"/>
      <c r="N8" s="3531"/>
      <c r="O8" s="3531"/>
      <c r="P8" s="3531"/>
      <c r="Q8" s="3531"/>
      <c r="R8" s="3531"/>
      <c r="S8" s="3531"/>
      <c r="T8" s="3531"/>
      <c r="U8" s="3531"/>
      <c r="V8" s="3531"/>
      <c r="W8" s="3531"/>
      <c r="X8" s="3531"/>
      <c r="Y8" s="3531"/>
      <c r="Z8" s="3531"/>
      <c r="AA8" s="3531" t="s">
        <v>1679</v>
      </c>
    </row>
    <row r="9" spans="1:27" ht="59.25" customHeight="1">
      <c r="A9" s="390" t="s">
        <v>1680</v>
      </c>
      <c r="B9" s="3508" t="s">
        <v>1681</v>
      </c>
      <c r="C9" s="2776" t="s">
        <v>1682</v>
      </c>
      <c r="D9" s="3514">
        <v>1000000</v>
      </c>
      <c r="E9" s="3043">
        <f>D9/100000</f>
        <v>10</v>
      </c>
      <c r="F9" s="594"/>
      <c r="G9" s="596">
        <f>E9*F9</f>
        <v>0</v>
      </c>
      <c r="H9" s="594"/>
      <c r="I9" s="594"/>
      <c r="J9" s="594"/>
      <c r="K9" s="594"/>
      <c r="L9" s="594"/>
      <c r="M9" s="594"/>
      <c r="N9" s="594"/>
      <c r="O9" s="594"/>
      <c r="P9" s="594"/>
      <c r="Q9" s="594"/>
      <c r="R9" s="594"/>
      <c r="S9" s="594"/>
      <c r="T9" s="594"/>
      <c r="U9" s="594"/>
      <c r="V9" s="594"/>
      <c r="W9" s="594"/>
      <c r="X9" s="594"/>
      <c r="Y9" s="594"/>
      <c r="Z9" s="594"/>
      <c r="AA9" s="594" t="s">
        <v>1683</v>
      </c>
    </row>
    <row r="10" spans="1:27" ht="73.5" customHeight="1">
      <c r="A10" s="3203">
        <v>85.2</v>
      </c>
      <c r="B10" s="1114" t="s">
        <v>485</v>
      </c>
      <c r="C10" s="2776"/>
      <c r="D10" s="3514"/>
      <c r="E10" s="3043"/>
      <c r="F10" s="594"/>
      <c r="G10" s="3530"/>
      <c r="H10" s="686"/>
      <c r="I10" s="686"/>
      <c r="J10" s="686"/>
      <c r="K10" s="686"/>
      <c r="L10" s="686"/>
      <c r="M10" s="686"/>
      <c r="N10" s="686"/>
      <c r="O10" s="686"/>
      <c r="P10" s="686"/>
      <c r="Q10" s="686"/>
      <c r="R10" s="686"/>
      <c r="S10" s="686"/>
      <c r="T10" s="686"/>
      <c r="U10" s="686"/>
      <c r="V10" s="686"/>
      <c r="W10" s="686"/>
      <c r="X10" s="686"/>
      <c r="Y10" s="686"/>
      <c r="Z10" s="686"/>
      <c r="AA10" s="686" t="s">
        <v>1684</v>
      </c>
    </row>
    <row r="11" spans="1:27" ht="58.5" customHeight="1">
      <c r="A11" s="3203">
        <v>85.3</v>
      </c>
      <c r="B11" s="1114" t="s">
        <v>1685</v>
      </c>
      <c r="C11" s="594"/>
      <c r="D11" s="594"/>
      <c r="E11" s="594"/>
      <c r="F11" s="594"/>
      <c r="G11" s="3530"/>
      <c r="H11" s="686"/>
      <c r="I11" s="686"/>
      <c r="J11" s="686"/>
      <c r="K11" s="686"/>
      <c r="L11" s="686"/>
      <c r="M11" s="686"/>
      <c r="N11" s="686"/>
      <c r="O11" s="686"/>
      <c r="P11" s="686"/>
      <c r="Q11" s="686"/>
      <c r="R11" s="686"/>
      <c r="S11" s="686"/>
      <c r="T11" s="686"/>
      <c r="U11" s="686"/>
      <c r="V11" s="686"/>
      <c r="W11" s="686"/>
      <c r="X11" s="686"/>
      <c r="Y11" s="686"/>
      <c r="Z11" s="686"/>
      <c r="AA11" s="686" t="s">
        <v>1686</v>
      </c>
    </row>
    <row r="12" spans="1:27" ht="165.75" customHeight="1">
      <c r="A12" s="3302">
        <v>85.4</v>
      </c>
      <c r="B12" s="3204" t="s">
        <v>1687</v>
      </c>
      <c r="C12" s="843"/>
      <c r="D12" s="843"/>
      <c r="E12" s="843"/>
      <c r="F12" s="843"/>
      <c r="G12" s="3530">
        <v>0</v>
      </c>
      <c r="H12" s="2887"/>
      <c r="I12" s="2887"/>
      <c r="J12" s="2887"/>
      <c r="K12" s="2887"/>
      <c r="L12" s="2887"/>
      <c r="M12" s="2887"/>
      <c r="N12" s="2887"/>
      <c r="O12" s="2887"/>
      <c r="P12" s="2887"/>
      <c r="Q12" s="2887"/>
      <c r="R12" s="2887"/>
      <c r="S12" s="2887"/>
      <c r="T12" s="2887"/>
      <c r="U12" s="2887"/>
      <c r="V12" s="2887"/>
      <c r="W12" s="2887"/>
      <c r="X12" s="2887"/>
      <c r="Y12" s="2887"/>
      <c r="Z12" s="2887"/>
      <c r="AA12" s="2774" t="s">
        <v>6786</v>
      </c>
    </row>
    <row r="13" spans="1:27" s="115" customFormat="1" ht="81.75" customHeight="1">
      <c r="A13" s="3302">
        <v>85.5</v>
      </c>
      <c r="B13" s="3204" t="s">
        <v>1688</v>
      </c>
      <c r="C13" s="594"/>
      <c r="D13" s="594"/>
      <c r="E13" s="594"/>
      <c r="F13" s="594"/>
      <c r="G13" s="3530"/>
      <c r="H13" s="686"/>
      <c r="I13" s="686"/>
      <c r="J13" s="686"/>
      <c r="K13" s="686"/>
      <c r="L13" s="686"/>
      <c r="M13" s="686"/>
      <c r="N13" s="686"/>
      <c r="O13" s="686"/>
      <c r="P13" s="686"/>
      <c r="Q13" s="686"/>
      <c r="R13" s="686"/>
      <c r="S13" s="686"/>
      <c r="T13" s="686"/>
      <c r="U13" s="686"/>
      <c r="V13" s="686"/>
      <c r="W13" s="686"/>
      <c r="X13" s="686"/>
      <c r="Y13" s="686"/>
      <c r="Z13" s="686"/>
      <c r="AA13" s="2774" t="s">
        <v>6787</v>
      </c>
    </row>
    <row r="14" spans="1:27" ht="17.25" customHeight="1">
      <c r="A14" s="3532"/>
      <c r="B14" s="3532" t="s">
        <v>1676</v>
      </c>
      <c r="C14" s="3227"/>
      <c r="D14" s="3227"/>
      <c r="E14" s="3227"/>
      <c r="F14" s="3227"/>
      <c r="G14" s="3533">
        <f>G6</f>
        <v>0</v>
      </c>
      <c r="H14" s="3227"/>
      <c r="I14" s="3227"/>
      <c r="J14" s="3227"/>
      <c r="K14" s="3227"/>
      <c r="L14" s="3227"/>
      <c r="M14" s="3227"/>
      <c r="N14" s="3227"/>
      <c r="O14" s="3227"/>
      <c r="P14" s="3227"/>
      <c r="Q14" s="3227"/>
      <c r="R14" s="3227"/>
      <c r="S14" s="3227"/>
      <c r="T14" s="3227"/>
      <c r="U14" s="3227"/>
      <c r="V14" s="3227"/>
      <c r="W14" s="3227"/>
      <c r="X14" s="3227"/>
      <c r="Y14" s="3227"/>
      <c r="Z14" s="3533">
        <f>Z6</f>
        <v>0</v>
      </c>
      <c r="AA14" s="3889"/>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85" zoomScaleSheetLayoutView="85" workbookViewId="0">
      <pane xSplit="2" ySplit="6" topLeftCell="C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3534" customWidth="1"/>
    <col min="4" max="4" width="10.625" style="1134" customWidth="1"/>
    <col min="5" max="5" width="10.625" style="1054" customWidth="1"/>
    <col min="6" max="6" width="10.625" style="1132"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20.25" customHeight="1">
      <c r="A1" s="277" t="s">
        <v>7308</v>
      </c>
    </row>
    <row r="2" spans="1:27" ht="20.25" customHeight="1">
      <c r="A2" s="4143" t="s">
        <v>1690</v>
      </c>
      <c r="B2" s="4143"/>
      <c r="C2" s="4143"/>
      <c r="D2" s="4143"/>
      <c r="E2" s="4143"/>
      <c r="F2" s="4143"/>
      <c r="G2" s="4143"/>
      <c r="H2" s="4143"/>
      <c r="I2" s="4143"/>
      <c r="J2" s="4143"/>
      <c r="K2" s="4143"/>
      <c r="L2" s="4143"/>
      <c r="M2" s="4143"/>
      <c r="N2" s="4143"/>
      <c r="O2" s="4143"/>
      <c r="P2" s="4143"/>
      <c r="Q2" s="4143"/>
      <c r="R2" s="4143"/>
      <c r="S2" s="4143"/>
      <c r="T2" s="4143"/>
      <c r="U2" s="4143"/>
      <c r="V2" s="4143"/>
      <c r="W2" s="4143"/>
      <c r="X2" s="4143"/>
      <c r="Y2" s="4143"/>
      <c r="Z2" s="4143"/>
      <c r="AA2" s="4143"/>
    </row>
    <row r="3" spans="1:27" s="3535" customFormat="1" ht="18.75" customHeight="1">
      <c r="A3" s="4138"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3535" customFormat="1" ht="18" customHeight="1">
      <c r="A4" s="4138"/>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s="3535" customFormat="1" ht="34.5" customHeight="1">
      <c r="A5" s="4138"/>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s="1063" customFormat="1">
      <c r="A6" s="3536"/>
      <c r="B6" s="1055" t="s">
        <v>1691</v>
      </c>
      <c r="C6" s="3537"/>
      <c r="D6" s="1058"/>
      <c r="E6" s="1928"/>
      <c r="F6" s="1928"/>
      <c r="G6" s="1060">
        <f>G7+G10+G12+G16+G22+G27+G29+G30+G31+G38</f>
        <v>74.169999999999987</v>
      </c>
      <c r="H6" s="1060">
        <f>H7+H10+H12+H16+H22+H27+H29+H30+H31+H38</f>
        <v>0</v>
      </c>
      <c r="I6" s="1060"/>
      <c r="J6" s="1060"/>
      <c r="K6" s="1060"/>
      <c r="L6" s="1060">
        <f>L7+L10+L12+L16+L22+L27+L29+L30+L31+L38</f>
        <v>0</v>
      </c>
      <c r="M6" s="1060"/>
      <c r="N6" s="1060">
        <f>N7+N10+N12+N16+N22+N27+N29+N30+N31+N38</f>
        <v>0</v>
      </c>
      <c r="O6" s="1060"/>
      <c r="P6" s="1060"/>
      <c r="Q6" s="1060"/>
      <c r="R6" s="1060">
        <f>R7+R10+R12+R16+R22+R27+R29+R30+R31+R38</f>
        <v>16.206</v>
      </c>
      <c r="S6" s="1060"/>
      <c r="T6" s="1060">
        <f>T7+T10+T12+T16+T22+T27+T29+T30+T31+T38</f>
        <v>0</v>
      </c>
      <c r="U6" s="1060"/>
      <c r="V6" s="1060">
        <f>V7+V10+V12+V16+V22+V27+V29+V30+V31+V38</f>
        <v>57.963999999999999</v>
      </c>
      <c r="W6" s="1060"/>
      <c r="X6" s="1060">
        <f>X7+X10+X12+X16+X22+X27+X29+X30+X31+X38</f>
        <v>0</v>
      </c>
      <c r="Y6" s="1060"/>
      <c r="Z6" s="1060">
        <f>Z7+Z10+Z12+Z16+Z22+Z27+Z29+Z30+Z31+Z38</f>
        <v>74.169999999999987</v>
      </c>
      <c r="AA6" s="3538"/>
    </row>
    <row r="7" spans="1:27" s="154" customFormat="1" ht="80.25" customHeight="1">
      <c r="A7" s="3539">
        <v>87</v>
      </c>
      <c r="B7" s="3540" t="s">
        <v>1692</v>
      </c>
      <c r="C7" s="3541"/>
      <c r="D7" s="3542"/>
      <c r="E7" s="3543"/>
      <c r="F7" s="3544"/>
      <c r="G7" s="3545">
        <f>SUM(G8:G9)</f>
        <v>16.206</v>
      </c>
      <c r="H7" s="3546">
        <f>SUM(H8:H9)</f>
        <v>0</v>
      </c>
      <c r="I7" s="3546"/>
      <c r="J7" s="3546"/>
      <c r="K7" s="3546"/>
      <c r="L7" s="3546">
        <f>SUM(L8:L9)</f>
        <v>0</v>
      </c>
      <c r="M7" s="3546"/>
      <c r="N7" s="3546">
        <f>SUM(N8:N9)</f>
        <v>0</v>
      </c>
      <c r="O7" s="3546"/>
      <c r="P7" s="3546">
        <f t="shared" ref="P7:Q7" si="0">SUM(P8:P9)</f>
        <v>0</v>
      </c>
      <c r="Q7" s="3546">
        <f t="shared" si="0"/>
        <v>16.206</v>
      </c>
      <c r="R7" s="3546">
        <f>SUM(R8:R9)</f>
        <v>16.206</v>
      </c>
      <c r="S7" s="3546"/>
      <c r="T7" s="3546">
        <f>SUM(T8:T9)</f>
        <v>0</v>
      </c>
      <c r="U7" s="3546"/>
      <c r="V7" s="3546">
        <f>SUM(V8:V9)</f>
        <v>0</v>
      </c>
      <c r="W7" s="3546"/>
      <c r="X7" s="3546">
        <f>SUM(X8:X9)</f>
        <v>0</v>
      </c>
      <c r="Y7" s="3546"/>
      <c r="Z7" s="3546">
        <f>SUM(Z8:Z9)</f>
        <v>16.206</v>
      </c>
      <c r="AA7" s="3547" t="s">
        <v>1693</v>
      </c>
    </row>
    <row r="8" spans="1:27" s="155" customFormat="1" ht="335.25" customHeight="1">
      <c r="A8" s="3548">
        <v>87.1</v>
      </c>
      <c r="B8" s="3549" t="s">
        <v>1694</v>
      </c>
      <c r="C8" s="3550" t="s">
        <v>647</v>
      </c>
      <c r="D8" s="3551">
        <v>1000</v>
      </c>
      <c r="E8" s="3552">
        <f>D8/100000</f>
        <v>0.01</v>
      </c>
      <c r="F8" s="3553">
        <f>VLOOKUP($A$1,'[3]NCD-1_NPCB&amp;VI'!$B$6:$Q$63,2,0)</f>
        <v>2701</v>
      </c>
      <c r="G8" s="3552">
        <f>E8*F8*0.6</f>
        <v>16.206</v>
      </c>
      <c r="H8" s="3554"/>
      <c r="I8" s="3554"/>
      <c r="J8" s="3554"/>
      <c r="K8" s="3554"/>
      <c r="L8" s="3554"/>
      <c r="M8" s="3554"/>
      <c r="N8" s="3554"/>
      <c r="O8" s="3554"/>
      <c r="P8" s="3554"/>
      <c r="Q8" s="3555">
        <f>G8</f>
        <v>16.206</v>
      </c>
      <c r="R8" s="3556">
        <f>P8+Q8</f>
        <v>16.206</v>
      </c>
      <c r="S8" s="3554"/>
      <c r="T8" s="3554"/>
      <c r="U8" s="3554"/>
      <c r="V8" s="3554"/>
      <c r="W8" s="3554"/>
      <c r="X8" s="3554"/>
      <c r="Y8" s="3554"/>
      <c r="Z8" s="1203">
        <f>X8+V8+T8+R8+N8+L8+H8</f>
        <v>16.206</v>
      </c>
      <c r="AA8" s="3554" t="s">
        <v>1695</v>
      </c>
    </row>
    <row r="9" spans="1:27" s="155" customFormat="1" ht="154.5" customHeight="1">
      <c r="A9" s="3548">
        <v>87.2</v>
      </c>
      <c r="B9" s="3557" t="s">
        <v>1696</v>
      </c>
      <c r="C9" s="3550"/>
      <c r="D9" s="3551"/>
      <c r="E9" s="3552">
        <f>D9/100000</f>
        <v>0</v>
      </c>
      <c r="F9" s="3553"/>
      <c r="G9" s="3552">
        <f>E9*F9</f>
        <v>0</v>
      </c>
      <c r="H9" s="702"/>
      <c r="I9" s="702"/>
      <c r="J9" s="702"/>
      <c r="K9" s="702"/>
      <c r="L9" s="702"/>
      <c r="M9" s="702"/>
      <c r="N9" s="702"/>
      <c r="O9" s="702"/>
      <c r="P9" s="702"/>
      <c r="Q9" s="702"/>
      <c r="R9" s="702"/>
      <c r="S9" s="702"/>
      <c r="T9" s="702"/>
      <c r="U9" s="702"/>
      <c r="V9" s="702"/>
      <c r="W9" s="702"/>
      <c r="X9" s="702"/>
      <c r="Y9" s="702"/>
      <c r="Z9" s="1109">
        <f>X9+V9+T9+R9+N9+L9+H9</f>
        <v>0</v>
      </c>
      <c r="AA9" s="702" t="s">
        <v>1697</v>
      </c>
    </row>
    <row r="10" spans="1:27" s="154" customFormat="1" ht="78" customHeight="1">
      <c r="A10" s="3539">
        <v>88</v>
      </c>
      <c r="B10" s="3558" t="s">
        <v>107</v>
      </c>
      <c r="C10" s="3541"/>
      <c r="D10" s="3542"/>
      <c r="E10" s="3543"/>
      <c r="F10" s="3544"/>
      <c r="G10" s="3559">
        <f>G11</f>
        <v>51.863999999999997</v>
      </c>
      <c r="H10" s="3546">
        <f t="shared" ref="H10:Z10" si="1">H11</f>
        <v>0</v>
      </c>
      <c r="I10" s="3546"/>
      <c r="J10" s="3546"/>
      <c r="K10" s="3546"/>
      <c r="L10" s="3546">
        <f t="shared" si="1"/>
        <v>0</v>
      </c>
      <c r="M10" s="3546"/>
      <c r="N10" s="3546">
        <f t="shared" si="1"/>
        <v>0</v>
      </c>
      <c r="O10" s="3546"/>
      <c r="P10" s="3546">
        <f t="shared" si="1"/>
        <v>0</v>
      </c>
      <c r="Q10" s="3546">
        <f t="shared" si="1"/>
        <v>0</v>
      </c>
      <c r="R10" s="3546">
        <f t="shared" si="1"/>
        <v>0</v>
      </c>
      <c r="S10" s="3546"/>
      <c r="T10" s="3546">
        <f t="shared" si="1"/>
        <v>0</v>
      </c>
      <c r="U10" s="3546"/>
      <c r="V10" s="3546">
        <f t="shared" si="1"/>
        <v>51.863999999999997</v>
      </c>
      <c r="W10" s="3546"/>
      <c r="X10" s="3546">
        <f t="shared" si="1"/>
        <v>0</v>
      </c>
      <c r="Y10" s="3546"/>
      <c r="Z10" s="3546">
        <f t="shared" si="1"/>
        <v>51.863999999999997</v>
      </c>
      <c r="AA10" s="3547" t="s">
        <v>1698</v>
      </c>
    </row>
    <row r="11" spans="1:27" s="155" customFormat="1" ht="312.75" customHeight="1">
      <c r="A11" s="3548">
        <v>88.1</v>
      </c>
      <c r="B11" s="3560" t="s">
        <v>1699</v>
      </c>
      <c r="C11" s="3550" t="s">
        <v>647</v>
      </c>
      <c r="D11" s="3551">
        <v>2000</v>
      </c>
      <c r="E11" s="3552">
        <f>D11/100000</f>
        <v>0.02</v>
      </c>
      <c r="F11" s="3553">
        <f>VLOOKUP($A$1,'[3]NCD-1_NPCB&amp;VI'!$B$6:$Q$63,3,0)</f>
        <v>8644</v>
      </c>
      <c r="G11" s="3552">
        <f>E11*F11*0.3</f>
        <v>51.863999999999997</v>
      </c>
      <c r="H11" s="3561"/>
      <c r="I11" s="3561"/>
      <c r="J11" s="3561"/>
      <c r="K11" s="3561"/>
      <c r="L11" s="3561"/>
      <c r="M11" s="3561"/>
      <c r="N11" s="3561"/>
      <c r="O11" s="3561"/>
      <c r="P11" s="3561"/>
      <c r="Q11" s="3561"/>
      <c r="R11" s="3561"/>
      <c r="S11" s="3561"/>
      <c r="T11" s="3561"/>
      <c r="U11" s="3561"/>
      <c r="V11" s="3562">
        <f>G11</f>
        <v>51.863999999999997</v>
      </c>
      <c r="W11" s="3561"/>
      <c r="X11" s="3561"/>
      <c r="Y11" s="3561"/>
      <c r="Z11" s="1203">
        <f>X11+V11+T11+R11+N11+L11+H11</f>
        <v>51.863999999999997</v>
      </c>
      <c r="AA11" s="3561" t="s">
        <v>1700</v>
      </c>
    </row>
    <row r="12" spans="1:27" s="154" customFormat="1" ht="21" customHeight="1">
      <c r="A12" s="3539">
        <v>89</v>
      </c>
      <c r="B12" s="3558" t="s">
        <v>1701</v>
      </c>
      <c r="C12" s="3563"/>
      <c r="D12" s="3564"/>
      <c r="E12" s="3559"/>
      <c r="F12" s="3539"/>
      <c r="G12" s="3559">
        <f>SUM(G13:G15)</f>
        <v>0</v>
      </c>
      <c r="H12" s="3545">
        <f>SUM(H13:H15)</f>
        <v>0</v>
      </c>
      <c r="I12" s="3545"/>
      <c r="J12" s="3545"/>
      <c r="K12" s="3545"/>
      <c r="L12" s="3545">
        <f>SUM(L13:L15)</f>
        <v>0</v>
      </c>
      <c r="M12" s="3545"/>
      <c r="N12" s="3545">
        <f>SUM(N13:N15)</f>
        <v>0</v>
      </c>
      <c r="O12" s="3545"/>
      <c r="P12" s="3545"/>
      <c r="Q12" s="3545"/>
      <c r="R12" s="3545">
        <f>SUM(R13:R15)</f>
        <v>0</v>
      </c>
      <c r="S12" s="3545"/>
      <c r="T12" s="3545">
        <f>SUM(T13:T15)</f>
        <v>0</v>
      </c>
      <c r="U12" s="3545"/>
      <c r="V12" s="3545">
        <f>SUM(V13:V15)</f>
        <v>0</v>
      </c>
      <c r="W12" s="3545"/>
      <c r="X12" s="3545">
        <f>SUM(X13:X15)</f>
        <v>0</v>
      </c>
      <c r="Y12" s="3545"/>
      <c r="Z12" s="3545">
        <f>SUM(Z13:Z15)</f>
        <v>0</v>
      </c>
      <c r="AA12" s="3565"/>
    </row>
    <row r="13" spans="1:27" s="155" customFormat="1" ht="28.5" customHeight="1">
      <c r="A13" s="3566">
        <v>89.1</v>
      </c>
      <c r="B13" s="834" t="s">
        <v>1702</v>
      </c>
      <c r="C13" s="3567"/>
      <c r="D13" s="3551"/>
      <c r="E13" s="3552"/>
      <c r="F13" s="3553"/>
      <c r="G13" s="3552">
        <f>E13*F13</f>
        <v>0</v>
      </c>
      <c r="H13" s="2336"/>
      <c r="I13" s="2336"/>
      <c r="J13" s="2336"/>
      <c r="K13" s="2336"/>
      <c r="L13" s="2336"/>
      <c r="M13" s="2336"/>
      <c r="N13" s="2336"/>
      <c r="O13" s="2336"/>
      <c r="P13" s="2336"/>
      <c r="Q13" s="2336"/>
      <c r="R13" s="2336"/>
      <c r="S13" s="2336"/>
      <c r="T13" s="2336"/>
      <c r="U13" s="2336"/>
      <c r="V13" s="2336"/>
      <c r="W13" s="2336"/>
      <c r="X13" s="2336"/>
      <c r="Y13" s="2336"/>
      <c r="Z13" s="1130">
        <f t="shared" ref="Z13:Z15" si="2">X13+V13+T13+R13+N13+L13+H13</f>
        <v>0</v>
      </c>
      <c r="AA13" s="3223" t="s">
        <v>390</v>
      </c>
    </row>
    <row r="14" spans="1:27" s="155" customFormat="1" ht="68.25" customHeight="1">
      <c r="A14" s="3568">
        <v>89.2</v>
      </c>
      <c r="B14" s="833" t="s">
        <v>1703</v>
      </c>
      <c r="C14" s="3550" t="s">
        <v>693</v>
      </c>
      <c r="D14" s="3551">
        <v>2500000</v>
      </c>
      <c r="E14" s="3552">
        <f>D14/100000</f>
        <v>25</v>
      </c>
      <c r="F14" s="3569"/>
      <c r="G14" s="3570">
        <v>0</v>
      </c>
      <c r="H14" s="3571"/>
      <c r="I14" s="3571"/>
      <c r="J14" s="3571"/>
      <c r="K14" s="3571"/>
      <c r="L14" s="3571"/>
      <c r="M14" s="3571"/>
      <c r="N14" s="3571"/>
      <c r="O14" s="3571"/>
      <c r="P14" s="3571"/>
      <c r="Q14" s="3571"/>
      <c r="R14" s="3571"/>
      <c r="S14" s="3571"/>
      <c r="T14" s="3571"/>
      <c r="U14" s="3571"/>
      <c r="V14" s="3571"/>
      <c r="W14" s="3571"/>
      <c r="X14" s="3571"/>
      <c r="Y14" s="3571"/>
      <c r="Z14" s="1130">
        <f t="shared" si="2"/>
        <v>0</v>
      </c>
      <c r="AA14" s="3571" t="s">
        <v>1704</v>
      </c>
    </row>
    <row r="15" spans="1:27" s="154" customFormat="1" ht="345.75" customHeight="1">
      <c r="A15" s="1101">
        <v>89.3</v>
      </c>
      <c r="B15" s="3572" t="s">
        <v>1705</v>
      </c>
      <c r="C15" s="3550"/>
      <c r="D15" s="3551"/>
      <c r="E15" s="3552"/>
      <c r="F15" s="3573"/>
      <c r="G15" s="3570"/>
      <c r="H15" s="3574"/>
      <c r="I15" s="3574"/>
      <c r="J15" s="3574"/>
      <c r="K15" s="3574"/>
      <c r="L15" s="3574"/>
      <c r="M15" s="3574"/>
      <c r="N15" s="3574"/>
      <c r="O15" s="3574"/>
      <c r="P15" s="3574"/>
      <c r="Q15" s="3574"/>
      <c r="R15" s="3574"/>
      <c r="S15" s="3574"/>
      <c r="T15" s="3574"/>
      <c r="U15" s="3574"/>
      <c r="V15" s="3574"/>
      <c r="W15" s="3574"/>
      <c r="X15" s="3574"/>
      <c r="Y15" s="3574"/>
      <c r="Z15" s="1130">
        <f t="shared" si="2"/>
        <v>0</v>
      </c>
      <c r="AA15" s="3574" t="s">
        <v>1706</v>
      </c>
    </row>
    <row r="16" spans="1:27" s="154" customFormat="1" ht="30">
      <c r="A16" s="3539">
        <v>90</v>
      </c>
      <c r="B16" s="3540" t="s">
        <v>1707</v>
      </c>
      <c r="C16" s="3541"/>
      <c r="D16" s="3542"/>
      <c r="E16" s="3545"/>
      <c r="F16" s="3544"/>
      <c r="G16" s="3545">
        <f>SUM(G17:G21)</f>
        <v>0</v>
      </c>
      <c r="H16" s="3575">
        <f t="shared" ref="H16:Z16" si="3">SUM(H17:H21)</f>
        <v>0</v>
      </c>
      <c r="I16" s="3575"/>
      <c r="J16" s="3575"/>
      <c r="K16" s="3575"/>
      <c r="L16" s="3575">
        <f t="shared" si="3"/>
        <v>0</v>
      </c>
      <c r="M16" s="3575"/>
      <c r="N16" s="3575">
        <f t="shared" si="3"/>
        <v>0</v>
      </c>
      <c r="O16" s="3575"/>
      <c r="P16" s="3575"/>
      <c r="Q16" s="3575"/>
      <c r="R16" s="3575">
        <f t="shared" si="3"/>
        <v>0</v>
      </c>
      <c r="S16" s="3575"/>
      <c r="T16" s="3575">
        <f t="shared" si="3"/>
        <v>0</v>
      </c>
      <c r="U16" s="3575"/>
      <c r="V16" s="3575">
        <f t="shared" si="3"/>
        <v>0</v>
      </c>
      <c r="W16" s="3575"/>
      <c r="X16" s="3575">
        <f t="shared" si="3"/>
        <v>0</v>
      </c>
      <c r="Y16" s="3575"/>
      <c r="Z16" s="3575">
        <f t="shared" si="3"/>
        <v>0</v>
      </c>
      <c r="AA16" s="3576" t="s">
        <v>4516</v>
      </c>
    </row>
    <row r="17" spans="1:27" s="156" customFormat="1" ht="68.25" customHeight="1">
      <c r="A17" s="3568">
        <v>90.1</v>
      </c>
      <c r="B17" s="3243" t="s">
        <v>1708</v>
      </c>
      <c r="C17" s="3577" t="s">
        <v>1709</v>
      </c>
      <c r="D17" s="3578">
        <v>2000</v>
      </c>
      <c r="E17" s="3244">
        <f>D17/100000</f>
        <v>0.02</v>
      </c>
      <c r="F17" s="3245">
        <f>VLOOKUP($A$1,'[3]NCD-1_NPCB&amp;VI'!$B$6:$Q$63,4,0)</f>
        <v>0</v>
      </c>
      <c r="G17" s="3244">
        <f>E17*F17</f>
        <v>0</v>
      </c>
      <c r="H17" s="500"/>
      <c r="I17" s="500"/>
      <c r="J17" s="500"/>
      <c r="K17" s="500"/>
      <c r="L17" s="500"/>
      <c r="M17" s="500"/>
      <c r="N17" s="500"/>
      <c r="O17" s="500"/>
      <c r="P17" s="500"/>
      <c r="Q17" s="500"/>
      <c r="R17" s="500"/>
      <c r="S17" s="500"/>
      <c r="T17" s="500"/>
      <c r="U17" s="500"/>
      <c r="V17" s="3378">
        <f>G17</f>
        <v>0</v>
      </c>
      <c r="W17" s="500"/>
      <c r="X17" s="500"/>
      <c r="Y17" s="500"/>
      <c r="Z17" s="3378">
        <f>X17+V17+T17+R17+N17+L17+H17</f>
        <v>0</v>
      </c>
      <c r="AA17" s="500" t="s">
        <v>1710</v>
      </c>
    </row>
    <row r="18" spans="1:27" s="156" customFormat="1" ht="171.75" customHeight="1">
      <c r="A18" s="3548">
        <v>90.2</v>
      </c>
      <c r="B18" s="3243" t="s">
        <v>1711</v>
      </c>
      <c r="C18" s="3577" t="s">
        <v>1709</v>
      </c>
      <c r="D18" s="3578">
        <v>2000</v>
      </c>
      <c r="E18" s="3244">
        <f>D18/100000</f>
        <v>0.02</v>
      </c>
      <c r="F18" s="3245">
        <f>VLOOKUP($A$1,'[3]NCD-1_NPCB&amp;VI'!$B$6:$Q$63,5,0)</f>
        <v>0</v>
      </c>
      <c r="G18" s="3579">
        <f>E18*F18</f>
        <v>0</v>
      </c>
      <c r="H18" s="3580"/>
      <c r="I18" s="3580"/>
      <c r="J18" s="3580"/>
      <c r="K18" s="3580"/>
      <c r="L18" s="3580"/>
      <c r="M18" s="3580"/>
      <c r="N18" s="3580"/>
      <c r="O18" s="3580"/>
      <c r="P18" s="3580"/>
      <c r="Q18" s="3580"/>
      <c r="R18" s="3580"/>
      <c r="S18" s="3580"/>
      <c r="T18" s="3580"/>
      <c r="U18" s="3580"/>
      <c r="V18" s="3581">
        <f>G18</f>
        <v>0</v>
      </c>
      <c r="W18" s="3580"/>
      <c r="X18" s="3580"/>
      <c r="Y18" s="3580"/>
      <c r="Z18" s="3378">
        <f t="shared" ref="Z18:Z30" si="4">X18+V18+T18+R18+N18+L18+H18</f>
        <v>0</v>
      </c>
      <c r="AA18" s="3580" t="s">
        <v>4515</v>
      </c>
    </row>
    <row r="19" spans="1:27" s="155" customFormat="1" ht="74.25" customHeight="1">
      <c r="A19" s="3568">
        <v>90.3</v>
      </c>
      <c r="B19" s="1662" t="s">
        <v>1712</v>
      </c>
      <c r="C19" s="3582" t="s">
        <v>1709</v>
      </c>
      <c r="D19" s="3583">
        <v>2000</v>
      </c>
      <c r="E19" s="3579">
        <f>D19/100000</f>
        <v>0.02</v>
      </c>
      <c r="F19" s="3584">
        <f>VLOOKUP($A$1,'[3]NCD-1_NPCB&amp;VI'!$B$6:$Q$63,6,0)</f>
        <v>0</v>
      </c>
      <c r="G19" s="3579">
        <f>E19*F19</f>
        <v>0</v>
      </c>
      <c r="H19" s="500"/>
      <c r="I19" s="500"/>
      <c r="J19" s="500"/>
      <c r="K19" s="500"/>
      <c r="L19" s="500"/>
      <c r="M19" s="500"/>
      <c r="N19" s="500"/>
      <c r="O19" s="500"/>
      <c r="P19" s="500"/>
      <c r="Q19" s="500"/>
      <c r="R19" s="500"/>
      <c r="S19" s="500"/>
      <c r="T19" s="500"/>
      <c r="U19" s="500"/>
      <c r="V19" s="3378">
        <f t="shared" ref="V19:V28" si="5">G19</f>
        <v>0</v>
      </c>
      <c r="W19" s="500"/>
      <c r="X19" s="500"/>
      <c r="Y19" s="500"/>
      <c r="Z19" s="3378">
        <f t="shared" si="4"/>
        <v>0</v>
      </c>
      <c r="AA19" s="500" t="s">
        <v>1713</v>
      </c>
    </row>
    <row r="20" spans="1:27" s="155" customFormat="1" ht="74.25" customHeight="1">
      <c r="A20" s="3568">
        <v>90.4</v>
      </c>
      <c r="B20" s="1662" t="s">
        <v>1714</v>
      </c>
      <c r="C20" s="3582" t="s">
        <v>1709</v>
      </c>
      <c r="D20" s="3583">
        <v>7500</v>
      </c>
      <c r="E20" s="3585">
        <f>D20/100000</f>
        <v>7.4999999999999997E-2</v>
      </c>
      <c r="F20" s="3584">
        <f>VLOOKUP($A$1,'[3]NCD-1_NPCB&amp;VI'!$B$6:$Q$63,7,0)</f>
        <v>0</v>
      </c>
      <c r="G20" s="3579">
        <f>E20*F20</f>
        <v>0</v>
      </c>
      <c r="H20" s="500"/>
      <c r="I20" s="500"/>
      <c r="J20" s="500"/>
      <c r="K20" s="500"/>
      <c r="L20" s="500"/>
      <c r="M20" s="500"/>
      <c r="N20" s="500"/>
      <c r="O20" s="500"/>
      <c r="P20" s="500"/>
      <c r="Q20" s="500"/>
      <c r="R20" s="500"/>
      <c r="S20" s="500"/>
      <c r="T20" s="500"/>
      <c r="U20" s="500"/>
      <c r="V20" s="3378">
        <f t="shared" si="5"/>
        <v>0</v>
      </c>
      <c r="W20" s="500"/>
      <c r="X20" s="500"/>
      <c r="Y20" s="500"/>
      <c r="Z20" s="3378">
        <f t="shared" si="4"/>
        <v>0</v>
      </c>
      <c r="AA20" s="500" t="s">
        <v>1715</v>
      </c>
    </row>
    <row r="21" spans="1:27" s="155" customFormat="1" ht="74.25" customHeight="1">
      <c r="A21" s="3568">
        <v>90.5</v>
      </c>
      <c r="B21" s="1662" t="s">
        <v>1716</v>
      </c>
      <c r="C21" s="3582" t="s">
        <v>1709</v>
      </c>
      <c r="D21" s="3583">
        <v>10000</v>
      </c>
      <c r="E21" s="3579">
        <f>D21/100000</f>
        <v>0.1</v>
      </c>
      <c r="F21" s="3584">
        <f>VLOOKUP($A$1,'[3]NCD-1_NPCB&amp;VI'!$B$6:$Q$63,8,0)</f>
        <v>0</v>
      </c>
      <c r="G21" s="3579">
        <f>E21*F21</f>
        <v>0</v>
      </c>
      <c r="H21" s="500"/>
      <c r="I21" s="500"/>
      <c r="J21" s="500"/>
      <c r="K21" s="500"/>
      <c r="L21" s="500"/>
      <c r="M21" s="500"/>
      <c r="N21" s="500"/>
      <c r="O21" s="500"/>
      <c r="P21" s="500"/>
      <c r="Q21" s="500"/>
      <c r="R21" s="500"/>
      <c r="S21" s="500"/>
      <c r="T21" s="500"/>
      <c r="U21" s="500"/>
      <c r="V21" s="3378">
        <f t="shared" si="5"/>
        <v>0</v>
      </c>
      <c r="W21" s="500"/>
      <c r="X21" s="500"/>
      <c r="Y21" s="500"/>
      <c r="Z21" s="3378">
        <f t="shared" si="4"/>
        <v>0</v>
      </c>
      <c r="AA21" s="500" t="s">
        <v>1717</v>
      </c>
    </row>
    <row r="22" spans="1:27" s="154" customFormat="1">
      <c r="A22" s="3539">
        <v>91</v>
      </c>
      <c r="B22" s="3558" t="s">
        <v>109</v>
      </c>
      <c r="C22" s="3563"/>
      <c r="D22" s="3564"/>
      <c r="E22" s="3559"/>
      <c r="F22" s="3539"/>
      <c r="G22" s="3559">
        <f>SUM(G23:G26)</f>
        <v>6.1</v>
      </c>
      <c r="H22" s="3575">
        <f t="shared" ref="H22:Z22" si="6">SUM(H23:H26)</f>
        <v>0</v>
      </c>
      <c r="I22" s="3575"/>
      <c r="J22" s="3575"/>
      <c r="K22" s="3575"/>
      <c r="L22" s="3575">
        <f t="shared" si="6"/>
        <v>0</v>
      </c>
      <c r="M22" s="3575"/>
      <c r="N22" s="3575">
        <f t="shared" si="6"/>
        <v>0</v>
      </c>
      <c r="O22" s="3575"/>
      <c r="P22" s="3575"/>
      <c r="Q22" s="3575"/>
      <c r="R22" s="3575">
        <f t="shared" si="6"/>
        <v>0</v>
      </c>
      <c r="S22" s="3575"/>
      <c r="T22" s="3575">
        <f t="shared" si="6"/>
        <v>0</v>
      </c>
      <c r="U22" s="3575"/>
      <c r="V22" s="3575">
        <f t="shared" si="6"/>
        <v>6.1</v>
      </c>
      <c r="W22" s="3575"/>
      <c r="X22" s="3575">
        <f t="shared" si="6"/>
        <v>0</v>
      </c>
      <c r="Y22" s="3575"/>
      <c r="Z22" s="3575">
        <f t="shared" si="6"/>
        <v>6.1</v>
      </c>
      <c r="AA22" s="3565"/>
    </row>
    <row r="23" spans="1:27" s="155" customFormat="1" ht="75.75" customHeight="1">
      <c r="A23" s="3568">
        <v>91.1</v>
      </c>
      <c r="B23" s="1502" t="s">
        <v>1718</v>
      </c>
      <c r="C23" s="383" t="s">
        <v>1719</v>
      </c>
      <c r="D23" s="3586">
        <v>250000</v>
      </c>
      <c r="E23" s="1492">
        <f>D23/100000</f>
        <v>2.5</v>
      </c>
      <c r="F23" s="435">
        <f>VLOOKUP($A$1,'[3]NCD-1_NPCB&amp;VI'!$B$6:$Q$63,9,0)</f>
        <v>0</v>
      </c>
      <c r="G23" s="1492">
        <f>E23*F23</f>
        <v>0</v>
      </c>
      <c r="H23" s="616"/>
      <c r="I23" s="616"/>
      <c r="J23" s="616"/>
      <c r="K23" s="616"/>
      <c r="L23" s="616"/>
      <c r="M23" s="616"/>
      <c r="N23" s="616"/>
      <c r="O23" s="616"/>
      <c r="P23" s="616"/>
      <c r="Q23" s="616"/>
      <c r="R23" s="616"/>
      <c r="S23" s="616"/>
      <c r="T23" s="616"/>
      <c r="U23" s="616"/>
      <c r="V23" s="3587">
        <f t="shared" si="5"/>
        <v>0</v>
      </c>
      <c r="W23" s="616"/>
      <c r="X23" s="616"/>
      <c r="Y23" s="616"/>
      <c r="Z23" s="3587">
        <f t="shared" si="4"/>
        <v>0</v>
      </c>
      <c r="AA23" s="4142" t="s">
        <v>4518</v>
      </c>
    </row>
    <row r="24" spans="1:27" s="155" customFormat="1" ht="75.75" customHeight="1">
      <c r="A24" s="3568">
        <v>91.2</v>
      </c>
      <c r="B24" s="1502" t="s">
        <v>1720</v>
      </c>
      <c r="C24" s="383" t="s">
        <v>1721</v>
      </c>
      <c r="D24" s="3586">
        <v>50000</v>
      </c>
      <c r="E24" s="1492">
        <f>D24/100000</f>
        <v>0.5</v>
      </c>
      <c r="F24" s="435">
        <f>VLOOKUP($A$1,'[3]NCD-1_NPCB&amp;VI'!$B$6:$Q$63,10,0)</f>
        <v>1</v>
      </c>
      <c r="G24" s="1492">
        <f>E24*F24*12</f>
        <v>6</v>
      </c>
      <c r="H24" s="616"/>
      <c r="I24" s="616"/>
      <c r="J24" s="616"/>
      <c r="K24" s="616"/>
      <c r="L24" s="616"/>
      <c r="M24" s="616"/>
      <c r="N24" s="616"/>
      <c r="O24" s="616"/>
      <c r="P24" s="616"/>
      <c r="Q24" s="616"/>
      <c r="R24" s="616"/>
      <c r="S24" s="616"/>
      <c r="T24" s="616"/>
      <c r="U24" s="616"/>
      <c r="V24" s="3587">
        <f t="shared" si="5"/>
        <v>6</v>
      </c>
      <c r="W24" s="616"/>
      <c r="X24" s="616"/>
      <c r="Y24" s="616"/>
      <c r="Z24" s="3587">
        <f t="shared" si="4"/>
        <v>6</v>
      </c>
      <c r="AA24" s="4142"/>
    </row>
    <row r="25" spans="1:27" s="155" customFormat="1" ht="75.75" customHeight="1">
      <c r="A25" s="3566">
        <v>91.3</v>
      </c>
      <c r="B25" s="3588" t="s">
        <v>1722</v>
      </c>
      <c r="C25" s="3589" t="s">
        <v>693</v>
      </c>
      <c r="D25" s="3583">
        <v>20000</v>
      </c>
      <c r="E25" s="3579">
        <f>D25/100000</f>
        <v>0.2</v>
      </c>
      <c r="F25" s="3584"/>
      <c r="G25" s="3579">
        <f>E25*F25</f>
        <v>0</v>
      </c>
      <c r="H25" s="616"/>
      <c r="I25" s="616"/>
      <c r="J25" s="616"/>
      <c r="K25" s="616"/>
      <c r="L25" s="616"/>
      <c r="M25" s="616"/>
      <c r="N25" s="616"/>
      <c r="O25" s="616"/>
      <c r="P25" s="616"/>
      <c r="Q25" s="616"/>
      <c r="R25" s="616"/>
      <c r="S25" s="616"/>
      <c r="T25" s="616"/>
      <c r="U25" s="616"/>
      <c r="V25" s="3587">
        <f t="shared" si="5"/>
        <v>0</v>
      </c>
      <c r="W25" s="616"/>
      <c r="X25" s="616"/>
      <c r="Y25" s="616"/>
      <c r="Z25" s="3587">
        <f t="shared" si="4"/>
        <v>0</v>
      </c>
      <c r="AA25" s="4142"/>
    </row>
    <row r="26" spans="1:27" s="155" customFormat="1" ht="75.75" customHeight="1">
      <c r="A26" s="3568">
        <v>91.4</v>
      </c>
      <c r="B26" s="733" t="s">
        <v>1723</v>
      </c>
      <c r="C26" s="3589" t="s">
        <v>693</v>
      </c>
      <c r="D26" s="3583">
        <v>5000</v>
      </c>
      <c r="E26" s="3579">
        <f>D26/100000</f>
        <v>0.05</v>
      </c>
      <c r="F26" s="435">
        <f>VLOOKUP($A$1,'[3]NCD-1_NPCB&amp;VI'!$B$6:$Q$63,11,0)</f>
        <v>2</v>
      </c>
      <c r="G26" s="3579">
        <f>E26*F26</f>
        <v>0.1</v>
      </c>
      <c r="H26" s="616"/>
      <c r="I26" s="616"/>
      <c r="J26" s="616"/>
      <c r="K26" s="616"/>
      <c r="L26" s="616"/>
      <c r="M26" s="616"/>
      <c r="N26" s="616"/>
      <c r="O26" s="616"/>
      <c r="P26" s="616"/>
      <c r="Q26" s="616"/>
      <c r="R26" s="616"/>
      <c r="S26" s="616"/>
      <c r="T26" s="616"/>
      <c r="U26" s="616"/>
      <c r="V26" s="3587">
        <f t="shared" si="5"/>
        <v>0.1</v>
      </c>
      <c r="W26" s="616"/>
      <c r="X26" s="616"/>
      <c r="Y26" s="616"/>
      <c r="Z26" s="3587">
        <f t="shared" si="4"/>
        <v>0.1</v>
      </c>
      <c r="AA26" s="4142"/>
    </row>
    <row r="27" spans="1:27" s="154" customFormat="1" ht="18.75" customHeight="1">
      <c r="A27" s="3539">
        <v>92</v>
      </c>
      <c r="B27" s="3558" t="s">
        <v>1724</v>
      </c>
      <c r="C27" s="3563"/>
      <c r="D27" s="3564"/>
      <c r="E27" s="3590"/>
      <c r="F27" s="3539"/>
      <c r="G27" s="3559">
        <f>G28</f>
        <v>0</v>
      </c>
      <c r="H27" s="3546">
        <f t="shared" ref="H27:Z27" si="7">H28</f>
        <v>0</v>
      </c>
      <c r="I27" s="3546"/>
      <c r="J27" s="3546"/>
      <c r="K27" s="3546"/>
      <c r="L27" s="3546">
        <f t="shared" si="7"/>
        <v>0</v>
      </c>
      <c r="M27" s="3546"/>
      <c r="N27" s="3546">
        <f t="shared" si="7"/>
        <v>0</v>
      </c>
      <c r="O27" s="3546"/>
      <c r="P27" s="3546"/>
      <c r="Q27" s="3546"/>
      <c r="R27" s="3546">
        <f t="shared" si="7"/>
        <v>0</v>
      </c>
      <c r="S27" s="3546"/>
      <c r="T27" s="3546">
        <f t="shared" si="7"/>
        <v>0</v>
      </c>
      <c r="U27" s="3546"/>
      <c r="V27" s="3546">
        <f t="shared" si="7"/>
        <v>0</v>
      </c>
      <c r="W27" s="3546"/>
      <c r="X27" s="3546">
        <f t="shared" si="7"/>
        <v>0</v>
      </c>
      <c r="Y27" s="3546"/>
      <c r="Z27" s="3546">
        <f t="shared" si="7"/>
        <v>0</v>
      </c>
      <c r="AA27" s="3547"/>
    </row>
    <row r="28" spans="1:27" s="155" customFormat="1" ht="107.25" customHeight="1">
      <c r="A28" s="3548">
        <v>92.1</v>
      </c>
      <c r="B28" s="3243" t="s">
        <v>1725</v>
      </c>
      <c r="C28" s="3582" t="s">
        <v>1726</v>
      </c>
      <c r="D28" s="3583">
        <v>1000</v>
      </c>
      <c r="E28" s="3579">
        <f>D28/100000</f>
        <v>0.01</v>
      </c>
      <c r="F28" s="435">
        <f>VLOOKUP($A$1,'[3]NCD-1_NPCB&amp;VI'!$B$6:$Q$63,12,0)</f>
        <v>0</v>
      </c>
      <c r="G28" s="3579">
        <f>E28*F28</f>
        <v>0</v>
      </c>
      <c r="H28" s="1624"/>
      <c r="I28" s="1624"/>
      <c r="J28" s="1624"/>
      <c r="K28" s="1624"/>
      <c r="L28" s="1624"/>
      <c r="M28" s="1624"/>
      <c r="N28" s="1624"/>
      <c r="O28" s="1624"/>
      <c r="P28" s="1624"/>
      <c r="Q28" s="1624"/>
      <c r="R28" s="1624"/>
      <c r="S28" s="1624"/>
      <c r="T28" s="1624"/>
      <c r="U28" s="1624"/>
      <c r="V28" s="3587">
        <f t="shared" si="5"/>
        <v>0</v>
      </c>
      <c r="W28" s="1624"/>
      <c r="X28" s="1624"/>
      <c r="Y28" s="1624"/>
      <c r="Z28" s="3587">
        <f t="shared" si="4"/>
        <v>0</v>
      </c>
      <c r="AA28" s="1624" t="s">
        <v>4517</v>
      </c>
    </row>
    <row r="29" spans="1:27" s="155" customFormat="1" ht="194.25" customHeight="1">
      <c r="A29" s="3539">
        <v>93</v>
      </c>
      <c r="B29" s="3590" t="s">
        <v>1727</v>
      </c>
      <c r="C29" s="3591" t="s">
        <v>1728</v>
      </c>
      <c r="D29" s="3592">
        <v>350</v>
      </c>
      <c r="E29" s="3593">
        <f>D29/100000</f>
        <v>3.5000000000000001E-3</v>
      </c>
      <c r="F29" s="3594">
        <f>VLOOKUP($A$1,'[3]NCD-1_NPCB&amp;VI'!$B$6:$Q$63,13,0)</f>
        <v>0</v>
      </c>
      <c r="G29" s="3595">
        <f>E29*F29</f>
        <v>0</v>
      </c>
      <c r="H29" s="3596"/>
      <c r="I29" s="3596"/>
      <c r="J29" s="3596"/>
      <c r="K29" s="3596"/>
      <c r="L29" s="3596"/>
      <c r="M29" s="3596"/>
      <c r="N29" s="3597">
        <f>G29</f>
        <v>0</v>
      </c>
      <c r="O29" s="3596"/>
      <c r="P29" s="3596"/>
      <c r="Q29" s="3596"/>
      <c r="R29" s="3596"/>
      <c r="S29" s="3596"/>
      <c r="T29" s="3596"/>
      <c r="U29" s="3596"/>
      <c r="V29" s="3596"/>
      <c r="W29" s="3596"/>
      <c r="X29" s="3596"/>
      <c r="Y29" s="3596"/>
      <c r="Z29" s="3598">
        <f t="shared" si="4"/>
        <v>0</v>
      </c>
      <c r="AA29" s="3596" t="s">
        <v>1729</v>
      </c>
    </row>
    <row r="30" spans="1:27" s="155" customFormat="1" ht="214.5" customHeight="1">
      <c r="A30" s="3539">
        <v>94</v>
      </c>
      <c r="B30" s="3590" t="s">
        <v>1730</v>
      </c>
      <c r="C30" s="3591" t="s">
        <v>1728</v>
      </c>
      <c r="D30" s="3592">
        <v>350</v>
      </c>
      <c r="E30" s="3593">
        <f>D30/100000</f>
        <v>3.5000000000000001E-3</v>
      </c>
      <c r="F30" s="3594">
        <f>VLOOKUP($A$1,'[3]NCD-1_NPCB&amp;VI'!$B$6:$Q$63,14,0)</f>
        <v>0</v>
      </c>
      <c r="G30" s="3595">
        <f>E30*F30</f>
        <v>0</v>
      </c>
      <c r="H30" s="3596"/>
      <c r="I30" s="3596"/>
      <c r="J30" s="3596"/>
      <c r="K30" s="3596"/>
      <c r="L30" s="3596"/>
      <c r="M30" s="3596"/>
      <c r="N30" s="3597">
        <f>G30</f>
        <v>0</v>
      </c>
      <c r="O30" s="3596"/>
      <c r="P30" s="3596"/>
      <c r="Q30" s="3596"/>
      <c r="R30" s="3596"/>
      <c r="S30" s="3596"/>
      <c r="T30" s="3596"/>
      <c r="U30" s="3596"/>
      <c r="V30" s="3596"/>
      <c r="W30" s="3596"/>
      <c r="X30" s="3596"/>
      <c r="Y30" s="3596"/>
      <c r="Z30" s="3598">
        <f t="shared" si="4"/>
        <v>0</v>
      </c>
      <c r="AA30" s="3596" t="s">
        <v>1731</v>
      </c>
    </row>
    <row r="31" spans="1:27" s="154" customFormat="1" ht="30">
      <c r="A31" s="3539">
        <v>95</v>
      </c>
      <c r="B31" s="3543" t="s">
        <v>332</v>
      </c>
      <c r="C31" s="3541"/>
      <c r="D31" s="3542"/>
      <c r="E31" s="3545"/>
      <c r="F31" s="3544"/>
      <c r="G31" s="3545">
        <f>SUM(G32:G37)</f>
        <v>0</v>
      </c>
      <c r="H31" s="3545">
        <f t="shared" ref="H31:Z31" si="8">SUM(H32:H37)</f>
        <v>0</v>
      </c>
      <c r="I31" s="3545"/>
      <c r="J31" s="3545"/>
      <c r="K31" s="3545"/>
      <c r="L31" s="3545">
        <f t="shared" si="8"/>
        <v>0</v>
      </c>
      <c r="M31" s="3545"/>
      <c r="N31" s="3545">
        <f t="shared" si="8"/>
        <v>0</v>
      </c>
      <c r="O31" s="3545">
        <f t="shared" si="8"/>
        <v>0</v>
      </c>
      <c r="P31" s="3545"/>
      <c r="Q31" s="3545"/>
      <c r="R31" s="3545">
        <f t="shared" si="8"/>
        <v>0</v>
      </c>
      <c r="S31" s="3545"/>
      <c r="T31" s="3545">
        <f t="shared" si="8"/>
        <v>0</v>
      </c>
      <c r="U31" s="3545"/>
      <c r="V31" s="3545">
        <f t="shared" si="8"/>
        <v>0</v>
      </c>
      <c r="W31" s="3545"/>
      <c r="X31" s="3545">
        <f t="shared" si="8"/>
        <v>0</v>
      </c>
      <c r="Y31" s="3545"/>
      <c r="Z31" s="3545">
        <f t="shared" si="8"/>
        <v>0</v>
      </c>
      <c r="AA31" s="3565"/>
    </row>
    <row r="32" spans="1:27" s="155" customFormat="1" ht="30">
      <c r="A32" s="3548">
        <v>95.1</v>
      </c>
      <c r="B32" s="3599" t="s">
        <v>1732</v>
      </c>
      <c r="C32" s="3550"/>
      <c r="D32" s="3551"/>
      <c r="E32" s="3552">
        <f t="shared" ref="E32:E37" si="9">D32/100000</f>
        <v>0</v>
      </c>
      <c r="F32" s="3553"/>
      <c r="G32" s="3552">
        <f t="shared" ref="G32:G37" si="10">E32*F32</f>
        <v>0</v>
      </c>
      <c r="H32" s="702"/>
      <c r="I32" s="702"/>
      <c r="J32" s="702"/>
      <c r="K32" s="702"/>
      <c r="L32" s="702"/>
      <c r="M32" s="702"/>
      <c r="N32" s="702"/>
      <c r="O32" s="702"/>
      <c r="P32" s="702"/>
      <c r="Q32" s="702"/>
      <c r="R32" s="702"/>
      <c r="S32" s="702"/>
      <c r="T32" s="702"/>
      <c r="U32" s="702"/>
      <c r="V32" s="702"/>
      <c r="W32" s="702"/>
      <c r="X32" s="702"/>
      <c r="Y32" s="702"/>
      <c r="Z32" s="1130">
        <f t="shared" ref="Z32:Z41" si="11">X32+V32+T32+R32+N32+L32+H32</f>
        <v>0</v>
      </c>
      <c r="AA32" s="702" t="s">
        <v>1733</v>
      </c>
    </row>
    <row r="33" spans="1:27" s="155" customFormat="1" ht="30">
      <c r="A33" s="3548">
        <v>95.2</v>
      </c>
      <c r="B33" s="3599" t="s">
        <v>1734</v>
      </c>
      <c r="C33" s="3550"/>
      <c r="D33" s="3551"/>
      <c r="E33" s="3552">
        <f t="shared" si="9"/>
        <v>0</v>
      </c>
      <c r="F33" s="3553"/>
      <c r="G33" s="3552">
        <f t="shared" si="10"/>
        <v>0</v>
      </c>
      <c r="H33" s="702"/>
      <c r="I33" s="702"/>
      <c r="J33" s="702"/>
      <c r="K33" s="702"/>
      <c r="L33" s="702"/>
      <c r="M33" s="702"/>
      <c r="N33" s="702"/>
      <c r="O33" s="702"/>
      <c r="P33" s="702"/>
      <c r="Q33" s="702"/>
      <c r="R33" s="702"/>
      <c r="S33" s="702"/>
      <c r="T33" s="702"/>
      <c r="U33" s="702"/>
      <c r="V33" s="702"/>
      <c r="W33" s="702"/>
      <c r="X33" s="702"/>
      <c r="Y33" s="702"/>
      <c r="Z33" s="1130">
        <f t="shared" si="11"/>
        <v>0</v>
      </c>
      <c r="AA33" s="702" t="s">
        <v>1024</v>
      </c>
    </row>
    <row r="34" spans="1:27" s="155" customFormat="1" ht="128.25" customHeight="1">
      <c r="A34" s="3548">
        <v>95.3</v>
      </c>
      <c r="B34" s="3599" t="s">
        <v>1735</v>
      </c>
      <c r="C34" s="3550" t="s">
        <v>693</v>
      </c>
      <c r="D34" s="3551">
        <v>100000</v>
      </c>
      <c r="E34" s="3552">
        <f t="shared" si="9"/>
        <v>1</v>
      </c>
      <c r="F34" s="3553">
        <f>VLOOKUP($A$1,'[3]NCD-1_NPCB&amp;VI'!$B$6:$Q$63,15,0)</f>
        <v>0</v>
      </c>
      <c r="G34" s="3552">
        <f t="shared" si="10"/>
        <v>0</v>
      </c>
      <c r="H34" s="702"/>
      <c r="I34" s="702"/>
      <c r="J34" s="702"/>
      <c r="K34" s="702"/>
      <c r="L34" s="702"/>
      <c r="M34" s="702"/>
      <c r="N34" s="702"/>
      <c r="O34" s="702"/>
      <c r="P34" s="702"/>
      <c r="Q34" s="702"/>
      <c r="R34" s="702"/>
      <c r="S34" s="702"/>
      <c r="T34" s="702"/>
      <c r="U34" s="702"/>
      <c r="V34" s="702"/>
      <c r="W34" s="702"/>
      <c r="X34" s="702"/>
      <c r="Y34" s="702"/>
      <c r="Z34" s="1130">
        <f t="shared" si="11"/>
        <v>0</v>
      </c>
      <c r="AA34" s="702" t="s">
        <v>1736</v>
      </c>
    </row>
    <row r="35" spans="1:27" s="155" customFormat="1" ht="128.25" customHeight="1">
      <c r="A35" s="3548">
        <v>95.4</v>
      </c>
      <c r="B35" s="3599" t="s">
        <v>1737</v>
      </c>
      <c r="C35" s="3550" t="s">
        <v>407</v>
      </c>
      <c r="D35" s="3551">
        <f>2500000+4000000</f>
        <v>6500000</v>
      </c>
      <c r="E35" s="3552">
        <f t="shared" si="9"/>
        <v>65</v>
      </c>
      <c r="F35" s="3553">
        <f>VLOOKUP($A$1,'[3]NCD-1_NPCB&amp;VI'!$B$6:$Q$63,16,0)</f>
        <v>0</v>
      </c>
      <c r="G35" s="3552">
        <f t="shared" si="10"/>
        <v>0</v>
      </c>
      <c r="H35" s="2626"/>
      <c r="I35" s="2626"/>
      <c r="J35" s="2626"/>
      <c r="K35" s="2626"/>
      <c r="L35" s="2626"/>
      <c r="M35" s="2626"/>
      <c r="N35" s="3600">
        <f>G35</f>
        <v>0</v>
      </c>
      <c r="O35" s="2626"/>
      <c r="P35" s="2626"/>
      <c r="Q35" s="2626"/>
      <c r="R35" s="2626"/>
      <c r="S35" s="2626"/>
      <c r="T35" s="2626"/>
      <c r="U35" s="2626"/>
      <c r="V35" s="2626"/>
      <c r="W35" s="2626"/>
      <c r="X35" s="2626"/>
      <c r="Y35" s="2626"/>
      <c r="Z35" s="3601">
        <f t="shared" si="11"/>
        <v>0</v>
      </c>
      <c r="AA35" s="2626" t="s">
        <v>1738</v>
      </c>
    </row>
    <row r="36" spans="1:27" s="155" customFormat="1" ht="66" customHeight="1">
      <c r="A36" s="3548">
        <v>95.5</v>
      </c>
      <c r="B36" s="3599" t="s">
        <v>1739</v>
      </c>
      <c r="C36" s="3550" t="s">
        <v>693</v>
      </c>
      <c r="D36" s="3551">
        <v>100000</v>
      </c>
      <c r="E36" s="3552">
        <f t="shared" si="9"/>
        <v>1</v>
      </c>
      <c r="F36" s="3553"/>
      <c r="G36" s="3552">
        <f t="shared" si="10"/>
        <v>0</v>
      </c>
      <c r="H36" s="702"/>
      <c r="I36" s="702"/>
      <c r="J36" s="702"/>
      <c r="K36" s="702"/>
      <c r="L36" s="702"/>
      <c r="M36" s="702"/>
      <c r="N36" s="702"/>
      <c r="O36" s="702"/>
      <c r="P36" s="702"/>
      <c r="Q36" s="702"/>
      <c r="R36" s="702"/>
      <c r="S36" s="702"/>
      <c r="T36" s="702"/>
      <c r="U36" s="702"/>
      <c r="V36" s="702"/>
      <c r="W36" s="702"/>
      <c r="X36" s="702"/>
      <c r="Y36" s="702"/>
      <c r="Z36" s="1130">
        <f t="shared" si="11"/>
        <v>0</v>
      </c>
      <c r="AA36" s="702" t="s">
        <v>1740</v>
      </c>
    </row>
    <row r="37" spans="1:27" s="155" customFormat="1" ht="207.75" customHeight="1">
      <c r="A37" s="3245">
        <v>95.6</v>
      </c>
      <c r="B37" s="1662" t="s">
        <v>1741</v>
      </c>
      <c r="C37" s="3582" t="s">
        <v>886</v>
      </c>
      <c r="D37" s="3583">
        <v>300</v>
      </c>
      <c r="E37" s="3585">
        <f t="shared" si="9"/>
        <v>3.0000000000000001E-3</v>
      </c>
      <c r="F37" s="3584"/>
      <c r="G37" s="3579">
        <f t="shared" si="10"/>
        <v>0</v>
      </c>
      <c r="H37" s="570"/>
      <c r="I37" s="570"/>
      <c r="J37" s="570"/>
      <c r="K37" s="570"/>
      <c r="L37" s="570"/>
      <c r="M37" s="570"/>
      <c r="N37" s="2814">
        <f>G37</f>
        <v>0</v>
      </c>
      <c r="O37" s="570"/>
      <c r="P37" s="570"/>
      <c r="Q37" s="570"/>
      <c r="R37" s="570"/>
      <c r="S37" s="570"/>
      <c r="T37" s="570"/>
      <c r="U37" s="570"/>
      <c r="V37" s="570"/>
      <c r="W37" s="570"/>
      <c r="X37" s="570"/>
      <c r="Y37" s="570"/>
      <c r="Z37" s="3587">
        <f t="shared" si="11"/>
        <v>0</v>
      </c>
      <c r="AA37" s="570" t="s">
        <v>4416</v>
      </c>
    </row>
    <row r="38" spans="1:27" s="154" customFormat="1" ht="20.25" customHeight="1">
      <c r="A38" s="3539">
        <v>96</v>
      </c>
      <c r="B38" s="3543" t="s">
        <v>1742</v>
      </c>
      <c r="C38" s="3541"/>
      <c r="D38" s="3542"/>
      <c r="E38" s="3545"/>
      <c r="F38" s="3544"/>
      <c r="G38" s="3545">
        <f>SUM(G39:G41)</f>
        <v>0</v>
      </c>
      <c r="H38" s="3545">
        <f>SUM(H39:H41)</f>
        <v>0</v>
      </c>
      <c r="I38" s="3575"/>
      <c r="J38" s="3575"/>
      <c r="K38" s="3575"/>
      <c r="L38" s="3545">
        <f>SUM(L39:L41)</f>
        <v>0</v>
      </c>
      <c r="M38" s="3575"/>
      <c r="N38" s="3545">
        <f>SUM(N39:N41)</f>
        <v>0</v>
      </c>
      <c r="O38" s="3575"/>
      <c r="P38" s="3575"/>
      <c r="Q38" s="3575"/>
      <c r="R38" s="3545">
        <f>SUM(R39:R41)</f>
        <v>0</v>
      </c>
      <c r="S38" s="3575"/>
      <c r="T38" s="3545">
        <f>SUM(T39:T41)</f>
        <v>0</v>
      </c>
      <c r="U38" s="3575"/>
      <c r="V38" s="3545">
        <f>SUM(V39:V41)</f>
        <v>0</v>
      </c>
      <c r="W38" s="3575"/>
      <c r="X38" s="3545">
        <f>SUM(X39:X41)</f>
        <v>0</v>
      </c>
      <c r="Y38" s="3575"/>
      <c r="Z38" s="3545">
        <f>SUM(Z39:Z41)</f>
        <v>0</v>
      </c>
      <c r="AA38" s="3565"/>
    </row>
    <row r="39" spans="1:27" s="155" customFormat="1" ht="20.25" customHeight="1">
      <c r="A39" s="3566">
        <v>96.1</v>
      </c>
      <c r="B39" s="3602" t="s">
        <v>1743</v>
      </c>
      <c r="C39" s="2880"/>
      <c r="D39" s="3603"/>
      <c r="E39" s="3604"/>
      <c r="F39" s="3568"/>
      <c r="G39" s="3604"/>
      <c r="H39" s="686"/>
      <c r="I39" s="686"/>
      <c r="J39" s="686"/>
      <c r="K39" s="686"/>
      <c r="L39" s="686"/>
      <c r="M39" s="686"/>
      <c r="N39" s="686"/>
      <c r="O39" s="686"/>
      <c r="P39" s="686"/>
      <c r="Q39" s="686"/>
      <c r="R39" s="686"/>
      <c r="S39" s="686"/>
      <c r="T39" s="686"/>
      <c r="U39" s="686"/>
      <c r="V39" s="686"/>
      <c r="W39" s="686"/>
      <c r="X39" s="686"/>
      <c r="Y39" s="686"/>
      <c r="Z39" s="1130">
        <f t="shared" si="11"/>
        <v>0</v>
      </c>
      <c r="AA39" s="3223" t="s">
        <v>634</v>
      </c>
    </row>
    <row r="40" spans="1:27" ht="20.25" customHeight="1">
      <c r="A40" s="3566">
        <v>96.2</v>
      </c>
      <c r="B40" s="3572" t="s">
        <v>1744</v>
      </c>
      <c r="C40" s="3605"/>
      <c r="D40" s="3606"/>
      <c r="E40" s="3607"/>
      <c r="F40" s="3608"/>
      <c r="G40" s="3609"/>
      <c r="H40" s="1129"/>
      <c r="I40" s="1129"/>
      <c r="J40" s="1129"/>
      <c r="K40" s="1129"/>
      <c r="L40" s="1129"/>
      <c r="M40" s="1129"/>
      <c r="N40" s="1129"/>
      <c r="O40" s="1129"/>
      <c r="P40" s="1129"/>
      <c r="Q40" s="1129"/>
      <c r="R40" s="1129"/>
      <c r="S40" s="1129"/>
      <c r="T40" s="1129"/>
      <c r="U40" s="1129"/>
      <c r="V40" s="1129"/>
      <c r="W40" s="1129"/>
      <c r="X40" s="1129"/>
      <c r="Y40" s="1129"/>
      <c r="Z40" s="1130">
        <f t="shared" si="11"/>
        <v>0</v>
      </c>
      <c r="AA40" s="3223" t="s">
        <v>390</v>
      </c>
    </row>
    <row r="41" spans="1:27" ht="135.75" customHeight="1">
      <c r="A41" s="1101">
        <v>96.3</v>
      </c>
      <c r="B41" s="3041" t="s">
        <v>575</v>
      </c>
      <c r="C41" s="3610"/>
      <c r="D41" s="3611"/>
      <c r="E41" s="3611"/>
      <c r="F41" s="3612"/>
      <c r="G41" s="2777"/>
      <c r="H41" s="3106"/>
      <c r="I41" s="3106"/>
      <c r="J41" s="3106"/>
      <c r="K41" s="3106"/>
      <c r="L41" s="3106"/>
      <c r="M41" s="3106"/>
      <c r="N41" s="3106"/>
      <c r="O41" s="3106"/>
      <c r="P41" s="3106"/>
      <c r="Q41" s="3106"/>
      <c r="R41" s="3106"/>
      <c r="S41" s="3106"/>
      <c r="T41" s="3106"/>
      <c r="U41" s="3106"/>
      <c r="V41" s="3106"/>
      <c r="W41" s="3106"/>
      <c r="X41" s="3106"/>
      <c r="Y41" s="3106"/>
      <c r="Z41" s="1130">
        <f t="shared" si="11"/>
        <v>0</v>
      </c>
      <c r="AA41" s="2774" t="s">
        <v>1745</v>
      </c>
    </row>
    <row r="42" spans="1:27" s="3620" customFormat="1" ht="15.75">
      <c r="A42" s="3613"/>
      <c r="B42" s="3614" t="s">
        <v>1691</v>
      </c>
      <c r="C42" s="3615"/>
      <c r="D42" s="3616"/>
      <c r="E42" s="3617"/>
      <c r="F42" s="3618"/>
      <c r="G42" s="3619">
        <f>G38+G31+G30+G29+G27+G22+G16+G12+G10+G7</f>
        <v>74.17</v>
      </c>
      <c r="H42" s="3617"/>
      <c r="I42" s="3617"/>
      <c r="J42" s="3617"/>
      <c r="K42" s="3617"/>
      <c r="L42" s="3617"/>
      <c r="M42" s="3617"/>
      <c r="N42" s="3617"/>
      <c r="O42" s="3617"/>
      <c r="P42" s="3617"/>
      <c r="Q42" s="3617"/>
      <c r="R42" s="3617"/>
      <c r="S42" s="3617"/>
      <c r="T42" s="3617"/>
      <c r="U42" s="3617"/>
      <c r="V42" s="3617"/>
      <c r="W42" s="3617"/>
      <c r="X42" s="3617"/>
      <c r="Y42" s="3617"/>
      <c r="Z42" s="3617"/>
      <c r="AA42" s="3617"/>
    </row>
    <row r="43" spans="1:27" s="3620" customFormat="1" ht="15.75">
      <c r="A43" s="3621"/>
      <c r="C43" s="3622"/>
      <c r="D43" s="3623"/>
      <c r="F43" s="3624"/>
    </row>
    <row r="44" spans="1:27" s="3620" customFormat="1" ht="15.75">
      <c r="A44" s="3621"/>
      <c r="C44" s="3622"/>
      <c r="D44" s="3623"/>
      <c r="F44" s="3624"/>
    </row>
    <row r="45" spans="1:27" s="3620" customFormat="1" ht="15.75">
      <c r="A45" s="3621"/>
      <c r="C45" s="3622"/>
      <c r="D45" s="3623"/>
      <c r="F45" s="3624"/>
    </row>
    <row r="46" spans="1:27" s="3620" customFormat="1" ht="15.75">
      <c r="A46" s="3621"/>
      <c r="C46" s="3622"/>
      <c r="D46" s="3623"/>
      <c r="F46" s="3624"/>
    </row>
    <row r="47" spans="1:27" s="3620" customFormat="1" ht="15.75">
      <c r="A47" s="3621"/>
      <c r="C47" s="3622"/>
      <c r="D47" s="3623"/>
      <c r="F47" s="3624"/>
    </row>
    <row r="48" spans="1:27" s="3620" customFormat="1" ht="15.75">
      <c r="A48" s="3621"/>
      <c r="C48" s="3622"/>
      <c r="D48" s="3623"/>
      <c r="F48" s="3624"/>
    </row>
    <row r="49" spans="1:6" s="3620" customFormat="1" ht="15.75">
      <c r="A49" s="3621"/>
      <c r="C49" s="3622"/>
      <c r="D49" s="3623"/>
      <c r="F49" s="3624"/>
    </row>
    <row r="50" spans="1:6" s="3620" customFormat="1" ht="15.75">
      <c r="A50" s="3621"/>
      <c r="C50" s="3622"/>
      <c r="D50" s="3623"/>
      <c r="F50" s="3624"/>
    </row>
    <row r="51" spans="1:6" s="3620" customFormat="1" ht="15.75">
      <c r="A51" s="3621"/>
      <c r="C51" s="3622"/>
      <c r="D51" s="3623"/>
      <c r="F51" s="3624"/>
    </row>
    <row r="52" spans="1:6" s="3620" customFormat="1" ht="15.75">
      <c r="A52" s="3621"/>
      <c r="C52" s="3622"/>
      <c r="D52" s="3623"/>
      <c r="F52" s="3624"/>
    </row>
    <row r="53" spans="1:6" s="3620" customFormat="1" ht="15.75">
      <c r="A53" s="3621"/>
      <c r="C53" s="3622"/>
      <c r="D53" s="3623"/>
      <c r="F53" s="3624"/>
    </row>
    <row r="54" spans="1:6" s="3620" customFormat="1" ht="15.75">
      <c r="A54" s="3621"/>
      <c r="C54" s="3622"/>
      <c r="D54" s="3623"/>
      <c r="F54" s="3624"/>
    </row>
    <row r="55" spans="1:6" s="3620" customFormat="1" ht="15.75">
      <c r="A55" s="3621"/>
      <c r="C55" s="3622"/>
      <c r="D55" s="3623"/>
      <c r="F55" s="3624"/>
    </row>
    <row r="56" spans="1:6" s="3620" customFormat="1" ht="15.75">
      <c r="A56" s="3621"/>
      <c r="C56" s="3622"/>
      <c r="D56" s="3623"/>
      <c r="F56" s="3624"/>
    </row>
    <row r="57" spans="1:6" s="3620" customFormat="1" ht="15.75">
      <c r="A57" s="3621"/>
      <c r="C57" s="3622"/>
      <c r="D57" s="3623"/>
      <c r="F57" s="3624"/>
    </row>
    <row r="58" spans="1:6" s="3620" customFormat="1" ht="15.75">
      <c r="A58" s="3621"/>
      <c r="C58" s="3622"/>
      <c r="D58" s="3623"/>
      <c r="F58" s="3624"/>
    </row>
    <row r="59" spans="1:6" s="3620" customFormat="1" ht="15.75">
      <c r="A59" s="3621"/>
      <c r="C59" s="3622"/>
      <c r="D59" s="3623"/>
      <c r="F59" s="3624"/>
    </row>
    <row r="60" spans="1:6" s="3620" customFormat="1" ht="15.75">
      <c r="A60" s="3621"/>
      <c r="C60" s="3622"/>
      <c r="D60" s="3623"/>
      <c r="F60" s="3624"/>
    </row>
    <row r="61" spans="1:6" s="3620" customFormat="1" ht="15.75">
      <c r="A61" s="3621"/>
      <c r="C61" s="3622"/>
      <c r="D61" s="3623"/>
      <c r="F61" s="3624"/>
    </row>
    <row r="62" spans="1:6" s="3620" customFormat="1" ht="15.75">
      <c r="A62" s="3621"/>
      <c r="C62" s="3622"/>
      <c r="D62" s="3623"/>
      <c r="F62" s="3624"/>
    </row>
    <row r="63" spans="1:6" s="3620" customFormat="1" ht="15.75">
      <c r="A63" s="3621"/>
      <c r="C63" s="3622"/>
      <c r="D63" s="3623"/>
      <c r="F63" s="3624"/>
    </row>
    <row r="64" spans="1:6" s="3620" customFormat="1" ht="15.75">
      <c r="A64" s="3621"/>
      <c r="C64" s="3622"/>
      <c r="D64" s="3623"/>
      <c r="F64" s="3624"/>
    </row>
    <row r="65" spans="1:6" s="3620" customFormat="1" ht="15.75">
      <c r="A65" s="3621"/>
      <c r="C65" s="3622"/>
      <c r="D65" s="3623"/>
      <c r="F65" s="3624"/>
    </row>
    <row r="66" spans="1:6" s="3620" customFormat="1" ht="15.75">
      <c r="A66" s="3621"/>
      <c r="C66" s="3622"/>
      <c r="D66" s="3623"/>
      <c r="F66" s="3624"/>
    </row>
    <row r="67" spans="1:6" s="3620" customFormat="1" ht="15.75">
      <c r="A67" s="3621"/>
      <c r="C67" s="3622"/>
      <c r="D67" s="3623"/>
      <c r="F67" s="3624"/>
    </row>
    <row r="68" spans="1:6" s="3620" customFormat="1" ht="15.75">
      <c r="A68" s="3621"/>
      <c r="C68" s="3622"/>
      <c r="D68" s="3623"/>
      <c r="F68" s="3624"/>
    </row>
    <row r="69" spans="1:6" s="3620" customFormat="1" ht="15.75">
      <c r="A69" s="3621"/>
      <c r="C69" s="3622"/>
      <c r="D69" s="3623"/>
      <c r="F69" s="3624"/>
    </row>
    <row r="70" spans="1:6" s="3620" customFormat="1" ht="15.75">
      <c r="A70" s="3621"/>
      <c r="C70" s="3622"/>
      <c r="D70" s="3623"/>
      <c r="F70" s="3624"/>
    </row>
    <row r="71" spans="1:6" s="3620" customFormat="1" ht="15.75">
      <c r="A71" s="3621"/>
      <c r="C71" s="3622"/>
      <c r="D71" s="3623"/>
      <c r="F71" s="3624"/>
    </row>
    <row r="72" spans="1:6" s="3620" customFormat="1" ht="15.75">
      <c r="A72" s="3621"/>
      <c r="C72" s="3622"/>
      <c r="D72" s="3623"/>
      <c r="F72" s="3624"/>
    </row>
    <row r="73" spans="1:6" s="3620" customFormat="1" ht="15.75">
      <c r="A73" s="3621"/>
      <c r="C73" s="3622"/>
      <c r="D73" s="3623"/>
      <c r="F73" s="3624"/>
    </row>
    <row r="74" spans="1:6" s="3620" customFormat="1" ht="15.75">
      <c r="A74" s="3621"/>
      <c r="C74" s="3622"/>
      <c r="D74" s="3623"/>
      <c r="F74" s="3624"/>
    </row>
    <row r="75" spans="1:6" s="3620" customFormat="1" ht="15.75">
      <c r="A75" s="3621"/>
      <c r="C75" s="3622"/>
      <c r="D75" s="3623"/>
      <c r="F75" s="3624"/>
    </row>
    <row r="76" spans="1:6" s="3620" customFormat="1" ht="15.75">
      <c r="A76" s="3621"/>
      <c r="C76" s="3622"/>
      <c r="D76" s="3623"/>
      <c r="F76" s="3624"/>
    </row>
    <row r="77" spans="1:6" s="3620" customFormat="1" ht="15.75">
      <c r="A77" s="3621"/>
      <c r="C77" s="3622"/>
      <c r="D77" s="3623"/>
      <c r="F77" s="3624"/>
    </row>
    <row r="78" spans="1:6" s="3620" customFormat="1" ht="15.75">
      <c r="A78" s="3621"/>
      <c r="C78" s="3622"/>
      <c r="D78" s="3623"/>
      <c r="F78" s="3624"/>
    </row>
    <row r="79" spans="1:6" s="3620" customFormat="1" ht="15.75">
      <c r="A79" s="3621"/>
      <c r="C79" s="3622"/>
      <c r="D79" s="3623"/>
      <c r="F79" s="3624"/>
    </row>
    <row r="80" spans="1:6" s="3620" customFormat="1" ht="15.75">
      <c r="A80" s="3621"/>
      <c r="C80" s="3622"/>
      <c r="D80" s="3623"/>
      <c r="F80" s="3624"/>
    </row>
    <row r="81" spans="1:6" s="3620" customFormat="1" ht="15.75">
      <c r="A81" s="3621"/>
      <c r="C81" s="3622"/>
      <c r="D81" s="3623"/>
      <c r="F81" s="3624"/>
    </row>
    <row r="82" spans="1:6" s="3620" customFormat="1" ht="15.75">
      <c r="A82" s="3621"/>
      <c r="C82" s="3622"/>
      <c r="D82" s="3623"/>
      <c r="F82" s="3624"/>
    </row>
    <row r="83" spans="1:6" s="3620" customFormat="1" ht="15.75">
      <c r="A83" s="3621"/>
      <c r="C83" s="3622"/>
      <c r="D83" s="3623"/>
      <c r="F83" s="3624"/>
    </row>
    <row r="84" spans="1:6" s="3620" customFormat="1" ht="15.75">
      <c r="A84" s="3621"/>
      <c r="C84" s="3622"/>
      <c r="D84" s="3623"/>
      <c r="F84" s="3624"/>
    </row>
    <row r="85" spans="1:6" s="3620" customFormat="1" ht="15.75">
      <c r="A85" s="3621"/>
      <c r="C85" s="3622"/>
      <c r="D85" s="3623"/>
      <c r="F85" s="3624"/>
    </row>
    <row r="86" spans="1:6" s="3620" customFormat="1" ht="15.75">
      <c r="A86" s="3621"/>
      <c r="C86" s="3622"/>
      <c r="D86" s="3623"/>
      <c r="F86" s="3624"/>
    </row>
    <row r="87" spans="1:6" s="3620" customFormat="1" ht="15.75">
      <c r="A87" s="3621"/>
      <c r="C87" s="3622"/>
      <c r="D87" s="3623"/>
      <c r="F87" s="3624"/>
    </row>
    <row r="88" spans="1:6" s="3620" customFormat="1" ht="15.75">
      <c r="A88" s="3621"/>
      <c r="C88" s="3622"/>
      <c r="D88" s="3623"/>
      <c r="F88" s="3624"/>
    </row>
    <row r="89" spans="1:6" s="3620" customFormat="1" ht="15.75">
      <c r="A89" s="3621"/>
      <c r="C89" s="3622"/>
      <c r="D89" s="3623"/>
      <c r="F89" s="3624"/>
    </row>
    <row r="90" spans="1:6" s="3620" customFormat="1" ht="15.75">
      <c r="A90" s="3621"/>
      <c r="C90" s="3622"/>
      <c r="D90" s="3623"/>
      <c r="F90" s="3624"/>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85" zoomScaleNormal="8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625" customWidth="1"/>
    <col min="2" max="2" width="40.75" style="1054" customWidth="1"/>
    <col min="3" max="3" width="11.625" style="1054" customWidth="1"/>
    <col min="4" max="4" width="10.625" style="1133" customWidth="1"/>
    <col min="5" max="5" width="10.625" style="1134" customWidth="1"/>
    <col min="6" max="6" width="10.625" style="1135" customWidth="1"/>
    <col min="7" max="7" width="10.625" style="1054" customWidth="1"/>
    <col min="8" max="22" width="11" style="1054" hidden="1" customWidth="1"/>
    <col min="23" max="23" width="9.625" style="1054" hidden="1" customWidth="1"/>
    <col min="24" max="24" width="11" style="1054" hidden="1" customWidth="1"/>
    <col min="25" max="25" width="10" style="1054" hidden="1" customWidth="1"/>
    <col min="26" max="26" width="14" style="1054" hidden="1" customWidth="1"/>
    <col min="27" max="27" width="71" style="1054" customWidth="1"/>
    <col min="28" max="16384" width="7.625" style="1054"/>
  </cols>
  <sheetData>
    <row r="1" spans="1:27" ht="30">
      <c r="A1" s="277" t="s">
        <v>7308</v>
      </c>
    </row>
    <row r="2" spans="1:27" ht="18.600000000000001" customHeight="1">
      <c r="A2" s="4145" t="s">
        <v>1754</v>
      </c>
      <c r="B2" s="4145"/>
      <c r="C2" s="4145"/>
      <c r="D2" s="4145"/>
      <c r="E2" s="4145"/>
      <c r="F2" s="4145"/>
      <c r="G2" s="4145"/>
      <c r="H2" s="4145"/>
      <c r="I2" s="4145"/>
      <c r="J2" s="4145"/>
      <c r="K2" s="4145"/>
      <c r="L2" s="4145"/>
      <c r="M2" s="4145"/>
      <c r="N2" s="4145"/>
      <c r="O2" s="4145"/>
      <c r="P2" s="4145"/>
      <c r="Q2" s="4145"/>
      <c r="R2" s="4145"/>
      <c r="S2" s="4145"/>
      <c r="T2" s="4145"/>
      <c r="U2" s="4145"/>
      <c r="V2" s="4145"/>
      <c r="W2" s="4145"/>
      <c r="X2" s="4145"/>
      <c r="Y2" s="4145"/>
      <c r="Z2" s="4145"/>
      <c r="AA2" s="4145"/>
    </row>
    <row r="3" spans="1:27" s="3626" customFormat="1" ht="18.75" customHeight="1">
      <c r="A3" s="4138"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s="3627" customFormat="1" ht="18" customHeight="1">
      <c r="A4" s="4138"/>
      <c r="B4" s="4138"/>
      <c r="C4" s="4140" t="s">
        <v>367</v>
      </c>
      <c r="D4" s="4140" t="s">
        <v>368</v>
      </c>
      <c r="E4" s="4140" t="s">
        <v>369</v>
      </c>
      <c r="F4" s="4138" t="s">
        <v>1087</v>
      </c>
      <c r="G4" s="4138"/>
      <c r="H4" s="4117"/>
      <c r="I4" s="4117"/>
      <c r="J4" s="2499" t="s">
        <v>343</v>
      </c>
      <c r="K4" s="2499" t="s">
        <v>245</v>
      </c>
      <c r="L4" s="4051" t="s">
        <v>253</v>
      </c>
      <c r="M4" s="4144" t="s">
        <v>249</v>
      </c>
      <c r="N4" s="4117"/>
      <c r="O4" s="4117"/>
      <c r="P4" s="2499" t="s">
        <v>359</v>
      </c>
      <c r="Q4" s="2499" t="s">
        <v>246</v>
      </c>
      <c r="R4" s="4051" t="s">
        <v>253</v>
      </c>
      <c r="S4" s="4144" t="s">
        <v>249</v>
      </c>
      <c r="T4" s="4117"/>
      <c r="U4" s="4117"/>
      <c r="V4" s="4117"/>
      <c r="W4" s="4117"/>
      <c r="X4" s="4117"/>
      <c r="Y4" s="4117"/>
      <c r="Z4" s="4117"/>
      <c r="AA4" s="4117"/>
    </row>
    <row r="5" spans="1:27" s="3627" customFormat="1" ht="34.5" customHeight="1">
      <c r="A5" s="4138"/>
      <c r="B5" s="4138"/>
      <c r="C5" s="4140"/>
      <c r="D5" s="4140"/>
      <c r="E5" s="4140"/>
      <c r="F5" s="3403" t="s">
        <v>371</v>
      </c>
      <c r="G5" s="3227" t="s">
        <v>372</v>
      </c>
      <c r="H5" s="936" t="s">
        <v>248</v>
      </c>
      <c r="I5" s="779" t="s">
        <v>249</v>
      </c>
      <c r="J5" s="936" t="s">
        <v>248</v>
      </c>
      <c r="K5" s="936" t="s">
        <v>248</v>
      </c>
      <c r="L5" s="4051"/>
      <c r="M5" s="4144"/>
      <c r="N5" s="936" t="s">
        <v>248</v>
      </c>
      <c r="O5" s="779" t="s">
        <v>249</v>
      </c>
      <c r="P5" s="936" t="s">
        <v>351</v>
      </c>
      <c r="Q5" s="936" t="s">
        <v>248</v>
      </c>
      <c r="R5" s="4051"/>
      <c r="S5" s="4144"/>
      <c r="T5" s="936" t="s">
        <v>248</v>
      </c>
      <c r="U5" s="779" t="s">
        <v>249</v>
      </c>
      <c r="V5" s="936" t="s">
        <v>248</v>
      </c>
      <c r="W5" s="779" t="s">
        <v>249</v>
      </c>
      <c r="X5" s="936" t="s">
        <v>248</v>
      </c>
      <c r="Y5" s="779" t="s">
        <v>249</v>
      </c>
      <c r="Z5" s="4117"/>
      <c r="AA5" s="4117"/>
    </row>
    <row r="6" spans="1:27" s="1063" customFormat="1">
      <c r="A6" s="3536"/>
      <c r="B6" s="1055" t="s">
        <v>1755</v>
      </c>
      <c r="C6" s="1056"/>
      <c r="D6" s="1057"/>
      <c r="E6" s="1058"/>
      <c r="F6" s="1059"/>
      <c r="G6" s="1060">
        <f>G7+G23</f>
        <v>17.38</v>
      </c>
      <c r="H6" s="1060">
        <f>H7+H23</f>
        <v>0</v>
      </c>
      <c r="I6" s="1061"/>
      <c r="J6" s="1061"/>
      <c r="K6" s="1061"/>
      <c r="L6" s="1060">
        <f>L7+L23</f>
        <v>0</v>
      </c>
      <c r="M6" s="1061"/>
      <c r="N6" s="1060">
        <f>N7+N23</f>
        <v>0</v>
      </c>
      <c r="O6" s="1061"/>
      <c r="P6" s="1060">
        <f t="shared" ref="P6:Q6" si="0">P7+P23</f>
        <v>0</v>
      </c>
      <c r="Q6" s="1060">
        <f t="shared" si="0"/>
        <v>2</v>
      </c>
      <c r="R6" s="1060">
        <f>R7+R23</f>
        <v>2</v>
      </c>
      <c r="S6" s="1061"/>
      <c r="T6" s="1060">
        <f>T7+T23</f>
        <v>0</v>
      </c>
      <c r="U6" s="1061"/>
      <c r="V6" s="1060">
        <f>V7+V23</f>
        <v>15.379999999999997</v>
      </c>
      <c r="W6" s="1061"/>
      <c r="X6" s="1060">
        <f>X7+X23</f>
        <v>0</v>
      </c>
      <c r="Y6" s="1061"/>
      <c r="Z6" s="1060">
        <f>Z7+Z23</f>
        <v>17.38</v>
      </c>
      <c r="AA6" s="1062"/>
    </row>
    <row r="7" spans="1:27" ht="15.75" customHeight="1">
      <c r="A7" s="1064">
        <v>97</v>
      </c>
      <c r="B7" s="1065" t="s">
        <v>349</v>
      </c>
      <c r="C7" s="1066"/>
      <c r="D7" s="1067"/>
      <c r="E7" s="1068"/>
      <c r="F7" s="1069"/>
      <c r="G7" s="1070">
        <f>SUM(G8:G22)</f>
        <v>17.18</v>
      </c>
      <c r="H7" s="1070">
        <f>SUM(H8:H22)</f>
        <v>0</v>
      </c>
      <c r="I7" s="1071"/>
      <c r="J7" s="1071"/>
      <c r="K7" s="1071"/>
      <c r="L7" s="1070">
        <f>SUM(L8:L22)</f>
        <v>0</v>
      </c>
      <c r="M7" s="1071"/>
      <c r="N7" s="1070">
        <f>SUM(N8:N22)</f>
        <v>0</v>
      </c>
      <c r="O7" s="1070">
        <f t="shared" ref="O7:Q7" si="1">SUM(O8:O22)</f>
        <v>0</v>
      </c>
      <c r="P7" s="1070">
        <f t="shared" si="1"/>
        <v>0</v>
      </c>
      <c r="Q7" s="1070">
        <f t="shared" si="1"/>
        <v>2</v>
      </c>
      <c r="R7" s="1070">
        <f>P7+Q7</f>
        <v>2</v>
      </c>
      <c r="S7" s="1071"/>
      <c r="T7" s="1070">
        <f>SUM(T8:T22)</f>
        <v>0</v>
      </c>
      <c r="U7" s="1071"/>
      <c r="V7" s="1070">
        <f>SUM(V8:V22)</f>
        <v>15.179999999999998</v>
      </c>
      <c r="W7" s="1071"/>
      <c r="X7" s="1070">
        <f>SUM(X8:X22)</f>
        <v>0</v>
      </c>
      <c r="Y7" s="1071"/>
      <c r="Z7" s="1070">
        <f>SUM(Z8:Z22)</f>
        <v>17.18</v>
      </c>
      <c r="AA7" s="1072" t="s">
        <v>1756</v>
      </c>
    </row>
    <row r="8" spans="1:27" s="1081" customFormat="1">
      <c r="A8" s="3628">
        <v>97.1</v>
      </c>
      <c r="B8" s="1073" t="s">
        <v>1757</v>
      </c>
      <c r="C8" s="1074"/>
      <c r="D8" s="1075"/>
      <c r="E8" s="1076"/>
      <c r="F8" s="1077"/>
      <c r="G8" s="1078">
        <f>SUM(G9)</f>
        <v>0</v>
      </c>
      <c r="H8" s="1079"/>
      <c r="I8" s="1079"/>
      <c r="J8" s="1079"/>
      <c r="K8" s="1079"/>
      <c r="L8" s="1079"/>
      <c r="M8" s="1079"/>
      <c r="N8" s="1079"/>
      <c r="O8" s="1079"/>
      <c r="P8" s="1079"/>
      <c r="Q8" s="1079"/>
      <c r="R8" s="1079"/>
      <c r="S8" s="1079"/>
      <c r="T8" s="1079"/>
      <c r="U8" s="1079"/>
      <c r="V8" s="1079"/>
      <c r="W8" s="1079"/>
      <c r="X8" s="1079"/>
      <c r="Y8" s="1079"/>
      <c r="Z8" s="1080">
        <f>X8+V8+T8+R8+N8+L8+H8</f>
        <v>0</v>
      </c>
      <c r="AA8" s="1079"/>
    </row>
    <row r="9" spans="1:27" s="1081" customFormat="1" ht="111.75" customHeight="1">
      <c r="A9" s="3628">
        <v>97.2</v>
      </c>
      <c r="B9" s="1073" t="s">
        <v>1758</v>
      </c>
      <c r="C9" s="1074"/>
      <c r="D9" s="1075"/>
      <c r="E9" s="1076"/>
      <c r="F9" s="1077"/>
      <c r="G9" s="1078"/>
      <c r="H9" s="1082"/>
      <c r="I9" s="1082"/>
      <c r="J9" s="1082"/>
      <c r="K9" s="1082"/>
      <c r="L9" s="1082"/>
      <c r="M9" s="1082"/>
      <c r="N9" s="1082"/>
      <c r="O9" s="1082"/>
      <c r="P9" s="1082"/>
      <c r="Q9" s="1082"/>
      <c r="R9" s="1082"/>
      <c r="S9" s="1082"/>
      <c r="T9" s="1082"/>
      <c r="U9" s="1082"/>
      <c r="V9" s="1082"/>
      <c r="W9" s="1082"/>
      <c r="X9" s="1082"/>
      <c r="Y9" s="1082"/>
      <c r="Z9" s="1080">
        <f>X9+V9+T9+R9+N9+L9+H9</f>
        <v>0</v>
      </c>
      <c r="AA9" s="1082" t="s">
        <v>1759</v>
      </c>
    </row>
    <row r="10" spans="1:27">
      <c r="A10" s="1101">
        <v>97.3</v>
      </c>
      <c r="B10" s="1083" t="s">
        <v>1760</v>
      </c>
      <c r="C10" s="1084"/>
      <c r="D10" s="1085"/>
      <c r="E10" s="1086"/>
      <c r="F10" s="1085"/>
      <c r="G10" s="1086"/>
      <c r="H10" s="1087"/>
      <c r="I10" s="1087"/>
      <c r="J10" s="1087"/>
      <c r="K10" s="1087"/>
      <c r="L10" s="1087"/>
      <c r="M10" s="1087"/>
      <c r="N10" s="1087"/>
      <c r="O10" s="1087"/>
      <c r="P10" s="1087"/>
      <c r="Q10" s="1087"/>
      <c r="R10" s="1087"/>
      <c r="S10" s="1087"/>
      <c r="T10" s="1087"/>
      <c r="U10" s="1087"/>
      <c r="V10" s="1087"/>
      <c r="W10" s="1087"/>
      <c r="X10" s="1087"/>
      <c r="Y10" s="1087"/>
      <c r="Z10" s="1087"/>
      <c r="AA10" s="1088"/>
    </row>
    <row r="11" spans="1:27" ht="304.5" customHeight="1">
      <c r="A11" s="3566" t="s">
        <v>1761</v>
      </c>
      <c r="B11" s="832" t="s">
        <v>1762</v>
      </c>
      <c r="C11" s="712" t="s">
        <v>1763</v>
      </c>
      <c r="D11" s="1089">
        <v>15000</v>
      </c>
      <c r="E11" s="420">
        <f t="shared" ref="E11:E20" si="2">D11/100000</f>
        <v>0.15</v>
      </c>
      <c r="F11" s="711">
        <f>VLOOKUP($A$1,'[3]NCD-2_NMHP'!$B$6:$J$63,2,0)</f>
        <v>96</v>
      </c>
      <c r="G11" s="889">
        <f>E11*F11</f>
        <v>14.399999999999999</v>
      </c>
      <c r="H11" s="1082"/>
      <c r="I11" s="1082"/>
      <c r="J11" s="1082"/>
      <c r="K11" s="1082"/>
      <c r="L11" s="1082"/>
      <c r="M11" s="1082"/>
      <c r="N11" s="1082"/>
      <c r="O11" s="1082"/>
      <c r="P11" s="1082"/>
      <c r="Q11" s="1082"/>
      <c r="R11" s="1082"/>
      <c r="S11" s="1082"/>
      <c r="T11" s="1082"/>
      <c r="U11" s="1082"/>
      <c r="V11" s="1090">
        <f>G11</f>
        <v>14.399999999999999</v>
      </c>
      <c r="W11" s="1082"/>
      <c r="X11" s="1082"/>
      <c r="Y11" s="1082"/>
      <c r="Z11" s="1202">
        <f t="shared" ref="Z11:Z16" si="3">X11+V11+T11+R11+N11+L11+H11</f>
        <v>14.399999999999999</v>
      </c>
      <c r="AA11" s="1082" t="s">
        <v>6933</v>
      </c>
    </row>
    <row r="12" spans="1:27">
      <c r="A12" s="3566" t="s">
        <v>1764</v>
      </c>
      <c r="B12" s="832" t="s">
        <v>1765</v>
      </c>
      <c r="C12" s="1091"/>
      <c r="D12" s="1092"/>
      <c r="E12" s="420"/>
      <c r="F12" s="901"/>
      <c r="G12" s="3629"/>
      <c r="H12" s="1093"/>
      <c r="I12" s="1093"/>
      <c r="J12" s="1093"/>
      <c r="K12" s="1093"/>
      <c r="L12" s="1093"/>
      <c r="M12" s="1093"/>
      <c r="N12" s="1093"/>
      <c r="O12" s="1093"/>
      <c r="P12" s="1093"/>
      <c r="Q12" s="1093"/>
      <c r="R12" s="1093"/>
      <c r="S12" s="1093"/>
      <c r="T12" s="1093"/>
      <c r="U12" s="1093"/>
      <c r="V12" s="1093"/>
      <c r="W12" s="1093"/>
      <c r="X12" s="1093"/>
      <c r="Y12" s="1093"/>
      <c r="Z12" s="1080">
        <f t="shared" si="3"/>
        <v>0</v>
      </c>
      <c r="AA12" s="1093" t="s">
        <v>1766</v>
      </c>
    </row>
    <row r="13" spans="1:27" ht="136.5" customHeight="1">
      <c r="A13" s="3566" t="s">
        <v>1767</v>
      </c>
      <c r="B13" s="834" t="s">
        <v>1768</v>
      </c>
      <c r="C13" s="712" t="s">
        <v>991</v>
      </c>
      <c r="D13" s="1089">
        <v>3000</v>
      </c>
      <c r="E13" s="420">
        <f t="shared" si="2"/>
        <v>0.03</v>
      </c>
      <c r="F13" s="711">
        <f>VLOOKUP($A$1,'[3]NCD-2_NMHP'!$B$6:$J$63,3,0)</f>
        <v>26</v>
      </c>
      <c r="G13" s="889">
        <f>E13*F13</f>
        <v>0.78</v>
      </c>
      <c r="H13" s="1093"/>
      <c r="I13" s="1093"/>
      <c r="J13" s="1093"/>
      <c r="K13" s="1093"/>
      <c r="L13" s="1093"/>
      <c r="M13" s="1093"/>
      <c r="N13" s="1093"/>
      <c r="O13" s="1093"/>
      <c r="P13" s="1093"/>
      <c r="Q13" s="1093"/>
      <c r="R13" s="1093"/>
      <c r="S13" s="1093"/>
      <c r="T13" s="1093"/>
      <c r="U13" s="1093"/>
      <c r="V13" s="1096">
        <f>G13</f>
        <v>0.78</v>
      </c>
      <c r="W13" s="1093"/>
      <c r="X13" s="1093"/>
      <c r="Y13" s="1093"/>
      <c r="Z13" s="1202">
        <f t="shared" si="3"/>
        <v>0.78</v>
      </c>
      <c r="AA13" s="1093" t="s">
        <v>6788</v>
      </c>
    </row>
    <row r="14" spans="1:27" ht="35.25" customHeight="1">
      <c r="A14" s="1101">
        <v>97.4</v>
      </c>
      <c r="B14" s="1114" t="s">
        <v>1769</v>
      </c>
      <c r="C14" s="1327"/>
      <c r="D14" s="1097"/>
      <c r="E14" s="1086"/>
      <c r="F14" s="1258"/>
      <c r="G14" s="2712">
        <v>0</v>
      </c>
      <c r="H14" s="3630"/>
      <c r="I14" s="3630"/>
      <c r="J14" s="3630"/>
      <c r="K14" s="3630"/>
      <c r="L14" s="3630"/>
      <c r="M14" s="3630"/>
      <c r="N14" s="3630"/>
      <c r="O14" s="3630"/>
      <c r="P14" s="3630"/>
      <c r="Q14" s="3630"/>
      <c r="R14" s="3630"/>
      <c r="S14" s="3630"/>
      <c r="T14" s="3630"/>
      <c r="U14" s="3630"/>
      <c r="V14" s="3630"/>
      <c r="W14" s="3630"/>
      <c r="X14" s="3630"/>
      <c r="Y14" s="3630"/>
      <c r="Z14" s="1080">
        <f t="shared" si="3"/>
        <v>0</v>
      </c>
      <c r="AA14" s="3223" t="s">
        <v>6555</v>
      </c>
    </row>
    <row r="15" spans="1:27" ht="35.25" customHeight="1">
      <c r="A15" s="1101">
        <v>97.5</v>
      </c>
      <c r="B15" s="1114" t="s">
        <v>610</v>
      </c>
      <c r="C15" s="3631"/>
      <c r="D15" s="1085"/>
      <c r="E15" s="1086"/>
      <c r="F15" s="1085"/>
      <c r="G15" s="2712"/>
      <c r="H15" s="3632"/>
      <c r="I15" s="3632"/>
      <c r="J15" s="3632"/>
      <c r="K15" s="3632"/>
      <c r="L15" s="3632"/>
      <c r="M15" s="3632"/>
      <c r="N15" s="3632"/>
      <c r="O15" s="3632"/>
      <c r="P15" s="3632"/>
      <c r="Q15" s="3632"/>
      <c r="R15" s="3632"/>
      <c r="S15" s="3632"/>
      <c r="T15" s="3632"/>
      <c r="U15" s="3632"/>
      <c r="V15" s="3632"/>
      <c r="W15" s="3632"/>
      <c r="X15" s="3632"/>
      <c r="Y15" s="3632"/>
      <c r="Z15" s="1080">
        <f t="shared" si="3"/>
        <v>0</v>
      </c>
      <c r="AA15" s="3223" t="s">
        <v>6532</v>
      </c>
    </row>
    <row r="16" spans="1:27" s="1063" customFormat="1" ht="35.25" customHeight="1">
      <c r="A16" s="1101">
        <v>97.6</v>
      </c>
      <c r="B16" s="1114" t="s">
        <v>1770</v>
      </c>
      <c r="C16" s="1115"/>
      <c r="D16" s="1116"/>
      <c r="E16" s="1086">
        <f t="shared" ref="E16:E19" si="4">D16/100000</f>
        <v>0</v>
      </c>
      <c r="F16" s="1085"/>
      <c r="G16" s="1099"/>
      <c r="H16" s="1100"/>
      <c r="I16" s="1100"/>
      <c r="J16" s="1100"/>
      <c r="K16" s="1100"/>
      <c r="L16" s="1100"/>
      <c r="M16" s="1100"/>
      <c r="N16" s="1100"/>
      <c r="O16" s="1100"/>
      <c r="P16" s="1100"/>
      <c r="Q16" s="1100"/>
      <c r="R16" s="1100"/>
      <c r="S16" s="1100"/>
      <c r="T16" s="1100"/>
      <c r="U16" s="1100"/>
      <c r="V16" s="1100"/>
      <c r="W16" s="1100"/>
      <c r="X16" s="1100"/>
      <c r="Y16" s="1100"/>
      <c r="Z16" s="1080">
        <f t="shared" si="3"/>
        <v>0</v>
      </c>
      <c r="AA16" s="3223" t="s">
        <v>6532</v>
      </c>
    </row>
    <row r="17" spans="1:27" ht="25.5" customHeight="1">
      <c r="A17" s="1101">
        <v>97.7</v>
      </c>
      <c r="B17" s="1102" t="s">
        <v>1771</v>
      </c>
      <c r="C17" s="1103"/>
      <c r="D17" s="1104"/>
      <c r="E17" s="1086"/>
      <c r="F17" s="1104"/>
      <c r="G17" s="1105"/>
      <c r="H17" s="1105"/>
      <c r="I17" s="1105"/>
      <c r="J17" s="1105"/>
      <c r="K17" s="1105"/>
      <c r="L17" s="1105"/>
      <c r="M17" s="1105"/>
      <c r="N17" s="1105"/>
      <c r="O17" s="1105"/>
      <c r="P17" s="1105"/>
      <c r="Q17" s="1105"/>
      <c r="R17" s="1105"/>
      <c r="S17" s="1105"/>
      <c r="T17" s="1105"/>
      <c r="U17" s="1105"/>
      <c r="V17" s="1105"/>
      <c r="W17" s="1105"/>
      <c r="X17" s="1105"/>
      <c r="Y17" s="1105"/>
      <c r="Z17" s="1105"/>
      <c r="AA17" s="1106"/>
    </row>
    <row r="18" spans="1:27" ht="133.5" customHeight="1">
      <c r="A18" s="3633" t="s">
        <v>6930</v>
      </c>
      <c r="B18" s="3634" t="s">
        <v>1772</v>
      </c>
      <c r="C18" s="3635" t="s">
        <v>407</v>
      </c>
      <c r="D18" s="3636">
        <f>VLOOKUP($A$1,'[3]NCD-2_NMHP'!$B$6:$J$63,4,0)</f>
        <v>200000</v>
      </c>
      <c r="E18" s="2996">
        <f t="shared" si="4"/>
        <v>2</v>
      </c>
      <c r="F18" s="3637">
        <v>1</v>
      </c>
      <c r="G18" s="3638">
        <f>E18*F18</f>
        <v>2</v>
      </c>
      <c r="H18" s="3639"/>
      <c r="I18" s="3639"/>
      <c r="J18" s="3639"/>
      <c r="K18" s="3639"/>
      <c r="L18" s="3639"/>
      <c r="M18" s="3639"/>
      <c r="N18" s="3639"/>
      <c r="O18" s="3639"/>
      <c r="P18" s="3639"/>
      <c r="Q18" s="3640">
        <f>G18</f>
        <v>2</v>
      </c>
      <c r="R18" s="3641">
        <f>P18+Q18</f>
        <v>2</v>
      </c>
      <c r="S18" s="3639"/>
      <c r="T18" s="3639"/>
      <c r="U18" s="3639"/>
      <c r="V18" s="3639"/>
      <c r="W18" s="3639"/>
      <c r="X18" s="3639"/>
      <c r="Y18" s="3639"/>
      <c r="Z18" s="3642">
        <f>X18+V18+T18+R18+N18+L18+H18</f>
        <v>2</v>
      </c>
      <c r="AA18" s="3639" t="s">
        <v>1773</v>
      </c>
    </row>
    <row r="19" spans="1:27" ht="26.25" customHeight="1">
      <c r="A19" s="1101" t="s">
        <v>6931</v>
      </c>
      <c r="B19" s="1110" t="s">
        <v>1774</v>
      </c>
      <c r="C19" s="993" t="s">
        <v>482</v>
      </c>
      <c r="D19" s="1085"/>
      <c r="E19" s="1111">
        <f t="shared" si="4"/>
        <v>0</v>
      </c>
      <c r="F19" s="1085"/>
      <c r="G19" s="1112">
        <f>F19*E19</f>
        <v>0</v>
      </c>
      <c r="H19" s="1113"/>
      <c r="I19" s="1113"/>
      <c r="J19" s="1113"/>
      <c r="K19" s="1113"/>
      <c r="L19" s="1113"/>
      <c r="M19" s="1113"/>
      <c r="N19" s="1113"/>
      <c r="O19" s="1113"/>
      <c r="P19" s="1113"/>
      <c r="Q19" s="1113"/>
      <c r="R19" s="1113"/>
      <c r="S19" s="1113"/>
      <c r="T19" s="1113"/>
      <c r="U19" s="1113"/>
      <c r="V19" s="1113"/>
      <c r="W19" s="1113"/>
      <c r="X19" s="1113"/>
      <c r="Y19" s="1113"/>
      <c r="Z19" s="1080">
        <f>X19+V19+T19+R19+N19+L19+H19</f>
        <v>0</v>
      </c>
      <c r="AA19" s="1113" t="s">
        <v>1775</v>
      </c>
    </row>
    <row r="20" spans="1:27" s="1063" customFormat="1" ht="144.75" customHeight="1">
      <c r="A20" s="1101">
        <v>97.8</v>
      </c>
      <c r="B20" s="1114" t="s">
        <v>575</v>
      </c>
      <c r="C20" s="1115"/>
      <c r="D20" s="1116"/>
      <c r="E20" s="1111">
        <f t="shared" si="2"/>
        <v>0</v>
      </c>
      <c r="F20" s="1085"/>
      <c r="G20" s="1112">
        <v>0</v>
      </c>
      <c r="H20" s="3643"/>
      <c r="I20" s="3643"/>
      <c r="J20" s="3643"/>
      <c r="K20" s="3643"/>
      <c r="L20" s="3643"/>
      <c r="M20" s="3643"/>
      <c r="N20" s="3643"/>
      <c r="O20" s="3643"/>
      <c r="P20" s="3643"/>
      <c r="Q20" s="3643"/>
      <c r="R20" s="3643"/>
      <c r="S20" s="3643"/>
      <c r="T20" s="3643"/>
      <c r="U20" s="3643"/>
      <c r="V20" s="3643"/>
      <c r="W20" s="3643"/>
      <c r="X20" s="3643"/>
      <c r="Y20" s="3643"/>
      <c r="Z20" s="1080">
        <f>X20+V20+T20+R20+N20+L20+H20</f>
        <v>0</v>
      </c>
      <c r="AA20" s="2774" t="s">
        <v>6934</v>
      </c>
    </row>
    <row r="21" spans="1:27" ht="33" customHeight="1">
      <c r="A21" s="1101">
        <v>97.9</v>
      </c>
      <c r="B21" s="1118" t="s">
        <v>1776</v>
      </c>
      <c r="C21" s="1119"/>
      <c r="D21" s="1120"/>
      <c r="E21" s="1121">
        <f>D21/100000</f>
        <v>0</v>
      </c>
      <c r="F21" s="1122"/>
      <c r="G21" s="1123"/>
      <c r="H21" s="1124"/>
      <c r="I21" s="1124"/>
      <c r="J21" s="1124"/>
      <c r="K21" s="1124"/>
      <c r="L21" s="1124"/>
      <c r="M21" s="1124"/>
      <c r="N21" s="1124"/>
      <c r="O21" s="1124"/>
      <c r="P21" s="1124"/>
      <c r="Q21" s="1124"/>
      <c r="R21" s="1124"/>
      <c r="S21" s="1124"/>
      <c r="T21" s="1124"/>
      <c r="U21" s="1124"/>
      <c r="V21" s="1124"/>
      <c r="W21" s="1124"/>
      <c r="X21" s="1124"/>
      <c r="Y21" s="1124"/>
      <c r="Z21" s="1080">
        <f>X21+V21+T21+R21+N21+L21+H21</f>
        <v>0</v>
      </c>
      <c r="AA21" s="1124"/>
    </row>
    <row r="22" spans="1:27" ht="38.25" customHeight="1">
      <c r="A22" s="1101" t="s">
        <v>6932</v>
      </c>
      <c r="B22" s="1083" t="s">
        <v>1777</v>
      </c>
      <c r="C22" s="712"/>
      <c r="D22" s="1097"/>
      <c r="E22" s="1111"/>
      <c r="F22" s="1258"/>
      <c r="G22" s="2712"/>
      <c r="H22" s="3644"/>
      <c r="I22" s="3644"/>
      <c r="J22" s="3644"/>
      <c r="K22" s="3644"/>
      <c r="L22" s="3644"/>
      <c r="M22" s="3644"/>
      <c r="N22" s="3644"/>
      <c r="O22" s="3644"/>
      <c r="P22" s="3644"/>
      <c r="Q22" s="3644"/>
      <c r="R22" s="3644"/>
      <c r="S22" s="3644"/>
      <c r="T22" s="3644"/>
      <c r="U22" s="3644"/>
      <c r="V22" s="3644"/>
      <c r="W22" s="3644"/>
      <c r="X22" s="3644"/>
      <c r="Y22" s="3644"/>
      <c r="Z22" s="1080">
        <f>X22+V22+T22+R22+N22+L22+H22</f>
        <v>0</v>
      </c>
      <c r="AA22" s="3632" t="s">
        <v>6556</v>
      </c>
    </row>
    <row r="23" spans="1:27" s="1063" customFormat="1" ht="21.75" customHeight="1">
      <c r="A23" s="1064">
        <v>98</v>
      </c>
      <c r="B23" s="1126" t="s">
        <v>350</v>
      </c>
      <c r="C23" s="1066"/>
      <c r="D23" s="1067"/>
      <c r="E23" s="1068"/>
      <c r="F23" s="1069"/>
      <c r="G23" s="1070">
        <f>SUM(G24:G31)</f>
        <v>0.2</v>
      </c>
      <c r="H23" s="1127">
        <f t="shared" ref="H23:X23" si="5">SUM(H26:H31)</f>
        <v>0</v>
      </c>
      <c r="I23" s="1127"/>
      <c r="J23" s="1127"/>
      <c r="K23" s="1127"/>
      <c r="L23" s="1127">
        <f t="shared" si="5"/>
        <v>0</v>
      </c>
      <c r="M23" s="1127"/>
      <c r="N23" s="1127">
        <f t="shared" si="5"/>
        <v>0</v>
      </c>
      <c r="O23" s="1127"/>
      <c r="P23" s="1127"/>
      <c r="Q23" s="1127"/>
      <c r="R23" s="1127">
        <f t="shared" si="5"/>
        <v>0</v>
      </c>
      <c r="S23" s="1127"/>
      <c r="T23" s="1127">
        <f t="shared" si="5"/>
        <v>0</v>
      </c>
      <c r="U23" s="1127"/>
      <c r="V23" s="1127">
        <f t="shared" si="5"/>
        <v>0.2</v>
      </c>
      <c r="W23" s="1127"/>
      <c r="X23" s="1127">
        <f t="shared" si="5"/>
        <v>0</v>
      </c>
      <c r="Y23" s="1127"/>
      <c r="Z23" s="1127">
        <f>SUM(Z24:Z31)</f>
        <v>0.2</v>
      </c>
      <c r="AA23" s="1128"/>
    </row>
    <row r="24" spans="1:27" ht="30">
      <c r="A24" s="1101">
        <v>98.1</v>
      </c>
      <c r="B24" s="1118" t="s">
        <v>1778</v>
      </c>
      <c r="C24" s="1983"/>
      <c r="D24" s="1983"/>
      <c r="E24" s="1983"/>
      <c r="F24" s="1985"/>
      <c r="G24" s="1983"/>
      <c r="H24" s="1129"/>
      <c r="I24" s="1129"/>
      <c r="J24" s="1129"/>
      <c r="K24" s="1129"/>
      <c r="L24" s="1129"/>
      <c r="M24" s="1129"/>
      <c r="N24" s="1129"/>
      <c r="O24" s="1129"/>
      <c r="P24" s="1129"/>
      <c r="Q24" s="1129"/>
      <c r="R24" s="1129"/>
      <c r="S24" s="1129"/>
      <c r="T24" s="1129"/>
      <c r="U24" s="1129"/>
      <c r="V24" s="1129"/>
      <c r="W24" s="1129"/>
      <c r="X24" s="1129"/>
      <c r="Y24" s="1129"/>
      <c r="Z24" s="1129"/>
      <c r="AA24" s="1984" t="s">
        <v>6790</v>
      </c>
    </row>
    <row r="25" spans="1:27" ht="23.25" customHeight="1">
      <c r="A25" s="3645" t="s">
        <v>1779</v>
      </c>
      <c r="B25" s="1986" t="s">
        <v>4342</v>
      </c>
      <c r="C25" s="1990" t="s">
        <v>693</v>
      </c>
      <c r="D25" s="1990"/>
      <c r="E25" s="1991">
        <f>D25/100000</f>
        <v>0</v>
      </c>
      <c r="F25" s="1989"/>
      <c r="G25" s="1991">
        <f>E25*F25</f>
        <v>0</v>
      </c>
      <c r="H25" s="1129"/>
      <c r="I25" s="1129"/>
      <c r="J25" s="1129"/>
      <c r="K25" s="1129"/>
      <c r="L25" s="1129"/>
      <c r="M25" s="1129"/>
      <c r="N25" s="1129"/>
      <c r="O25" s="1129"/>
      <c r="P25" s="1129"/>
      <c r="Q25" s="1129"/>
      <c r="R25" s="1129"/>
      <c r="S25" s="1129"/>
      <c r="T25" s="1129"/>
      <c r="U25" s="1129"/>
      <c r="V25" s="1130">
        <f>G25</f>
        <v>0</v>
      </c>
      <c r="W25" s="1129"/>
      <c r="X25" s="1129"/>
      <c r="Y25" s="1129"/>
      <c r="Z25" s="1109">
        <f>X25+V25+T25+R25+N25+L25+H25</f>
        <v>0</v>
      </c>
      <c r="AA25" s="1983" t="s">
        <v>4343</v>
      </c>
    </row>
    <row r="26" spans="1:27" ht="23.25" customHeight="1">
      <c r="A26" s="3645" t="s">
        <v>1781</v>
      </c>
      <c r="B26" s="1986" t="s">
        <v>1780</v>
      </c>
      <c r="C26" s="1990" t="s">
        <v>693</v>
      </c>
      <c r="D26" s="3646">
        <v>12440568.000000002</v>
      </c>
      <c r="E26" s="1991">
        <f>D26/100000</f>
        <v>124.40568000000002</v>
      </c>
      <c r="F26" s="711">
        <f>VLOOKUP($A$1,'[3]NCD-2_NMHP'!$B$6:$J$63,6,0)</f>
        <v>0</v>
      </c>
      <c r="G26" s="1991">
        <f>E26*F26</f>
        <v>0</v>
      </c>
      <c r="H26" s="1129"/>
      <c r="I26" s="1129"/>
      <c r="J26" s="1129"/>
      <c r="K26" s="1129"/>
      <c r="L26" s="1129"/>
      <c r="M26" s="1129"/>
      <c r="N26" s="1129"/>
      <c r="O26" s="1129"/>
      <c r="P26" s="1129"/>
      <c r="Q26" s="1129"/>
      <c r="R26" s="1129"/>
      <c r="S26" s="1129"/>
      <c r="T26" s="1129"/>
      <c r="U26" s="1129"/>
      <c r="V26" s="1130">
        <f>G26</f>
        <v>0</v>
      </c>
      <c r="W26" s="1129"/>
      <c r="X26" s="1129"/>
      <c r="Y26" s="1129"/>
      <c r="Z26" s="1203">
        <f t="shared" ref="Z26:Z31" si="6">X26+V26+T26+R26+N26+L26+H26</f>
        <v>0</v>
      </c>
      <c r="AA26" s="3647" t="s">
        <v>6935</v>
      </c>
    </row>
    <row r="27" spans="1:27" ht="23.25" customHeight="1">
      <c r="A27" s="3645" t="s">
        <v>1782</v>
      </c>
      <c r="B27" s="1986" t="s">
        <v>1783</v>
      </c>
      <c r="C27" s="1990" t="s">
        <v>693</v>
      </c>
      <c r="D27" s="1990">
        <v>240000</v>
      </c>
      <c r="E27" s="1991">
        <f>D27/100000</f>
        <v>2.4</v>
      </c>
      <c r="F27" s="711">
        <f>VLOOKUP($A$1,'[3]NCD-2_NMHP'!$B$6:$J$63,7,0)</f>
        <v>0</v>
      </c>
      <c r="G27" s="1991">
        <f>E27*F27</f>
        <v>0</v>
      </c>
      <c r="H27" s="1129"/>
      <c r="I27" s="1129"/>
      <c r="J27" s="1129"/>
      <c r="K27" s="1129"/>
      <c r="L27" s="1129"/>
      <c r="M27" s="1129"/>
      <c r="N27" s="1129"/>
      <c r="O27" s="1129"/>
      <c r="P27" s="1129"/>
      <c r="Q27" s="1129"/>
      <c r="R27" s="1129"/>
      <c r="S27" s="1129"/>
      <c r="T27" s="1129"/>
      <c r="U27" s="1129"/>
      <c r="V27" s="1130">
        <f t="shared" ref="V27:V31" si="7">G27</f>
        <v>0</v>
      </c>
      <c r="W27" s="1129"/>
      <c r="X27" s="1129"/>
      <c r="Y27" s="1129"/>
      <c r="Z27" s="1203">
        <f t="shared" si="6"/>
        <v>0</v>
      </c>
      <c r="AA27" s="1988" t="s">
        <v>4344</v>
      </c>
    </row>
    <row r="28" spans="1:27" ht="23.25" customHeight="1">
      <c r="A28" s="3645" t="s">
        <v>1784</v>
      </c>
      <c r="B28" s="1986" t="s">
        <v>6791</v>
      </c>
      <c r="C28" s="1990" t="s">
        <v>693</v>
      </c>
      <c r="D28" s="1990">
        <v>600000</v>
      </c>
      <c r="E28" s="1991">
        <f>D28/100000</f>
        <v>6</v>
      </c>
      <c r="F28" s="711">
        <f>VLOOKUP($A$1,'[3]NCD-2_NMHP'!$B$6:$J$63,8,0)</f>
        <v>0</v>
      </c>
      <c r="G28" s="1991">
        <f>E28*F28</f>
        <v>0</v>
      </c>
      <c r="H28" s="1129"/>
      <c r="I28" s="1129"/>
      <c r="J28" s="1129"/>
      <c r="K28" s="1129"/>
      <c r="L28" s="1129"/>
      <c r="M28" s="1129"/>
      <c r="N28" s="1129"/>
      <c r="O28" s="1129"/>
      <c r="P28" s="1129"/>
      <c r="Q28" s="1129"/>
      <c r="R28" s="1129"/>
      <c r="S28" s="1129"/>
      <c r="T28" s="1129"/>
      <c r="U28" s="1129"/>
      <c r="V28" s="1130">
        <f t="shared" si="7"/>
        <v>0</v>
      </c>
      <c r="W28" s="1129"/>
      <c r="X28" s="1129"/>
      <c r="Y28" s="1129"/>
      <c r="Z28" s="1203">
        <f t="shared" si="6"/>
        <v>0</v>
      </c>
      <c r="AA28" s="1988" t="s">
        <v>4345</v>
      </c>
    </row>
    <row r="29" spans="1:27" ht="303" customHeight="1">
      <c r="A29" s="3645" t="s">
        <v>4347</v>
      </c>
      <c r="B29" s="1986" t="s">
        <v>4346</v>
      </c>
      <c r="C29" s="1983"/>
      <c r="D29" s="1983"/>
      <c r="E29" s="1987"/>
      <c r="F29" s="1985"/>
      <c r="G29" s="1987"/>
      <c r="H29" s="1129"/>
      <c r="I29" s="1129"/>
      <c r="J29" s="1129"/>
      <c r="K29" s="1129"/>
      <c r="L29" s="1129"/>
      <c r="M29" s="1129"/>
      <c r="N29" s="1129"/>
      <c r="O29" s="1129"/>
      <c r="P29" s="1129"/>
      <c r="Q29" s="1129"/>
      <c r="R29" s="1129"/>
      <c r="S29" s="1129"/>
      <c r="T29" s="1129"/>
      <c r="U29" s="1129"/>
      <c r="V29" s="1130"/>
      <c r="W29" s="1129"/>
      <c r="X29" s="1129"/>
      <c r="Y29" s="1129"/>
      <c r="Z29" s="1109"/>
      <c r="AA29" s="1129" t="s">
        <v>6936</v>
      </c>
    </row>
    <row r="30" spans="1:27">
      <c r="A30" s="3648">
        <v>98.2</v>
      </c>
      <c r="B30" s="1118" t="s">
        <v>1785</v>
      </c>
      <c r="C30" s="1983"/>
      <c r="D30" s="1983"/>
      <c r="E30" s="1983"/>
      <c r="F30" s="1985"/>
      <c r="G30" s="1983"/>
      <c r="H30" s="1129"/>
      <c r="I30" s="1129"/>
      <c r="J30" s="1129"/>
      <c r="K30" s="1129"/>
      <c r="L30" s="1129"/>
      <c r="M30" s="1129"/>
      <c r="N30" s="1129"/>
      <c r="O30" s="1129"/>
      <c r="P30" s="1129"/>
      <c r="Q30" s="1129"/>
      <c r="R30" s="1129"/>
      <c r="S30" s="1129"/>
      <c r="T30" s="1129"/>
      <c r="U30" s="1129"/>
      <c r="V30" s="1130"/>
      <c r="W30" s="1129"/>
      <c r="X30" s="1129"/>
      <c r="Y30" s="1129"/>
      <c r="Z30" s="1109"/>
      <c r="AA30" s="1983"/>
    </row>
    <row r="31" spans="1:27" ht="30">
      <c r="A31" s="3645" t="s">
        <v>1786</v>
      </c>
      <c r="B31" s="1131" t="s">
        <v>1787</v>
      </c>
      <c r="C31" s="1990" t="s">
        <v>693</v>
      </c>
      <c r="D31" s="1990">
        <v>20000</v>
      </c>
      <c r="E31" s="1991">
        <f>D31/100000</f>
        <v>0.2</v>
      </c>
      <c r="F31" s="711">
        <f>VLOOKUP($A$1,'[3]NCD-2_NMHP'!$B$6:$J$63,9,0)</f>
        <v>1</v>
      </c>
      <c r="G31" s="1991">
        <f>E31*F31</f>
        <v>0.2</v>
      </c>
      <c r="H31" s="1129"/>
      <c r="I31" s="1129"/>
      <c r="J31" s="1129"/>
      <c r="K31" s="1129"/>
      <c r="L31" s="1129"/>
      <c r="M31" s="1129"/>
      <c r="N31" s="1129"/>
      <c r="O31" s="1129"/>
      <c r="P31" s="1129"/>
      <c r="Q31" s="1129"/>
      <c r="R31" s="1129"/>
      <c r="S31" s="1129"/>
      <c r="T31" s="1129"/>
      <c r="U31" s="1129"/>
      <c r="V31" s="1130">
        <f t="shared" si="7"/>
        <v>0.2</v>
      </c>
      <c r="W31" s="1129"/>
      <c r="X31" s="1129"/>
      <c r="Y31" s="1129"/>
      <c r="Z31" s="1203">
        <f t="shared" si="6"/>
        <v>0.2</v>
      </c>
      <c r="AA31" s="1129" t="s">
        <v>1788</v>
      </c>
    </row>
    <row r="32" spans="1:27">
      <c r="A32" s="3649"/>
      <c r="B32" s="3614" t="s">
        <v>1755</v>
      </c>
      <c r="C32" s="3650"/>
      <c r="D32" s="3651"/>
      <c r="E32" s="3652"/>
      <c r="F32" s="3653"/>
      <c r="G32" s="3654">
        <f>G23+G7</f>
        <v>17.38</v>
      </c>
      <c r="H32" s="3650"/>
      <c r="I32" s="3650"/>
      <c r="J32" s="3650"/>
      <c r="K32" s="3650"/>
      <c r="L32" s="3650"/>
      <c r="M32" s="3650"/>
      <c r="N32" s="3650"/>
      <c r="O32" s="3650"/>
      <c r="P32" s="3650"/>
      <c r="Q32" s="3650"/>
      <c r="R32" s="3650"/>
      <c r="S32" s="3650"/>
      <c r="T32" s="3650"/>
      <c r="U32" s="3650"/>
      <c r="V32" s="3650"/>
      <c r="W32" s="3650"/>
      <c r="X32" s="3650"/>
      <c r="Y32" s="3650"/>
      <c r="Z32" s="3650"/>
      <c r="AA32" s="3895"/>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85" zoomScaleNormal="110" zoomScaleSheetLayoutView="85" workbookViewId="0">
      <pane xSplit="2" ySplit="5" topLeftCell="C3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277" t="s">
        <v>7308</v>
      </c>
    </row>
    <row r="2" spans="1:27" ht="18.75" customHeight="1">
      <c r="A2" s="4095" t="s">
        <v>1791</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4.5"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5.75" customHeight="1">
      <c r="A6" s="373"/>
      <c r="B6" s="373" t="s">
        <v>1793</v>
      </c>
      <c r="C6" s="374"/>
      <c r="D6" s="374"/>
      <c r="E6" s="374"/>
      <c r="F6" s="374"/>
      <c r="G6" s="589">
        <f>G7+G18+G26+G31+G36</f>
        <v>76.354319999999987</v>
      </c>
      <c r="H6" s="375">
        <f>H7+H18+H26+H31+H36</f>
        <v>0</v>
      </c>
      <c r="I6" s="375"/>
      <c r="J6" s="375"/>
      <c r="K6" s="375"/>
      <c r="L6" s="375">
        <f>L7+L18+L26+L31+L36</f>
        <v>0</v>
      </c>
      <c r="M6" s="375"/>
      <c r="N6" s="375">
        <f>N7+N18+N26+N31+N36</f>
        <v>68.829319999999996</v>
      </c>
      <c r="O6" s="375"/>
      <c r="P6" s="375"/>
      <c r="Q6" s="375"/>
      <c r="R6" s="375">
        <f>R7+R18+R26+R31+R36</f>
        <v>0</v>
      </c>
      <c r="S6" s="375"/>
      <c r="T6" s="375">
        <f>T7+T18+T26+T31+T36</f>
        <v>0</v>
      </c>
      <c r="U6" s="375"/>
      <c r="V6" s="375">
        <f>V7+V18+V26+V31+V36</f>
        <v>7.5249999999999995</v>
      </c>
      <c r="W6" s="375"/>
      <c r="X6" s="375">
        <f>X7+X18+X26+X31+X36</f>
        <v>0</v>
      </c>
      <c r="Y6" s="375"/>
      <c r="Z6" s="375">
        <f>Z7+Z18+Z26+Z31+Z36</f>
        <v>76.354319999999987</v>
      </c>
      <c r="AA6" s="590"/>
    </row>
    <row r="7" spans="1:27">
      <c r="A7" s="376">
        <v>99</v>
      </c>
      <c r="B7" s="591" t="s">
        <v>1794</v>
      </c>
      <c r="C7" s="377"/>
      <c r="D7" s="377"/>
      <c r="E7" s="377"/>
      <c r="F7" s="377"/>
      <c r="G7" s="592">
        <f>SUM(G8:G17)</f>
        <v>10</v>
      </c>
      <c r="H7" s="592">
        <f t="shared" ref="H7:Z7" si="0">SUM(H8:H16)</f>
        <v>0</v>
      </c>
      <c r="I7" s="592"/>
      <c r="J7" s="592"/>
      <c r="K7" s="592"/>
      <c r="L7" s="592">
        <f t="shared" si="0"/>
        <v>0</v>
      </c>
      <c r="M7" s="592"/>
      <c r="N7" s="592">
        <f t="shared" si="0"/>
        <v>10</v>
      </c>
      <c r="O7" s="592"/>
      <c r="P7" s="592"/>
      <c r="Q7" s="592"/>
      <c r="R7" s="592">
        <f t="shared" si="0"/>
        <v>0</v>
      </c>
      <c r="S7" s="592"/>
      <c r="T7" s="592">
        <f t="shared" si="0"/>
        <v>0</v>
      </c>
      <c r="U7" s="592"/>
      <c r="V7" s="592">
        <f t="shared" si="0"/>
        <v>0</v>
      </c>
      <c r="W7" s="592"/>
      <c r="X7" s="592">
        <f t="shared" si="0"/>
        <v>0</v>
      </c>
      <c r="Y7" s="592"/>
      <c r="Z7" s="592">
        <f t="shared" si="0"/>
        <v>10</v>
      </c>
      <c r="AA7" s="593"/>
    </row>
    <row r="8" spans="1:27" ht="60">
      <c r="A8" s="3203">
        <v>99.1</v>
      </c>
      <c r="B8" s="3204" t="s">
        <v>1795</v>
      </c>
      <c r="C8" s="843"/>
      <c r="D8" s="3318"/>
      <c r="E8" s="843"/>
      <c r="F8" s="843"/>
      <c r="G8" s="3655"/>
      <c r="H8" s="1416"/>
      <c r="I8" s="1416"/>
      <c r="J8" s="1416"/>
      <c r="K8" s="1416"/>
      <c r="L8" s="1416"/>
      <c r="M8" s="1416"/>
      <c r="N8" s="1416"/>
      <c r="O8" s="1416"/>
      <c r="P8" s="1416"/>
      <c r="Q8" s="1416"/>
      <c r="R8" s="1416"/>
      <c r="S8" s="1416"/>
      <c r="T8" s="1416"/>
      <c r="U8" s="1416"/>
      <c r="V8" s="1416"/>
      <c r="W8" s="1416"/>
      <c r="X8" s="1416"/>
      <c r="Y8" s="1416"/>
      <c r="Z8" s="1416"/>
      <c r="AA8" s="1416" t="s">
        <v>1796</v>
      </c>
    </row>
    <row r="9" spans="1:27">
      <c r="A9" s="379" t="s">
        <v>1797</v>
      </c>
      <c r="B9" s="635" t="s">
        <v>1798</v>
      </c>
      <c r="C9" s="843"/>
      <c r="D9" s="3318"/>
      <c r="E9" s="843"/>
      <c r="F9" s="843"/>
      <c r="G9" s="3655"/>
      <c r="H9" s="1416"/>
      <c r="I9" s="1416"/>
      <c r="J9" s="1416"/>
      <c r="K9" s="1416"/>
      <c r="L9" s="1416"/>
      <c r="M9" s="1416"/>
      <c r="N9" s="1416"/>
      <c r="O9" s="1416"/>
      <c r="P9" s="1416"/>
      <c r="Q9" s="1416"/>
      <c r="R9" s="1416"/>
      <c r="S9" s="1416"/>
      <c r="T9" s="1416"/>
      <c r="U9" s="1416"/>
      <c r="V9" s="1416"/>
      <c r="W9" s="1416"/>
      <c r="X9" s="1416"/>
      <c r="Y9" s="1416"/>
      <c r="Z9" s="1416"/>
      <c r="AA9" s="1416" t="s">
        <v>6792</v>
      </c>
    </row>
    <row r="10" spans="1:27" ht="165">
      <c r="A10" s="379" t="s">
        <v>1799</v>
      </c>
      <c r="B10" s="3508" t="s">
        <v>1800</v>
      </c>
      <c r="C10" s="1107" t="s">
        <v>1801</v>
      </c>
      <c r="D10" s="3656">
        <v>300000</v>
      </c>
      <c r="E10" s="830">
        <f>D10/100000</f>
        <v>3</v>
      </c>
      <c r="F10" s="831">
        <f>VLOOKUP($A$1,'[3]NCD-3_NPHCE'!$B$6:$I$63,2,0)</f>
        <v>1</v>
      </c>
      <c r="G10" s="2623">
        <f>F10*E10</f>
        <v>3</v>
      </c>
      <c r="H10" s="3657"/>
      <c r="I10" s="3657"/>
      <c r="J10" s="3657"/>
      <c r="K10" s="3657"/>
      <c r="L10" s="3657"/>
      <c r="M10" s="3657"/>
      <c r="N10" s="824">
        <f>G10</f>
        <v>3</v>
      </c>
      <c r="O10" s="3657"/>
      <c r="P10" s="3657"/>
      <c r="Q10" s="3657"/>
      <c r="R10" s="3657"/>
      <c r="S10" s="3657"/>
      <c r="T10" s="3657"/>
      <c r="U10" s="3657"/>
      <c r="V10" s="3657"/>
      <c r="W10" s="3657"/>
      <c r="X10" s="3657"/>
      <c r="Y10" s="3657"/>
      <c r="Z10" s="1196">
        <f>X10+V10+T10+R10+N10+L10+H10</f>
        <v>3</v>
      </c>
      <c r="AA10" s="3657" t="s">
        <v>6793</v>
      </c>
    </row>
    <row r="11" spans="1:27">
      <c r="A11" s="379" t="s">
        <v>1802</v>
      </c>
      <c r="B11" s="3508" t="s">
        <v>1803</v>
      </c>
      <c r="C11" s="1107"/>
      <c r="D11" s="3656"/>
      <c r="E11" s="830"/>
      <c r="F11" s="831"/>
      <c r="G11" s="2623"/>
      <c r="H11" s="1416"/>
      <c r="I11" s="1416"/>
      <c r="J11" s="1416"/>
      <c r="K11" s="1416"/>
      <c r="L11" s="1416"/>
      <c r="M11" s="1416"/>
      <c r="N11" s="1416"/>
      <c r="O11" s="1416"/>
      <c r="P11" s="1416"/>
      <c r="Q11" s="1416"/>
      <c r="R11" s="1416"/>
      <c r="S11" s="1416"/>
      <c r="T11" s="1416"/>
      <c r="U11" s="1416"/>
      <c r="V11" s="1416"/>
      <c r="W11" s="1416"/>
      <c r="X11" s="1416"/>
      <c r="Y11" s="1416"/>
      <c r="Z11" s="1413"/>
      <c r="AA11" s="1416" t="s">
        <v>1804</v>
      </c>
    </row>
    <row r="12" spans="1:27" ht="30">
      <c r="A12" s="3315">
        <v>99.2</v>
      </c>
      <c r="B12" s="3204" t="s">
        <v>1805</v>
      </c>
      <c r="C12" s="1107"/>
      <c r="D12" s="3656"/>
      <c r="E12" s="830"/>
      <c r="F12" s="831"/>
      <c r="G12" s="2623"/>
      <c r="H12" s="1416"/>
      <c r="I12" s="1416"/>
      <c r="J12" s="1416"/>
      <c r="K12" s="1416"/>
      <c r="L12" s="1416"/>
      <c r="M12" s="1416"/>
      <c r="N12" s="1416"/>
      <c r="O12" s="1416"/>
      <c r="P12" s="1416"/>
      <c r="Q12" s="1416"/>
      <c r="R12" s="1416"/>
      <c r="S12" s="1416"/>
      <c r="T12" s="1416"/>
      <c r="U12" s="1416"/>
      <c r="V12" s="1416"/>
      <c r="W12" s="1416"/>
      <c r="X12" s="1416"/>
      <c r="Y12" s="1416"/>
      <c r="Z12" s="1413"/>
      <c r="AA12" s="1416" t="s">
        <v>1806</v>
      </c>
    </row>
    <row r="13" spans="1:27" ht="312.75" customHeight="1">
      <c r="A13" s="379" t="s">
        <v>1807</v>
      </c>
      <c r="B13" s="433" t="s">
        <v>1798</v>
      </c>
      <c r="C13" s="1554" t="s">
        <v>407</v>
      </c>
      <c r="D13" s="3658">
        <f>700000</f>
        <v>700000</v>
      </c>
      <c r="E13" s="1660">
        <f>D13/100000</f>
        <v>7</v>
      </c>
      <c r="F13" s="419">
        <f>VLOOKUP($A$1,'[3]NCD-3_NPHCE'!$B$6:$I$63,3,0)</f>
        <v>1</v>
      </c>
      <c r="G13" s="2616">
        <f>E13*F13</f>
        <v>7</v>
      </c>
      <c r="H13" s="3339"/>
      <c r="I13" s="3339"/>
      <c r="J13" s="3339"/>
      <c r="K13" s="3339"/>
      <c r="L13" s="3339"/>
      <c r="M13" s="3339"/>
      <c r="N13" s="1657">
        <f>G13</f>
        <v>7</v>
      </c>
      <c r="O13" s="3339"/>
      <c r="P13" s="3339"/>
      <c r="Q13" s="3339"/>
      <c r="R13" s="3339"/>
      <c r="S13" s="3339"/>
      <c r="T13" s="3339"/>
      <c r="U13" s="3339"/>
      <c r="V13" s="3339"/>
      <c r="W13" s="3339"/>
      <c r="X13" s="3339"/>
      <c r="Y13" s="3339"/>
      <c r="Z13" s="3343">
        <f>X13+V13+T13+R13+N13+L13+H13</f>
        <v>7</v>
      </c>
      <c r="AA13" s="3339" t="s">
        <v>6794</v>
      </c>
    </row>
    <row r="14" spans="1:27" ht="150">
      <c r="A14" s="1769" t="s">
        <v>1808</v>
      </c>
      <c r="B14" s="3659" t="s">
        <v>1065</v>
      </c>
      <c r="C14" s="3635" t="s">
        <v>1809</v>
      </c>
      <c r="D14" s="3660">
        <f>VLOOKUP($A$1,'[3]NCD-3_NPHCE'!$B$6:$I$63,4,0)</f>
        <v>0</v>
      </c>
      <c r="E14" s="1673">
        <f>D14/100000</f>
        <v>0</v>
      </c>
      <c r="F14" s="2217"/>
      <c r="G14" s="3661">
        <f>F14*E14</f>
        <v>0</v>
      </c>
      <c r="H14" s="3346"/>
      <c r="I14" s="3346"/>
      <c r="J14" s="3346"/>
      <c r="K14" s="3346"/>
      <c r="L14" s="3346"/>
      <c r="M14" s="3346"/>
      <c r="N14" s="3346"/>
      <c r="O14" s="3346"/>
      <c r="P14" s="3346"/>
      <c r="Q14" s="3346"/>
      <c r="R14" s="3346"/>
      <c r="S14" s="3346"/>
      <c r="T14" s="3346"/>
      <c r="U14" s="3346"/>
      <c r="V14" s="1645">
        <f>G14</f>
        <v>0</v>
      </c>
      <c r="W14" s="3346"/>
      <c r="X14" s="3346"/>
      <c r="Y14" s="3346"/>
      <c r="Z14" s="3662">
        <f>X14+V14+T14+R14+N14+L14+H14</f>
        <v>0</v>
      </c>
      <c r="AA14" s="3346" t="s">
        <v>6795</v>
      </c>
    </row>
    <row r="15" spans="1:27" ht="26.25" customHeight="1">
      <c r="A15" s="379" t="s">
        <v>1810</v>
      </c>
      <c r="B15" s="3508" t="s">
        <v>1803</v>
      </c>
      <c r="C15" s="1107"/>
      <c r="D15" s="3656"/>
      <c r="E15" s="830"/>
      <c r="F15" s="831"/>
      <c r="G15" s="2623"/>
      <c r="H15" s="702"/>
      <c r="I15" s="702"/>
      <c r="J15" s="702"/>
      <c r="K15" s="702"/>
      <c r="L15" s="702"/>
      <c r="M15" s="702"/>
      <c r="N15" s="702"/>
      <c r="O15" s="702"/>
      <c r="P15" s="702"/>
      <c r="Q15" s="702"/>
      <c r="R15" s="702"/>
      <c r="S15" s="702"/>
      <c r="T15" s="702"/>
      <c r="U15" s="702"/>
      <c r="V15" s="702"/>
      <c r="W15" s="702"/>
      <c r="X15" s="702"/>
      <c r="Y15" s="702"/>
      <c r="Z15" s="702"/>
      <c r="AA15" s="702" t="s">
        <v>1804</v>
      </c>
    </row>
    <row r="16" spans="1:27" s="115" customFormat="1" ht="38.25" customHeight="1">
      <c r="A16" s="3203" t="s">
        <v>1811</v>
      </c>
      <c r="B16" s="3663" t="s">
        <v>1812</v>
      </c>
      <c r="C16" s="1103"/>
      <c r="D16" s="3664"/>
      <c r="E16" s="3665"/>
      <c r="F16" s="3037"/>
      <c r="G16" s="3665">
        <f>E16*F16</f>
        <v>0</v>
      </c>
      <c r="H16" s="786"/>
      <c r="I16" s="786"/>
      <c r="J16" s="786"/>
      <c r="K16" s="786"/>
      <c r="L16" s="786"/>
      <c r="M16" s="786"/>
      <c r="N16" s="786"/>
      <c r="O16" s="786"/>
      <c r="P16" s="786"/>
      <c r="Q16" s="786"/>
      <c r="R16" s="786"/>
      <c r="S16" s="786"/>
      <c r="T16" s="786"/>
      <c r="U16" s="786"/>
      <c r="V16" s="786"/>
      <c r="W16" s="786"/>
      <c r="X16" s="786"/>
      <c r="Y16" s="786"/>
      <c r="Z16" s="786"/>
      <c r="AA16" s="3223" t="s">
        <v>634</v>
      </c>
    </row>
    <row r="17" spans="1:27" s="115" customFormat="1" ht="24" customHeight="1">
      <c r="A17" s="3203">
        <v>99.3</v>
      </c>
      <c r="B17" s="3663" t="s">
        <v>1813</v>
      </c>
      <c r="C17" s="1103"/>
      <c r="D17" s="3664"/>
      <c r="E17" s="3665"/>
      <c r="F17" s="3037"/>
      <c r="G17" s="3665"/>
      <c r="H17" s="786"/>
      <c r="I17" s="786"/>
      <c r="J17" s="786"/>
      <c r="K17" s="786"/>
      <c r="L17" s="786"/>
      <c r="M17" s="786"/>
      <c r="N17" s="786"/>
      <c r="O17" s="786"/>
      <c r="P17" s="786"/>
      <c r="Q17" s="786"/>
      <c r="R17" s="786"/>
      <c r="S17" s="786"/>
      <c r="T17" s="786"/>
      <c r="U17" s="786"/>
      <c r="V17" s="786"/>
      <c r="W17" s="786"/>
      <c r="X17" s="786"/>
      <c r="Y17" s="786"/>
      <c r="Z17" s="786"/>
      <c r="AA17" s="3223" t="s">
        <v>390</v>
      </c>
    </row>
    <row r="18" spans="1:27" ht="18.75" customHeight="1">
      <c r="A18" s="376">
        <v>100</v>
      </c>
      <c r="B18" s="591" t="s">
        <v>116</v>
      </c>
      <c r="C18" s="377"/>
      <c r="D18" s="591"/>
      <c r="E18" s="377"/>
      <c r="F18" s="377"/>
      <c r="G18" s="592">
        <f>SUM(G19:G25)</f>
        <v>7.4249999999999998</v>
      </c>
      <c r="H18" s="592">
        <f t="shared" ref="H18:Z18" si="1">SUM(H19:H25)</f>
        <v>0</v>
      </c>
      <c r="I18" s="592"/>
      <c r="J18" s="592"/>
      <c r="K18" s="592"/>
      <c r="L18" s="592">
        <f t="shared" si="1"/>
        <v>0</v>
      </c>
      <c r="M18" s="592"/>
      <c r="N18" s="592">
        <f t="shared" si="1"/>
        <v>0</v>
      </c>
      <c r="O18" s="592"/>
      <c r="P18" s="592"/>
      <c r="Q18" s="592"/>
      <c r="R18" s="592">
        <f t="shared" si="1"/>
        <v>0</v>
      </c>
      <c r="S18" s="592"/>
      <c r="T18" s="592">
        <f t="shared" si="1"/>
        <v>0</v>
      </c>
      <c r="U18" s="592"/>
      <c r="V18" s="592">
        <f t="shared" si="1"/>
        <v>7.4249999999999998</v>
      </c>
      <c r="W18" s="592"/>
      <c r="X18" s="592">
        <f t="shared" si="1"/>
        <v>0</v>
      </c>
      <c r="Y18" s="592"/>
      <c r="Z18" s="592">
        <f t="shared" si="1"/>
        <v>7.4249999999999998</v>
      </c>
      <c r="AA18" s="593"/>
    </row>
    <row r="19" spans="1:27" ht="38.25" customHeight="1">
      <c r="A19" s="3315">
        <v>100.1</v>
      </c>
      <c r="B19" s="3204" t="s">
        <v>1805</v>
      </c>
      <c r="C19" s="1107"/>
      <c r="D19" s="3656"/>
      <c r="E19" s="830"/>
      <c r="F19" s="831"/>
      <c r="G19" s="2623"/>
      <c r="H19" s="1416"/>
      <c r="I19" s="1416"/>
      <c r="J19" s="1416"/>
      <c r="K19" s="1416"/>
      <c r="L19" s="1416"/>
      <c r="M19" s="1416"/>
      <c r="N19" s="1416"/>
      <c r="O19" s="1416"/>
      <c r="P19" s="1416"/>
      <c r="Q19" s="1416"/>
      <c r="R19" s="1416"/>
      <c r="S19" s="1416"/>
      <c r="T19" s="1416"/>
      <c r="U19" s="1416"/>
      <c r="V19" s="1416"/>
      <c r="W19" s="1416"/>
      <c r="X19" s="1416"/>
      <c r="Y19" s="1416"/>
      <c r="Z19" s="1416"/>
      <c r="AA19" s="1416" t="s">
        <v>1814</v>
      </c>
    </row>
    <row r="20" spans="1:27" ht="27.75" customHeight="1">
      <c r="A20" s="379" t="s">
        <v>1815</v>
      </c>
      <c r="B20" s="635" t="s">
        <v>1798</v>
      </c>
      <c r="C20" s="1107"/>
      <c r="D20" s="3656"/>
      <c r="E20" s="830">
        <f>D20/100000</f>
        <v>0</v>
      </c>
      <c r="F20" s="831"/>
      <c r="G20" s="2623">
        <f>E20*F20</f>
        <v>0</v>
      </c>
      <c r="H20" s="1416"/>
      <c r="I20" s="1416"/>
      <c r="J20" s="1416"/>
      <c r="K20" s="1416"/>
      <c r="L20" s="1416"/>
      <c r="M20" s="1416"/>
      <c r="N20" s="1416"/>
      <c r="O20" s="1416"/>
      <c r="P20" s="1416"/>
      <c r="Q20" s="1416"/>
      <c r="R20" s="1416"/>
      <c r="S20" s="1416"/>
      <c r="T20" s="1416"/>
      <c r="U20" s="1416"/>
      <c r="V20" s="1416"/>
      <c r="W20" s="1416"/>
      <c r="X20" s="1416"/>
      <c r="Y20" s="1416"/>
      <c r="Z20" s="1416"/>
      <c r="AA20" s="1416" t="s">
        <v>1816</v>
      </c>
    </row>
    <row r="21" spans="1:27" ht="27.75" customHeight="1">
      <c r="A21" s="3315" t="s">
        <v>1817</v>
      </c>
      <c r="B21" s="1110" t="s">
        <v>1065</v>
      </c>
      <c r="C21" s="2844"/>
      <c r="D21" s="3127"/>
      <c r="E21" s="830"/>
      <c r="F21" s="831"/>
      <c r="G21" s="2623"/>
      <c r="H21" s="3666"/>
      <c r="I21" s="3666"/>
      <c r="J21" s="3666"/>
      <c r="K21" s="3666"/>
      <c r="L21" s="3666"/>
      <c r="M21" s="3666"/>
      <c r="N21" s="3666"/>
      <c r="O21" s="3666"/>
      <c r="P21" s="3666"/>
      <c r="Q21" s="3666"/>
      <c r="R21" s="3666"/>
      <c r="S21" s="3666"/>
      <c r="T21" s="3666"/>
      <c r="U21" s="3666"/>
      <c r="V21" s="830">
        <f>G21</f>
        <v>0</v>
      </c>
      <c r="W21" s="3666"/>
      <c r="X21" s="3666"/>
      <c r="Y21" s="3666"/>
      <c r="Z21" s="1196">
        <f>X21+V21+T21+R21+N21+L21+H21</f>
        <v>0</v>
      </c>
      <c r="AA21" s="3666"/>
    </row>
    <row r="22" spans="1:27" ht="27.75" customHeight="1">
      <c r="A22" s="379" t="s">
        <v>6796</v>
      </c>
      <c r="B22" s="3508" t="s">
        <v>6797</v>
      </c>
      <c r="C22" s="2844" t="s">
        <v>6798</v>
      </c>
      <c r="D22" s="3127">
        <f>2500*12</f>
        <v>30000</v>
      </c>
      <c r="E22" s="830">
        <f>D22/100000</f>
        <v>0.3</v>
      </c>
      <c r="F22" s="831">
        <f>VLOOKUP($A$1,'[3]NCD-3_NPHCE'!$B$6:$I$63,5,0)</f>
        <v>6</v>
      </c>
      <c r="G22" s="2623">
        <f t="shared" ref="G22:G23" si="2">F22*E22</f>
        <v>1.7999999999999998</v>
      </c>
      <c r="H22" s="3666"/>
      <c r="I22" s="3666"/>
      <c r="J22" s="3666"/>
      <c r="K22" s="3666"/>
      <c r="L22" s="3666"/>
      <c r="M22" s="3666"/>
      <c r="N22" s="3666"/>
      <c r="O22" s="3666"/>
      <c r="P22" s="3666"/>
      <c r="Q22" s="3666"/>
      <c r="R22" s="3666"/>
      <c r="S22" s="3666"/>
      <c r="T22" s="3666"/>
      <c r="U22" s="3666"/>
      <c r="V22" s="830">
        <f t="shared" ref="V22:V23" si="3">G22</f>
        <v>1.7999999999999998</v>
      </c>
      <c r="W22" s="3666"/>
      <c r="X22" s="3666"/>
      <c r="Y22" s="3666"/>
      <c r="Z22" s="1196">
        <f t="shared" ref="Z22:Z23" si="4">X22+V22+T22+R22+N22+L22+H22</f>
        <v>1.7999999999999998</v>
      </c>
      <c r="AA22" s="3666" t="s">
        <v>6799</v>
      </c>
    </row>
    <row r="23" spans="1:27" ht="27.75" customHeight="1">
      <c r="A23" s="379" t="s">
        <v>6800</v>
      </c>
      <c r="B23" s="3508" t="s">
        <v>6801</v>
      </c>
      <c r="C23" s="2844" t="s">
        <v>6798</v>
      </c>
      <c r="D23" s="3127">
        <f>2500*9</f>
        <v>22500</v>
      </c>
      <c r="E23" s="830">
        <f>D23/100000</f>
        <v>0.22500000000000001</v>
      </c>
      <c r="F23" s="831">
        <f>VLOOKUP($A$1,'[3]NCD-3_NPHCE'!$B$6:$I$63,6,0)</f>
        <v>25</v>
      </c>
      <c r="G23" s="2623">
        <f t="shared" si="2"/>
        <v>5.625</v>
      </c>
      <c r="H23" s="3666"/>
      <c r="I23" s="3666"/>
      <c r="J23" s="3666"/>
      <c r="K23" s="3666"/>
      <c r="L23" s="3666"/>
      <c r="M23" s="3666"/>
      <c r="N23" s="3666"/>
      <c r="O23" s="3666"/>
      <c r="P23" s="3666"/>
      <c r="Q23" s="3666"/>
      <c r="R23" s="3666"/>
      <c r="S23" s="3666"/>
      <c r="T23" s="3666"/>
      <c r="U23" s="3666"/>
      <c r="V23" s="830">
        <f t="shared" si="3"/>
        <v>5.625</v>
      </c>
      <c r="W23" s="3666"/>
      <c r="X23" s="3666"/>
      <c r="Y23" s="3666"/>
      <c r="Z23" s="1196">
        <f t="shared" si="4"/>
        <v>5.625</v>
      </c>
      <c r="AA23" s="3666" t="s">
        <v>6802</v>
      </c>
    </row>
    <row r="24" spans="1:27" ht="27.75" customHeight="1">
      <c r="A24" s="379" t="s">
        <v>1818</v>
      </c>
      <c r="B24" s="3508" t="s">
        <v>1803</v>
      </c>
      <c r="C24" s="1107"/>
      <c r="D24" s="3656"/>
      <c r="E24" s="830"/>
      <c r="F24" s="831"/>
      <c r="G24" s="2623"/>
      <c r="H24" s="702"/>
      <c r="I24" s="702"/>
      <c r="J24" s="702"/>
      <c r="K24" s="702"/>
      <c r="L24" s="702"/>
      <c r="M24" s="702"/>
      <c r="N24" s="702"/>
      <c r="O24" s="702"/>
      <c r="P24" s="702"/>
      <c r="Q24" s="702"/>
      <c r="R24" s="702"/>
      <c r="S24" s="702"/>
      <c r="T24" s="702"/>
      <c r="U24" s="702"/>
      <c r="V24" s="702"/>
      <c r="W24" s="702"/>
      <c r="X24" s="702"/>
      <c r="Y24" s="702"/>
      <c r="Z24" s="702"/>
      <c r="AA24" s="702" t="s">
        <v>1804</v>
      </c>
    </row>
    <row r="25" spans="1:27" ht="45">
      <c r="A25" s="784" t="s">
        <v>1819</v>
      </c>
      <c r="B25" s="1330" t="s">
        <v>1820</v>
      </c>
      <c r="C25" s="1107" t="s">
        <v>1821</v>
      </c>
      <c r="D25" s="3656">
        <v>135000</v>
      </c>
      <c r="E25" s="830">
        <f>D25/100000</f>
        <v>1.35</v>
      </c>
      <c r="F25" s="831"/>
      <c r="G25" s="830">
        <f>E25*F25</f>
        <v>0</v>
      </c>
      <c r="H25" s="786"/>
      <c r="I25" s="786"/>
      <c r="J25" s="786"/>
      <c r="K25" s="786"/>
      <c r="L25" s="786"/>
      <c r="M25" s="786"/>
      <c r="N25" s="786"/>
      <c r="O25" s="786"/>
      <c r="P25" s="786"/>
      <c r="Q25" s="786"/>
      <c r="R25" s="786"/>
      <c r="S25" s="786"/>
      <c r="T25" s="786"/>
      <c r="U25" s="786"/>
      <c r="V25" s="786"/>
      <c r="W25" s="786"/>
      <c r="X25" s="786"/>
      <c r="Y25" s="786"/>
      <c r="Z25" s="786"/>
      <c r="AA25" s="3270" t="s">
        <v>6803</v>
      </c>
    </row>
    <row r="26" spans="1:27" ht="24.75" customHeight="1">
      <c r="A26" s="376">
        <v>101</v>
      </c>
      <c r="B26" s="591" t="s">
        <v>1822</v>
      </c>
      <c r="C26" s="377"/>
      <c r="D26" s="591"/>
      <c r="E26" s="377"/>
      <c r="F26" s="377"/>
      <c r="G26" s="592">
        <f>SUM(G27:G30)</f>
        <v>58.829319999999996</v>
      </c>
      <c r="H26" s="592">
        <f t="shared" ref="H26:Z26" si="5">SUM(H27:H30)</f>
        <v>0</v>
      </c>
      <c r="I26" s="592"/>
      <c r="J26" s="592"/>
      <c r="K26" s="592"/>
      <c r="L26" s="592">
        <f t="shared" si="5"/>
        <v>0</v>
      </c>
      <c r="M26" s="592"/>
      <c r="N26" s="592">
        <f t="shared" si="5"/>
        <v>58.829319999999996</v>
      </c>
      <c r="O26" s="592"/>
      <c r="P26" s="592"/>
      <c r="Q26" s="592"/>
      <c r="R26" s="592">
        <f t="shared" si="5"/>
        <v>0</v>
      </c>
      <c r="S26" s="592"/>
      <c r="T26" s="592">
        <f t="shared" si="5"/>
        <v>0</v>
      </c>
      <c r="U26" s="592"/>
      <c r="V26" s="592">
        <f t="shared" si="5"/>
        <v>0</v>
      </c>
      <c r="W26" s="592"/>
      <c r="X26" s="592">
        <f t="shared" si="5"/>
        <v>0</v>
      </c>
      <c r="Y26" s="592"/>
      <c r="Z26" s="592">
        <f t="shared" si="5"/>
        <v>58.829319999999996</v>
      </c>
      <c r="AA26" s="593"/>
    </row>
    <row r="27" spans="1:27" s="93" customFormat="1" ht="120">
      <c r="A27" s="784">
        <v>101.1</v>
      </c>
      <c r="B27" s="635" t="s">
        <v>1798</v>
      </c>
      <c r="C27" s="635"/>
      <c r="D27" s="785"/>
      <c r="E27" s="635"/>
      <c r="F27" s="635"/>
      <c r="G27" s="3209"/>
      <c r="H27" s="3270"/>
      <c r="I27" s="3270"/>
      <c r="J27" s="3270"/>
      <c r="K27" s="3270"/>
      <c r="L27" s="3270"/>
      <c r="M27" s="3270"/>
      <c r="N27" s="3270"/>
      <c r="O27" s="3270"/>
      <c r="P27" s="3270"/>
      <c r="Q27" s="3270"/>
      <c r="R27" s="3270"/>
      <c r="S27" s="3270"/>
      <c r="T27" s="3270"/>
      <c r="U27" s="3270"/>
      <c r="V27" s="3270"/>
      <c r="W27" s="3270"/>
      <c r="X27" s="3270"/>
      <c r="Y27" s="3270"/>
      <c r="Z27" s="3270"/>
      <c r="AA27" s="3270" t="s">
        <v>6804</v>
      </c>
    </row>
    <row r="28" spans="1:27" s="93" customFormat="1">
      <c r="A28" s="3203">
        <v>101.2</v>
      </c>
      <c r="B28" s="3204" t="s">
        <v>1065</v>
      </c>
      <c r="C28" s="635"/>
      <c r="D28" s="785"/>
      <c r="E28" s="635"/>
      <c r="F28" s="635"/>
      <c r="G28" s="3209"/>
      <c r="H28" s="3270"/>
      <c r="I28" s="3270"/>
      <c r="J28" s="3270"/>
      <c r="K28" s="3270"/>
      <c r="L28" s="3270"/>
      <c r="M28" s="3270"/>
      <c r="N28" s="3270"/>
      <c r="O28" s="3270"/>
      <c r="P28" s="3270"/>
      <c r="Q28" s="3270"/>
      <c r="R28" s="3270"/>
      <c r="S28" s="3270"/>
      <c r="T28" s="3270"/>
      <c r="U28" s="3270"/>
      <c r="V28" s="3270"/>
      <c r="W28" s="3270"/>
      <c r="X28" s="3270"/>
      <c r="Y28" s="3270"/>
      <c r="Z28" s="3270"/>
      <c r="AA28" s="3270"/>
    </row>
    <row r="29" spans="1:27" ht="269.45" customHeight="1">
      <c r="A29" s="3667" t="s">
        <v>1823</v>
      </c>
      <c r="B29" s="3659" t="s">
        <v>1824</v>
      </c>
      <c r="C29" s="3635" t="s">
        <v>1825</v>
      </c>
      <c r="D29" s="3668">
        <v>9988</v>
      </c>
      <c r="E29" s="1673">
        <f>D29/100000</f>
        <v>9.9879999999999997E-2</v>
      </c>
      <c r="F29" s="2217">
        <f>VLOOKUP($A$1,'[3]NCD-3_NPHCE'!$B$6:$I$63,7,0)</f>
        <v>589</v>
      </c>
      <c r="G29" s="3661">
        <f>F29*E29</f>
        <v>58.829319999999996</v>
      </c>
      <c r="H29" s="3669"/>
      <c r="I29" s="3669"/>
      <c r="J29" s="3669"/>
      <c r="K29" s="3669"/>
      <c r="L29" s="3669"/>
      <c r="M29" s="3669"/>
      <c r="N29" s="3670">
        <f>G29</f>
        <v>58.829319999999996</v>
      </c>
      <c r="O29" s="3669"/>
      <c r="P29" s="3669"/>
      <c r="Q29" s="3669"/>
      <c r="R29" s="3669"/>
      <c r="S29" s="3669"/>
      <c r="T29" s="3669"/>
      <c r="U29" s="3669"/>
      <c r="V29" s="3669"/>
      <c r="W29" s="3669"/>
      <c r="X29" s="3669"/>
      <c r="Y29" s="3669"/>
      <c r="Z29" s="3662">
        <f>X29+V29+T29+R29+N29+L29+H29</f>
        <v>58.829319999999996</v>
      </c>
      <c r="AA29" s="3669" t="s">
        <v>6805</v>
      </c>
    </row>
    <row r="30" spans="1:27" s="115" customFormat="1">
      <c r="A30" s="3671" t="s">
        <v>1826</v>
      </c>
      <c r="B30" s="1110" t="s">
        <v>1827</v>
      </c>
      <c r="C30" s="1103"/>
      <c r="D30" s="3664"/>
      <c r="E30" s="3665"/>
      <c r="F30" s="3037"/>
      <c r="G30" s="1112"/>
      <c r="H30" s="786"/>
      <c r="I30" s="786"/>
      <c r="J30" s="786"/>
      <c r="K30" s="786"/>
      <c r="L30" s="786"/>
      <c r="M30" s="786"/>
      <c r="N30" s="786"/>
      <c r="O30" s="786"/>
      <c r="P30" s="786"/>
      <c r="Q30" s="786"/>
      <c r="R30" s="786"/>
      <c r="S30" s="786"/>
      <c r="T30" s="786"/>
      <c r="U30" s="786"/>
      <c r="V30" s="786"/>
      <c r="W30" s="786"/>
      <c r="X30" s="786"/>
      <c r="Y30" s="786"/>
      <c r="Z30" s="786"/>
      <c r="AA30" s="786" t="s">
        <v>1828</v>
      </c>
    </row>
    <row r="31" spans="1:27" ht="20.25" customHeight="1">
      <c r="A31" s="376">
        <v>102</v>
      </c>
      <c r="B31" s="3310" t="s">
        <v>1829</v>
      </c>
      <c r="C31" s="3672"/>
      <c r="D31" s="3673"/>
      <c r="E31" s="3672"/>
      <c r="F31" s="3672"/>
      <c r="G31" s="3674">
        <f>SUM(G32:G35)</f>
        <v>0.1</v>
      </c>
      <c r="H31" s="592">
        <f t="shared" ref="H31:Z31" si="6">SUM(H32:H35)</f>
        <v>0</v>
      </c>
      <c r="I31" s="592"/>
      <c r="J31" s="592"/>
      <c r="K31" s="592"/>
      <c r="L31" s="592">
        <f t="shared" si="6"/>
        <v>0</v>
      </c>
      <c r="M31" s="592"/>
      <c r="N31" s="592">
        <f t="shared" si="6"/>
        <v>0</v>
      </c>
      <c r="O31" s="592"/>
      <c r="P31" s="592"/>
      <c r="Q31" s="592"/>
      <c r="R31" s="592">
        <f t="shared" si="6"/>
        <v>0</v>
      </c>
      <c r="S31" s="592"/>
      <c r="T31" s="592">
        <f t="shared" si="6"/>
        <v>0</v>
      </c>
      <c r="U31" s="592"/>
      <c r="V31" s="592">
        <f t="shared" si="6"/>
        <v>0.1</v>
      </c>
      <c r="W31" s="592"/>
      <c r="X31" s="592">
        <f t="shared" si="6"/>
        <v>0</v>
      </c>
      <c r="Y31" s="592"/>
      <c r="Z31" s="592">
        <f t="shared" si="6"/>
        <v>0.1</v>
      </c>
      <c r="AA31" s="3675"/>
    </row>
    <row r="32" spans="1:27" ht="60">
      <c r="A32" s="1475">
        <v>102.1</v>
      </c>
      <c r="B32" s="3068" t="s">
        <v>6409</v>
      </c>
      <c r="C32" s="576"/>
      <c r="D32" s="3676"/>
      <c r="E32" s="1492"/>
      <c r="F32" s="3677"/>
      <c r="G32" s="1492"/>
      <c r="H32" s="3666"/>
      <c r="I32" s="3666"/>
      <c r="J32" s="3666"/>
      <c r="K32" s="3666"/>
      <c r="L32" s="3666"/>
      <c r="M32" s="3666"/>
      <c r="N32" s="3666"/>
      <c r="O32" s="3666"/>
      <c r="P32" s="3666"/>
      <c r="Q32" s="3666"/>
      <c r="R32" s="3666"/>
      <c r="S32" s="3666"/>
      <c r="T32" s="3666"/>
      <c r="U32" s="3666"/>
      <c r="V32" s="3209">
        <f>G32</f>
        <v>0</v>
      </c>
      <c r="W32" s="3666"/>
      <c r="X32" s="3666"/>
      <c r="Y32" s="3666"/>
      <c r="Z32" s="382">
        <f t="shared" ref="Z32:Z35" si="7">X32+V32+T32+R32+N32+L32+H32</f>
        <v>0</v>
      </c>
      <c r="AA32" s="3666" t="s">
        <v>6806</v>
      </c>
    </row>
    <row r="33" spans="1:27" ht="225">
      <c r="A33" s="1475">
        <v>102.2</v>
      </c>
      <c r="B33" s="627" t="s">
        <v>1830</v>
      </c>
      <c r="C33" s="499" t="s">
        <v>1831</v>
      </c>
      <c r="D33" s="3678"/>
      <c r="E33" s="1492">
        <f>D33/100000</f>
        <v>0</v>
      </c>
      <c r="F33" s="3677"/>
      <c r="G33" s="652">
        <f>E33*F33</f>
        <v>0</v>
      </c>
      <c r="H33" s="629"/>
      <c r="I33" s="629"/>
      <c r="J33" s="629"/>
      <c r="K33" s="629"/>
      <c r="L33" s="629"/>
      <c r="M33" s="629"/>
      <c r="N33" s="629"/>
      <c r="O33" s="629"/>
      <c r="P33" s="629"/>
      <c r="Q33" s="629"/>
      <c r="R33" s="629"/>
      <c r="S33" s="629"/>
      <c r="T33" s="629"/>
      <c r="U33" s="629"/>
      <c r="V33" s="610">
        <f>G33</f>
        <v>0</v>
      </c>
      <c r="W33" s="629"/>
      <c r="X33" s="629"/>
      <c r="Y33" s="629"/>
      <c r="Z33" s="3343">
        <f t="shared" si="7"/>
        <v>0</v>
      </c>
      <c r="AA33" s="629" t="s">
        <v>6807</v>
      </c>
    </row>
    <row r="34" spans="1:27" ht="100.5" customHeight="1">
      <c r="A34" s="1475">
        <v>102.3</v>
      </c>
      <c r="B34" s="433" t="s">
        <v>1832</v>
      </c>
      <c r="C34" s="627"/>
      <c r="D34" s="3679"/>
      <c r="E34" s="628">
        <f>D34/100000</f>
        <v>0</v>
      </c>
      <c r="F34" s="627"/>
      <c r="G34" s="2157">
        <f>E34*F34</f>
        <v>0</v>
      </c>
      <c r="H34" s="3339"/>
      <c r="I34" s="3339"/>
      <c r="J34" s="3339"/>
      <c r="K34" s="3339"/>
      <c r="L34" s="3339"/>
      <c r="M34" s="3339"/>
      <c r="N34" s="3339"/>
      <c r="O34" s="3339"/>
      <c r="P34" s="3339"/>
      <c r="Q34" s="3339"/>
      <c r="R34" s="3339"/>
      <c r="S34" s="3339"/>
      <c r="T34" s="3339"/>
      <c r="U34" s="3339"/>
      <c r="V34" s="610">
        <f>G34</f>
        <v>0</v>
      </c>
      <c r="W34" s="3339"/>
      <c r="X34" s="3339"/>
      <c r="Y34" s="3339"/>
      <c r="Z34" s="3343">
        <f t="shared" si="7"/>
        <v>0</v>
      </c>
      <c r="AA34" s="3339" t="s">
        <v>6808</v>
      </c>
    </row>
    <row r="35" spans="1:27" ht="42" customHeight="1">
      <c r="A35" s="1475">
        <v>102.4</v>
      </c>
      <c r="B35" s="1502" t="s">
        <v>1833</v>
      </c>
      <c r="C35" s="437" t="s">
        <v>1834</v>
      </c>
      <c r="D35" s="437">
        <v>5000</v>
      </c>
      <c r="E35" s="1492">
        <f>D35/100000</f>
        <v>0.05</v>
      </c>
      <c r="F35" s="1663">
        <f>VLOOKUP($A$1,'[3]NCD-3_NPHCE'!$B$6:$I$63,8,0)</f>
        <v>2</v>
      </c>
      <c r="G35" s="1492">
        <f>E35*F35</f>
        <v>0.1</v>
      </c>
      <c r="H35" s="1865"/>
      <c r="I35" s="1865"/>
      <c r="J35" s="1865"/>
      <c r="K35" s="1865"/>
      <c r="L35" s="1865"/>
      <c r="M35" s="1865"/>
      <c r="N35" s="1865"/>
      <c r="O35" s="1865"/>
      <c r="P35" s="1865"/>
      <c r="Q35" s="1865"/>
      <c r="R35" s="1865"/>
      <c r="S35" s="1865"/>
      <c r="T35" s="1865"/>
      <c r="U35" s="1865"/>
      <c r="V35" s="610">
        <f>G35</f>
        <v>0.1</v>
      </c>
      <c r="W35" s="1865"/>
      <c r="X35" s="1865"/>
      <c r="Y35" s="1865"/>
      <c r="Z35" s="3343">
        <f t="shared" si="7"/>
        <v>0.1</v>
      </c>
      <c r="AA35" s="1865" t="s">
        <v>6809</v>
      </c>
    </row>
    <row r="36" spans="1:27" ht="21" customHeight="1">
      <c r="A36" s="376">
        <v>103</v>
      </c>
      <c r="B36" s="377" t="s">
        <v>22</v>
      </c>
      <c r="C36" s="3672"/>
      <c r="D36" s="3672"/>
      <c r="E36" s="3672"/>
      <c r="F36" s="3672"/>
      <c r="G36" s="378"/>
      <c r="H36" s="3675"/>
      <c r="I36" s="3675"/>
      <c r="J36" s="3675"/>
      <c r="K36" s="3675"/>
      <c r="L36" s="3675"/>
      <c r="M36" s="3675"/>
      <c r="N36" s="3675"/>
      <c r="O36" s="3675"/>
      <c r="P36" s="3675"/>
      <c r="Q36" s="3675"/>
      <c r="R36" s="3675"/>
      <c r="S36" s="3675"/>
      <c r="T36" s="3675"/>
      <c r="U36" s="3675"/>
      <c r="V36" s="3675"/>
      <c r="W36" s="3675"/>
      <c r="X36" s="3675"/>
      <c r="Y36" s="3675"/>
      <c r="Z36" s="3675"/>
      <c r="AA36" s="3680" t="s">
        <v>576</v>
      </c>
    </row>
    <row r="37" spans="1:27" ht="17.25" customHeight="1">
      <c r="A37" s="4140" t="s">
        <v>1835</v>
      </c>
      <c r="B37" s="4140"/>
      <c r="C37" s="3681"/>
      <c r="D37" s="3681"/>
      <c r="E37" s="3681"/>
      <c r="F37" s="3681"/>
      <c r="G37" s="3682">
        <f>G6</f>
        <v>76.354319999999987</v>
      </c>
      <c r="H37" s="3682">
        <f t="shared" ref="H37:Z37" si="8">H6</f>
        <v>0</v>
      </c>
      <c r="I37" s="3682">
        <f t="shared" si="8"/>
        <v>0</v>
      </c>
      <c r="J37" s="3682">
        <f t="shared" si="8"/>
        <v>0</v>
      </c>
      <c r="K37" s="3682">
        <f t="shared" si="8"/>
        <v>0</v>
      </c>
      <c r="L37" s="3682">
        <f t="shared" si="8"/>
        <v>0</v>
      </c>
      <c r="M37" s="3682">
        <f t="shared" si="8"/>
        <v>0</v>
      </c>
      <c r="N37" s="3682">
        <f t="shared" si="8"/>
        <v>68.829319999999996</v>
      </c>
      <c r="O37" s="3682">
        <f t="shared" si="8"/>
        <v>0</v>
      </c>
      <c r="P37" s="3682">
        <f t="shared" si="8"/>
        <v>0</v>
      </c>
      <c r="Q37" s="3682">
        <f t="shared" si="8"/>
        <v>0</v>
      </c>
      <c r="R37" s="3682">
        <f t="shared" si="8"/>
        <v>0</v>
      </c>
      <c r="S37" s="3682">
        <f t="shared" si="8"/>
        <v>0</v>
      </c>
      <c r="T37" s="3682">
        <f t="shared" si="8"/>
        <v>0</v>
      </c>
      <c r="U37" s="3682">
        <f t="shared" si="8"/>
        <v>0</v>
      </c>
      <c r="V37" s="3682">
        <f t="shared" si="8"/>
        <v>7.5249999999999995</v>
      </c>
      <c r="W37" s="3682">
        <f t="shared" si="8"/>
        <v>0</v>
      </c>
      <c r="X37" s="3682">
        <f t="shared" si="8"/>
        <v>0</v>
      </c>
      <c r="Y37" s="3682">
        <f t="shared" si="8"/>
        <v>0</v>
      </c>
      <c r="Z37" s="3682">
        <f t="shared" si="8"/>
        <v>76.354319999999987</v>
      </c>
      <c r="AA37" s="3683"/>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4" customWidth="1"/>
    <col min="2" max="2" width="40.75" style="163" customWidth="1"/>
    <col min="3" max="3" width="11.625" style="163" customWidth="1"/>
    <col min="4" max="4" width="10.625" style="165" customWidth="1"/>
    <col min="5" max="7" width="10.625" style="163" customWidth="1"/>
    <col min="8" max="22" width="11" style="163" hidden="1" customWidth="1"/>
    <col min="23" max="23" width="9.625" style="163" hidden="1" customWidth="1"/>
    <col min="24" max="24" width="11" style="163" hidden="1" customWidth="1"/>
    <col min="25" max="25" width="10" style="163" hidden="1" customWidth="1"/>
    <col min="26" max="26" width="14" style="163" hidden="1" customWidth="1"/>
    <col min="27" max="27" width="71" style="163" customWidth="1"/>
    <col min="28" max="206" width="7.625" style="163"/>
    <col min="207" max="209" width="7.625" style="163" customWidth="1"/>
    <col min="210" max="210" width="9.375" style="163" customWidth="1"/>
    <col min="211" max="211" width="29.125" style="163" customWidth="1"/>
    <col min="212" max="212" width="9.375" style="163" customWidth="1"/>
    <col min="213" max="213" width="8.25" style="163" customWidth="1"/>
    <col min="214" max="214" width="7.375" style="163" customWidth="1"/>
    <col min="215" max="215" width="8.875" style="163" customWidth="1"/>
    <col min="216" max="218" width="12.125" style="163" customWidth="1"/>
    <col min="219" max="219" width="80.375" style="163" customWidth="1"/>
    <col min="220" max="220" width="12.375" style="163" customWidth="1"/>
    <col min="221" max="221" width="9.375" style="163" customWidth="1"/>
    <col min="222" max="224" width="14.375" style="163" customWidth="1"/>
    <col min="225" max="225" width="15.375" style="163" customWidth="1"/>
    <col min="226" max="226" width="12.625" style="163" customWidth="1"/>
    <col min="227" max="227" width="8.875" style="163" customWidth="1"/>
    <col min="228" max="233" width="12.625" style="163" customWidth="1"/>
    <col min="234" max="234" width="13" style="163" customWidth="1"/>
    <col min="235" max="235" width="17.125" style="163" customWidth="1"/>
    <col min="236" max="462" width="7.625" style="163"/>
    <col min="463" max="465" width="7.625" style="163" customWidth="1"/>
    <col min="466" max="466" width="9.375" style="163" customWidth="1"/>
    <col min="467" max="467" width="29.125" style="163" customWidth="1"/>
    <col min="468" max="468" width="9.375" style="163" customWidth="1"/>
    <col min="469" max="469" width="8.25" style="163" customWidth="1"/>
    <col min="470" max="470" width="7.375" style="163" customWidth="1"/>
    <col min="471" max="471" width="8.875" style="163" customWidth="1"/>
    <col min="472" max="474" width="12.125" style="163" customWidth="1"/>
    <col min="475" max="475" width="80.375" style="163" customWidth="1"/>
    <col min="476" max="476" width="12.375" style="163" customWidth="1"/>
    <col min="477" max="477" width="9.375" style="163" customWidth="1"/>
    <col min="478" max="480" width="14.375" style="163" customWidth="1"/>
    <col min="481" max="481" width="15.375" style="163" customWidth="1"/>
    <col min="482" max="482" width="12.625" style="163" customWidth="1"/>
    <col min="483" max="483" width="8.875" style="163" customWidth="1"/>
    <col min="484" max="489" width="12.625" style="163" customWidth="1"/>
    <col min="490" max="490" width="13" style="163" customWidth="1"/>
    <col min="491" max="491" width="17.125" style="163" customWidth="1"/>
    <col min="492" max="718" width="7.625" style="163"/>
    <col min="719" max="721" width="7.625" style="163" customWidth="1"/>
    <col min="722" max="722" width="9.375" style="163" customWidth="1"/>
    <col min="723" max="723" width="29.125" style="163" customWidth="1"/>
    <col min="724" max="724" width="9.375" style="163" customWidth="1"/>
    <col min="725" max="725" width="8.25" style="163" customWidth="1"/>
    <col min="726" max="726" width="7.375" style="163" customWidth="1"/>
    <col min="727" max="727" width="8.875" style="163" customWidth="1"/>
    <col min="728" max="730" width="12.125" style="163" customWidth="1"/>
    <col min="731" max="731" width="80.375" style="163" customWidth="1"/>
    <col min="732" max="732" width="12.375" style="163" customWidth="1"/>
    <col min="733" max="733" width="9.375" style="163" customWidth="1"/>
    <col min="734" max="736" width="14.375" style="163" customWidth="1"/>
    <col min="737" max="737" width="15.375" style="163" customWidth="1"/>
    <col min="738" max="738" width="12.625" style="163" customWidth="1"/>
    <col min="739" max="739" width="8.875" style="163" customWidth="1"/>
    <col min="740" max="745" width="12.625" style="163" customWidth="1"/>
    <col min="746" max="746" width="13" style="163" customWidth="1"/>
    <col min="747" max="747" width="17.125" style="163" customWidth="1"/>
    <col min="748" max="974" width="7.625" style="163"/>
    <col min="975" max="977" width="7.625" style="163" customWidth="1"/>
    <col min="978" max="978" width="9.375" style="163" customWidth="1"/>
    <col min="979" max="979" width="29.125" style="163" customWidth="1"/>
    <col min="980" max="980" width="9.375" style="163" customWidth="1"/>
    <col min="981" max="981" width="8.25" style="163" customWidth="1"/>
    <col min="982" max="982" width="7.375" style="163" customWidth="1"/>
    <col min="983" max="983" width="8.875" style="163" customWidth="1"/>
    <col min="984" max="986" width="12.125" style="163" customWidth="1"/>
    <col min="987" max="987" width="80.375" style="163" customWidth="1"/>
    <col min="988" max="988" width="12.375" style="163" customWidth="1"/>
    <col min="989" max="989" width="9.375" style="163" customWidth="1"/>
    <col min="990" max="992" width="14.375" style="163" customWidth="1"/>
    <col min="993" max="993" width="15.375" style="163" customWidth="1"/>
    <col min="994" max="994" width="12.625" style="163" customWidth="1"/>
    <col min="995" max="995" width="8.875" style="163" customWidth="1"/>
    <col min="996" max="1001" width="12.625" style="163" customWidth="1"/>
    <col min="1002" max="1002" width="13" style="163" customWidth="1"/>
    <col min="1003" max="1003" width="17.125" style="163" customWidth="1"/>
    <col min="1004" max="1230" width="7.625" style="163"/>
    <col min="1231" max="1233" width="7.625" style="163" customWidth="1"/>
    <col min="1234" max="1234" width="9.375" style="163" customWidth="1"/>
    <col min="1235" max="1235" width="29.125" style="163" customWidth="1"/>
    <col min="1236" max="1236" width="9.375" style="163" customWidth="1"/>
    <col min="1237" max="1237" width="8.25" style="163" customWidth="1"/>
    <col min="1238" max="1238" width="7.375" style="163" customWidth="1"/>
    <col min="1239" max="1239" width="8.875" style="163" customWidth="1"/>
    <col min="1240" max="1242" width="12.125" style="163" customWidth="1"/>
    <col min="1243" max="1243" width="80.375" style="163" customWidth="1"/>
    <col min="1244" max="1244" width="12.375" style="163" customWidth="1"/>
    <col min="1245" max="1245" width="9.375" style="163" customWidth="1"/>
    <col min="1246" max="1248" width="14.375" style="163" customWidth="1"/>
    <col min="1249" max="1249" width="15.375" style="163" customWidth="1"/>
    <col min="1250" max="1250" width="12.625" style="163" customWidth="1"/>
    <col min="1251" max="1251" width="8.875" style="163" customWidth="1"/>
    <col min="1252" max="1257" width="12.625" style="163" customWidth="1"/>
    <col min="1258" max="1258" width="13" style="163" customWidth="1"/>
    <col min="1259" max="1259" width="17.125" style="163" customWidth="1"/>
    <col min="1260" max="1486" width="7.625" style="163"/>
    <col min="1487" max="1489" width="7.625" style="163" customWidth="1"/>
    <col min="1490" max="1490" width="9.375" style="163" customWidth="1"/>
    <col min="1491" max="1491" width="29.125" style="163" customWidth="1"/>
    <col min="1492" max="1492" width="9.375" style="163" customWidth="1"/>
    <col min="1493" max="1493" width="8.25" style="163" customWidth="1"/>
    <col min="1494" max="1494" width="7.375" style="163" customWidth="1"/>
    <col min="1495" max="1495" width="8.875" style="163" customWidth="1"/>
    <col min="1496" max="1498" width="12.125" style="163" customWidth="1"/>
    <col min="1499" max="1499" width="80.375" style="163" customWidth="1"/>
    <col min="1500" max="1500" width="12.375" style="163" customWidth="1"/>
    <col min="1501" max="1501" width="9.375" style="163" customWidth="1"/>
    <col min="1502" max="1504" width="14.375" style="163" customWidth="1"/>
    <col min="1505" max="1505" width="15.375" style="163" customWidth="1"/>
    <col min="1506" max="1506" width="12.625" style="163" customWidth="1"/>
    <col min="1507" max="1507" width="8.875" style="163" customWidth="1"/>
    <col min="1508" max="1513" width="12.625" style="163" customWidth="1"/>
    <col min="1514" max="1514" width="13" style="163" customWidth="1"/>
    <col min="1515" max="1515" width="17.125" style="163" customWidth="1"/>
    <col min="1516" max="1742" width="7.625" style="163"/>
    <col min="1743" max="1745" width="7.625" style="163" customWidth="1"/>
    <col min="1746" max="1746" width="9.375" style="163" customWidth="1"/>
    <col min="1747" max="1747" width="29.125" style="163" customWidth="1"/>
    <col min="1748" max="1748" width="9.375" style="163" customWidth="1"/>
    <col min="1749" max="1749" width="8.25" style="163" customWidth="1"/>
    <col min="1750" max="1750" width="7.375" style="163" customWidth="1"/>
    <col min="1751" max="1751" width="8.875" style="163" customWidth="1"/>
    <col min="1752" max="1754" width="12.125" style="163" customWidth="1"/>
    <col min="1755" max="1755" width="80.375" style="163" customWidth="1"/>
    <col min="1756" max="1756" width="12.375" style="163" customWidth="1"/>
    <col min="1757" max="1757" width="9.375" style="163" customWidth="1"/>
    <col min="1758" max="1760" width="14.375" style="163" customWidth="1"/>
    <col min="1761" max="1761" width="15.375" style="163" customWidth="1"/>
    <col min="1762" max="1762" width="12.625" style="163" customWidth="1"/>
    <col min="1763" max="1763" width="8.875" style="163" customWidth="1"/>
    <col min="1764" max="1769" width="12.625" style="163" customWidth="1"/>
    <col min="1770" max="1770" width="13" style="163" customWidth="1"/>
    <col min="1771" max="1771" width="17.125" style="163" customWidth="1"/>
    <col min="1772" max="1998" width="7.625" style="163"/>
    <col min="1999" max="2001" width="7.625" style="163" customWidth="1"/>
    <col min="2002" max="2002" width="9.375" style="163" customWidth="1"/>
    <col min="2003" max="2003" width="29.125" style="163" customWidth="1"/>
    <col min="2004" max="2004" width="9.375" style="163" customWidth="1"/>
    <col min="2005" max="2005" width="8.25" style="163" customWidth="1"/>
    <col min="2006" max="2006" width="7.375" style="163" customWidth="1"/>
    <col min="2007" max="2007" width="8.875" style="163" customWidth="1"/>
    <col min="2008" max="2010" width="12.125" style="163" customWidth="1"/>
    <col min="2011" max="2011" width="80.375" style="163" customWidth="1"/>
    <col min="2012" max="2012" width="12.375" style="163" customWidth="1"/>
    <col min="2013" max="2013" width="9.375" style="163" customWidth="1"/>
    <col min="2014" max="2016" width="14.375" style="163" customWidth="1"/>
    <col min="2017" max="2017" width="15.375" style="163" customWidth="1"/>
    <col min="2018" max="2018" width="12.625" style="163" customWidth="1"/>
    <col min="2019" max="2019" width="8.875" style="163" customWidth="1"/>
    <col min="2020" max="2025" width="12.625" style="163" customWidth="1"/>
    <col min="2026" max="2026" width="13" style="163" customWidth="1"/>
    <col min="2027" max="2027" width="17.125" style="163" customWidth="1"/>
    <col min="2028" max="2254" width="7.625" style="163"/>
    <col min="2255" max="2257" width="7.625" style="163" customWidth="1"/>
    <col min="2258" max="2258" width="9.375" style="163" customWidth="1"/>
    <col min="2259" max="2259" width="29.125" style="163" customWidth="1"/>
    <col min="2260" max="2260" width="9.375" style="163" customWidth="1"/>
    <col min="2261" max="2261" width="8.25" style="163" customWidth="1"/>
    <col min="2262" max="2262" width="7.375" style="163" customWidth="1"/>
    <col min="2263" max="2263" width="8.875" style="163" customWidth="1"/>
    <col min="2264" max="2266" width="12.125" style="163" customWidth="1"/>
    <col min="2267" max="2267" width="80.375" style="163" customWidth="1"/>
    <col min="2268" max="2268" width="12.375" style="163" customWidth="1"/>
    <col min="2269" max="2269" width="9.375" style="163" customWidth="1"/>
    <col min="2270" max="2272" width="14.375" style="163" customWidth="1"/>
    <col min="2273" max="2273" width="15.375" style="163" customWidth="1"/>
    <col min="2274" max="2274" width="12.625" style="163" customWidth="1"/>
    <col min="2275" max="2275" width="8.875" style="163" customWidth="1"/>
    <col min="2276" max="2281" width="12.625" style="163" customWidth="1"/>
    <col min="2282" max="2282" width="13" style="163" customWidth="1"/>
    <col min="2283" max="2283" width="17.125" style="163" customWidth="1"/>
    <col min="2284" max="2510" width="7.625" style="163"/>
    <col min="2511" max="2513" width="7.625" style="163" customWidth="1"/>
    <col min="2514" max="2514" width="9.375" style="163" customWidth="1"/>
    <col min="2515" max="2515" width="29.125" style="163" customWidth="1"/>
    <col min="2516" max="2516" width="9.375" style="163" customWidth="1"/>
    <col min="2517" max="2517" width="8.25" style="163" customWidth="1"/>
    <col min="2518" max="2518" width="7.375" style="163" customWidth="1"/>
    <col min="2519" max="2519" width="8.875" style="163" customWidth="1"/>
    <col min="2520" max="2522" width="12.125" style="163" customWidth="1"/>
    <col min="2523" max="2523" width="80.375" style="163" customWidth="1"/>
    <col min="2524" max="2524" width="12.375" style="163" customWidth="1"/>
    <col min="2525" max="2525" width="9.375" style="163" customWidth="1"/>
    <col min="2526" max="2528" width="14.375" style="163" customWidth="1"/>
    <col min="2529" max="2529" width="15.375" style="163" customWidth="1"/>
    <col min="2530" max="2530" width="12.625" style="163" customWidth="1"/>
    <col min="2531" max="2531" width="8.875" style="163" customWidth="1"/>
    <col min="2532" max="2537" width="12.625" style="163" customWidth="1"/>
    <col min="2538" max="2538" width="13" style="163" customWidth="1"/>
    <col min="2539" max="2539" width="17.125" style="163" customWidth="1"/>
    <col min="2540" max="2766" width="7.625" style="163"/>
    <col min="2767" max="2769" width="7.625" style="163" customWidth="1"/>
    <col min="2770" max="2770" width="9.375" style="163" customWidth="1"/>
    <col min="2771" max="2771" width="29.125" style="163" customWidth="1"/>
    <col min="2772" max="2772" width="9.375" style="163" customWidth="1"/>
    <col min="2773" max="2773" width="8.25" style="163" customWidth="1"/>
    <col min="2774" max="2774" width="7.375" style="163" customWidth="1"/>
    <col min="2775" max="2775" width="8.875" style="163" customWidth="1"/>
    <col min="2776" max="2778" width="12.125" style="163" customWidth="1"/>
    <col min="2779" max="2779" width="80.375" style="163" customWidth="1"/>
    <col min="2780" max="2780" width="12.375" style="163" customWidth="1"/>
    <col min="2781" max="2781" width="9.375" style="163" customWidth="1"/>
    <col min="2782" max="2784" width="14.375" style="163" customWidth="1"/>
    <col min="2785" max="2785" width="15.375" style="163" customWidth="1"/>
    <col min="2786" max="2786" width="12.625" style="163" customWidth="1"/>
    <col min="2787" max="2787" width="8.875" style="163" customWidth="1"/>
    <col min="2788" max="2793" width="12.625" style="163" customWidth="1"/>
    <col min="2794" max="2794" width="13" style="163" customWidth="1"/>
    <col min="2795" max="2795" width="17.125" style="163" customWidth="1"/>
    <col min="2796" max="3022" width="7.625" style="163"/>
    <col min="3023" max="3025" width="7.625" style="163" customWidth="1"/>
    <col min="3026" max="3026" width="9.375" style="163" customWidth="1"/>
    <col min="3027" max="3027" width="29.125" style="163" customWidth="1"/>
    <col min="3028" max="3028" width="9.375" style="163" customWidth="1"/>
    <col min="3029" max="3029" width="8.25" style="163" customWidth="1"/>
    <col min="3030" max="3030" width="7.375" style="163" customWidth="1"/>
    <col min="3031" max="3031" width="8.875" style="163" customWidth="1"/>
    <col min="3032" max="3034" width="12.125" style="163" customWidth="1"/>
    <col min="3035" max="3035" width="80.375" style="163" customWidth="1"/>
    <col min="3036" max="3036" width="12.375" style="163" customWidth="1"/>
    <col min="3037" max="3037" width="9.375" style="163" customWidth="1"/>
    <col min="3038" max="3040" width="14.375" style="163" customWidth="1"/>
    <col min="3041" max="3041" width="15.375" style="163" customWidth="1"/>
    <col min="3042" max="3042" width="12.625" style="163" customWidth="1"/>
    <col min="3043" max="3043" width="8.875" style="163" customWidth="1"/>
    <col min="3044" max="3049" width="12.625" style="163" customWidth="1"/>
    <col min="3050" max="3050" width="13" style="163" customWidth="1"/>
    <col min="3051" max="3051" width="17.125" style="163" customWidth="1"/>
    <col min="3052" max="3278" width="7.625" style="163"/>
    <col min="3279" max="3281" width="7.625" style="163" customWidth="1"/>
    <col min="3282" max="3282" width="9.375" style="163" customWidth="1"/>
    <col min="3283" max="3283" width="29.125" style="163" customWidth="1"/>
    <col min="3284" max="3284" width="9.375" style="163" customWidth="1"/>
    <col min="3285" max="3285" width="8.25" style="163" customWidth="1"/>
    <col min="3286" max="3286" width="7.375" style="163" customWidth="1"/>
    <col min="3287" max="3287" width="8.875" style="163" customWidth="1"/>
    <col min="3288" max="3290" width="12.125" style="163" customWidth="1"/>
    <col min="3291" max="3291" width="80.375" style="163" customWidth="1"/>
    <col min="3292" max="3292" width="12.375" style="163" customWidth="1"/>
    <col min="3293" max="3293" width="9.375" style="163" customWidth="1"/>
    <col min="3294" max="3296" width="14.375" style="163" customWidth="1"/>
    <col min="3297" max="3297" width="15.375" style="163" customWidth="1"/>
    <col min="3298" max="3298" width="12.625" style="163" customWidth="1"/>
    <col min="3299" max="3299" width="8.875" style="163" customWidth="1"/>
    <col min="3300" max="3305" width="12.625" style="163" customWidth="1"/>
    <col min="3306" max="3306" width="13" style="163" customWidth="1"/>
    <col min="3307" max="3307" width="17.125" style="163" customWidth="1"/>
    <col min="3308" max="3534" width="7.625" style="163"/>
    <col min="3535" max="3537" width="7.625" style="163" customWidth="1"/>
    <col min="3538" max="3538" width="9.375" style="163" customWidth="1"/>
    <col min="3539" max="3539" width="29.125" style="163" customWidth="1"/>
    <col min="3540" max="3540" width="9.375" style="163" customWidth="1"/>
    <col min="3541" max="3541" width="8.25" style="163" customWidth="1"/>
    <col min="3542" max="3542" width="7.375" style="163" customWidth="1"/>
    <col min="3543" max="3543" width="8.875" style="163" customWidth="1"/>
    <col min="3544" max="3546" width="12.125" style="163" customWidth="1"/>
    <col min="3547" max="3547" width="80.375" style="163" customWidth="1"/>
    <col min="3548" max="3548" width="12.375" style="163" customWidth="1"/>
    <col min="3549" max="3549" width="9.375" style="163" customWidth="1"/>
    <col min="3550" max="3552" width="14.375" style="163" customWidth="1"/>
    <col min="3553" max="3553" width="15.375" style="163" customWidth="1"/>
    <col min="3554" max="3554" width="12.625" style="163" customWidth="1"/>
    <col min="3555" max="3555" width="8.875" style="163" customWidth="1"/>
    <col min="3556" max="3561" width="12.625" style="163" customWidth="1"/>
    <col min="3562" max="3562" width="13" style="163" customWidth="1"/>
    <col min="3563" max="3563" width="17.125" style="163" customWidth="1"/>
    <col min="3564" max="3790" width="7.625" style="163"/>
    <col min="3791" max="3793" width="7.625" style="163" customWidth="1"/>
    <col min="3794" max="3794" width="9.375" style="163" customWidth="1"/>
    <col min="3795" max="3795" width="29.125" style="163" customWidth="1"/>
    <col min="3796" max="3796" width="9.375" style="163" customWidth="1"/>
    <col min="3797" max="3797" width="8.25" style="163" customWidth="1"/>
    <col min="3798" max="3798" width="7.375" style="163" customWidth="1"/>
    <col min="3799" max="3799" width="8.875" style="163" customWidth="1"/>
    <col min="3800" max="3802" width="12.125" style="163" customWidth="1"/>
    <col min="3803" max="3803" width="80.375" style="163" customWidth="1"/>
    <col min="3804" max="3804" width="12.375" style="163" customWidth="1"/>
    <col min="3805" max="3805" width="9.375" style="163" customWidth="1"/>
    <col min="3806" max="3808" width="14.375" style="163" customWidth="1"/>
    <col min="3809" max="3809" width="15.375" style="163" customWidth="1"/>
    <col min="3810" max="3810" width="12.625" style="163" customWidth="1"/>
    <col min="3811" max="3811" width="8.875" style="163" customWidth="1"/>
    <col min="3812" max="3817" width="12.625" style="163" customWidth="1"/>
    <col min="3818" max="3818" width="13" style="163" customWidth="1"/>
    <col min="3819" max="3819" width="17.125" style="163" customWidth="1"/>
    <col min="3820" max="4046" width="7.625" style="163"/>
    <col min="4047" max="4049" width="7.625" style="163" customWidth="1"/>
    <col min="4050" max="4050" width="9.375" style="163" customWidth="1"/>
    <col min="4051" max="4051" width="29.125" style="163" customWidth="1"/>
    <col min="4052" max="4052" width="9.375" style="163" customWidth="1"/>
    <col min="4053" max="4053" width="8.25" style="163" customWidth="1"/>
    <col min="4054" max="4054" width="7.375" style="163" customWidth="1"/>
    <col min="4055" max="4055" width="8.875" style="163" customWidth="1"/>
    <col min="4056" max="4058" width="12.125" style="163" customWidth="1"/>
    <col min="4059" max="4059" width="80.375" style="163" customWidth="1"/>
    <col min="4060" max="4060" width="12.375" style="163" customWidth="1"/>
    <col min="4061" max="4061" width="9.375" style="163" customWidth="1"/>
    <col min="4062" max="4064" width="14.375" style="163" customWidth="1"/>
    <col min="4065" max="4065" width="15.375" style="163" customWidth="1"/>
    <col min="4066" max="4066" width="12.625" style="163" customWidth="1"/>
    <col min="4067" max="4067" width="8.875" style="163" customWidth="1"/>
    <col min="4068" max="4073" width="12.625" style="163" customWidth="1"/>
    <col min="4074" max="4074" width="13" style="163" customWidth="1"/>
    <col min="4075" max="4075" width="17.125" style="163" customWidth="1"/>
    <col min="4076" max="4302" width="7.625" style="163"/>
    <col min="4303" max="4305" width="7.625" style="163" customWidth="1"/>
    <col min="4306" max="4306" width="9.375" style="163" customWidth="1"/>
    <col min="4307" max="4307" width="29.125" style="163" customWidth="1"/>
    <col min="4308" max="4308" width="9.375" style="163" customWidth="1"/>
    <col min="4309" max="4309" width="8.25" style="163" customWidth="1"/>
    <col min="4310" max="4310" width="7.375" style="163" customWidth="1"/>
    <col min="4311" max="4311" width="8.875" style="163" customWidth="1"/>
    <col min="4312" max="4314" width="12.125" style="163" customWidth="1"/>
    <col min="4315" max="4315" width="80.375" style="163" customWidth="1"/>
    <col min="4316" max="4316" width="12.375" style="163" customWidth="1"/>
    <col min="4317" max="4317" width="9.375" style="163" customWidth="1"/>
    <col min="4318" max="4320" width="14.375" style="163" customWidth="1"/>
    <col min="4321" max="4321" width="15.375" style="163" customWidth="1"/>
    <col min="4322" max="4322" width="12.625" style="163" customWidth="1"/>
    <col min="4323" max="4323" width="8.875" style="163" customWidth="1"/>
    <col min="4324" max="4329" width="12.625" style="163" customWidth="1"/>
    <col min="4330" max="4330" width="13" style="163" customWidth="1"/>
    <col min="4331" max="4331" width="17.125" style="163" customWidth="1"/>
    <col min="4332" max="4558" width="7.625" style="163"/>
    <col min="4559" max="4561" width="7.625" style="163" customWidth="1"/>
    <col min="4562" max="4562" width="9.375" style="163" customWidth="1"/>
    <col min="4563" max="4563" width="29.125" style="163" customWidth="1"/>
    <col min="4564" max="4564" width="9.375" style="163" customWidth="1"/>
    <col min="4565" max="4565" width="8.25" style="163" customWidth="1"/>
    <col min="4566" max="4566" width="7.375" style="163" customWidth="1"/>
    <col min="4567" max="4567" width="8.875" style="163" customWidth="1"/>
    <col min="4568" max="4570" width="12.125" style="163" customWidth="1"/>
    <col min="4571" max="4571" width="80.375" style="163" customWidth="1"/>
    <col min="4572" max="4572" width="12.375" style="163" customWidth="1"/>
    <col min="4573" max="4573" width="9.375" style="163" customWidth="1"/>
    <col min="4574" max="4576" width="14.375" style="163" customWidth="1"/>
    <col min="4577" max="4577" width="15.375" style="163" customWidth="1"/>
    <col min="4578" max="4578" width="12.625" style="163" customWidth="1"/>
    <col min="4579" max="4579" width="8.875" style="163" customWidth="1"/>
    <col min="4580" max="4585" width="12.625" style="163" customWidth="1"/>
    <col min="4586" max="4586" width="13" style="163" customWidth="1"/>
    <col min="4587" max="4587" width="17.125" style="163" customWidth="1"/>
    <col min="4588" max="4814" width="7.625" style="163"/>
    <col min="4815" max="4817" width="7.625" style="163" customWidth="1"/>
    <col min="4818" max="4818" width="9.375" style="163" customWidth="1"/>
    <col min="4819" max="4819" width="29.125" style="163" customWidth="1"/>
    <col min="4820" max="4820" width="9.375" style="163" customWidth="1"/>
    <col min="4821" max="4821" width="8.25" style="163" customWidth="1"/>
    <col min="4822" max="4822" width="7.375" style="163" customWidth="1"/>
    <col min="4823" max="4823" width="8.875" style="163" customWidth="1"/>
    <col min="4824" max="4826" width="12.125" style="163" customWidth="1"/>
    <col min="4827" max="4827" width="80.375" style="163" customWidth="1"/>
    <col min="4828" max="4828" width="12.375" style="163" customWidth="1"/>
    <col min="4829" max="4829" width="9.375" style="163" customWidth="1"/>
    <col min="4830" max="4832" width="14.375" style="163" customWidth="1"/>
    <col min="4833" max="4833" width="15.375" style="163" customWidth="1"/>
    <col min="4834" max="4834" width="12.625" style="163" customWidth="1"/>
    <col min="4835" max="4835" width="8.875" style="163" customWidth="1"/>
    <col min="4836" max="4841" width="12.625" style="163" customWidth="1"/>
    <col min="4842" max="4842" width="13" style="163" customWidth="1"/>
    <col min="4843" max="4843" width="17.125" style="163" customWidth="1"/>
    <col min="4844" max="5070" width="7.625" style="163"/>
    <col min="5071" max="5073" width="7.625" style="163" customWidth="1"/>
    <col min="5074" max="5074" width="9.375" style="163" customWidth="1"/>
    <col min="5075" max="5075" width="29.125" style="163" customWidth="1"/>
    <col min="5076" max="5076" width="9.375" style="163" customWidth="1"/>
    <col min="5077" max="5077" width="8.25" style="163" customWidth="1"/>
    <col min="5078" max="5078" width="7.375" style="163" customWidth="1"/>
    <col min="5079" max="5079" width="8.875" style="163" customWidth="1"/>
    <col min="5080" max="5082" width="12.125" style="163" customWidth="1"/>
    <col min="5083" max="5083" width="80.375" style="163" customWidth="1"/>
    <col min="5084" max="5084" width="12.375" style="163" customWidth="1"/>
    <col min="5085" max="5085" width="9.375" style="163" customWidth="1"/>
    <col min="5086" max="5088" width="14.375" style="163" customWidth="1"/>
    <col min="5089" max="5089" width="15.375" style="163" customWidth="1"/>
    <col min="5090" max="5090" width="12.625" style="163" customWidth="1"/>
    <col min="5091" max="5091" width="8.875" style="163" customWidth="1"/>
    <col min="5092" max="5097" width="12.625" style="163" customWidth="1"/>
    <col min="5098" max="5098" width="13" style="163" customWidth="1"/>
    <col min="5099" max="5099" width="17.125" style="163" customWidth="1"/>
    <col min="5100" max="5326" width="7.625" style="163"/>
    <col min="5327" max="5329" width="7.625" style="163" customWidth="1"/>
    <col min="5330" max="5330" width="9.375" style="163" customWidth="1"/>
    <col min="5331" max="5331" width="29.125" style="163" customWidth="1"/>
    <col min="5332" max="5332" width="9.375" style="163" customWidth="1"/>
    <col min="5333" max="5333" width="8.25" style="163" customWidth="1"/>
    <col min="5334" max="5334" width="7.375" style="163" customWidth="1"/>
    <col min="5335" max="5335" width="8.875" style="163" customWidth="1"/>
    <col min="5336" max="5338" width="12.125" style="163" customWidth="1"/>
    <col min="5339" max="5339" width="80.375" style="163" customWidth="1"/>
    <col min="5340" max="5340" width="12.375" style="163" customWidth="1"/>
    <col min="5341" max="5341" width="9.375" style="163" customWidth="1"/>
    <col min="5342" max="5344" width="14.375" style="163" customWidth="1"/>
    <col min="5345" max="5345" width="15.375" style="163" customWidth="1"/>
    <col min="5346" max="5346" width="12.625" style="163" customWidth="1"/>
    <col min="5347" max="5347" width="8.875" style="163" customWidth="1"/>
    <col min="5348" max="5353" width="12.625" style="163" customWidth="1"/>
    <col min="5354" max="5354" width="13" style="163" customWidth="1"/>
    <col min="5355" max="5355" width="17.125" style="163" customWidth="1"/>
    <col min="5356" max="5582" width="7.625" style="163"/>
    <col min="5583" max="5585" width="7.625" style="163" customWidth="1"/>
    <col min="5586" max="5586" width="9.375" style="163" customWidth="1"/>
    <col min="5587" max="5587" width="29.125" style="163" customWidth="1"/>
    <col min="5588" max="5588" width="9.375" style="163" customWidth="1"/>
    <col min="5589" max="5589" width="8.25" style="163" customWidth="1"/>
    <col min="5590" max="5590" width="7.375" style="163" customWidth="1"/>
    <col min="5591" max="5591" width="8.875" style="163" customWidth="1"/>
    <col min="5592" max="5594" width="12.125" style="163" customWidth="1"/>
    <col min="5595" max="5595" width="80.375" style="163" customWidth="1"/>
    <col min="5596" max="5596" width="12.375" style="163" customWidth="1"/>
    <col min="5597" max="5597" width="9.375" style="163" customWidth="1"/>
    <col min="5598" max="5600" width="14.375" style="163" customWidth="1"/>
    <col min="5601" max="5601" width="15.375" style="163" customWidth="1"/>
    <col min="5602" max="5602" width="12.625" style="163" customWidth="1"/>
    <col min="5603" max="5603" width="8.875" style="163" customWidth="1"/>
    <col min="5604" max="5609" width="12.625" style="163" customWidth="1"/>
    <col min="5610" max="5610" width="13" style="163" customWidth="1"/>
    <col min="5611" max="5611" width="17.125" style="163" customWidth="1"/>
    <col min="5612" max="5838" width="7.625" style="163"/>
    <col min="5839" max="5841" width="7.625" style="163" customWidth="1"/>
    <col min="5842" max="5842" width="9.375" style="163" customWidth="1"/>
    <col min="5843" max="5843" width="29.125" style="163" customWidth="1"/>
    <col min="5844" max="5844" width="9.375" style="163" customWidth="1"/>
    <col min="5845" max="5845" width="8.25" style="163" customWidth="1"/>
    <col min="5846" max="5846" width="7.375" style="163" customWidth="1"/>
    <col min="5847" max="5847" width="8.875" style="163" customWidth="1"/>
    <col min="5848" max="5850" width="12.125" style="163" customWidth="1"/>
    <col min="5851" max="5851" width="80.375" style="163" customWidth="1"/>
    <col min="5852" max="5852" width="12.375" style="163" customWidth="1"/>
    <col min="5853" max="5853" width="9.375" style="163" customWidth="1"/>
    <col min="5854" max="5856" width="14.375" style="163" customWidth="1"/>
    <col min="5857" max="5857" width="15.375" style="163" customWidth="1"/>
    <col min="5858" max="5858" width="12.625" style="163" customWidth="1"/>
    <col min="5859" max="5859" width="8.875" style="163" customWidth="1"/>
    <col min="5860" max="5865" width="12.625" style="163" customWidth="1"/>
    <col min="5866" max="5866" width="13" style="163" customWidth="1"/>
    <col min="5867" max="5867" width="17.125" style="163" customWidth="1"/>
    <col min="5868" max="6094" width="7.625" style="163"/>
    <col min="6095" max="6097" width="7.625" style="163" customWidth="1"/>
    <col min="6098" max="6098" width="9.375" style="163" customWidth="1"/>
    <col min="6099" max="6099" width="29.125" style="163" customWidth="1"/>
    <col min="6100" max="6100" width="9.375" style="163" customWidth="1"/>
    <col min="6101" max="6101" width="8.25" style="163" customWidth="1"/>
    <col min="6102" max="6102" width="7.375" style="163" customWidth="1"/>
    <col min="6103" max="6103" width="8.875" style="163" customWidth="1"/>
    <col min="6104" max="6106" width="12.125" style="163" customWidth="1"/>
    <col min="6107" max="6107" width="80.375" style="163" customWidth="1"/>
    <col min="6108" max="6108" width="12.375" style="163" customWidth="1"/>
    <col min="6109" max="6109" width="9.375" style="163" customWidth="1"/>
    <col min="6110" max="6112" width="14.375" style="163" customWidth="1"/>
    <col min="6113" max="6113" width="15.375" style="163" customWidth="1"/>
    <col min="6114" max="6114" width="12.625" style="163" customWidth="1"/>
    <col min="6115" max="6115" width="8.875" style="163" customWidth="1"/>
    <col min="6116" max="6121" width="12.625" style="163" customWidth="1"/>
    <col min="6122" max="6122" width="13" style="163" customWidth="1"/>
    <col min="6123" max="6123" width="17.125" style="163" customWidth="1"/>
    <col min="6124" max="6350" width="7.625" style="163"/>
    <col min="6351" max="6353" width="7.625" style="163" customWidth="1"/>
    <col min="6354" max="6354" width="9.375" style="163" customWidth="1"/>
    <col min="6355" max="6355" width="29.125" style="163" customWidth="1"/>
    <col min="6356" max="6356" width="9.375" style="163" customWidth="1"/>
    <col min="6357" max="6357" width="8.25" style="163" customWidth="1"/>
    <col min="6358" max="6358" width="7.375" style="163" customWidth="1"/>
    <col min="6359" max="6359" width="8.875" style="163" customWidth="1"/>
    <col min="6360" max="6362" width="12.125" style="163" customWidth="1"/>
    <col min="6363" max="6363" width="80.375" style="163" customWidth="1"/>
    <col min="6364" max="6364" width="12.375" style="163" customWidth="1"/>
    <col min="6365" max="6365" width="9.375" style="163" customWidth="1"/>
    <col min="6366" max="6368" width="14.375" style="163" customWidth="1"/>
    <col min="6369" max="6369" width="15.375" style="163" customWidth="1"/>
    <col min="6370" max="6370" width="12.625" style="163" customWidth="1"/>
    <col min="6371" max="6371" width="8.875" style="163" customWidth="1"/>
    <col min="6372" max="6377" width="12.625" style="163" customWidth="1"/>
    <col min="6378" max="6378" width="13" style="163" customWidth="1"/>
    <col min="6379" max="6379" width="17.125" style="163" customWidth="1"/>
    <col min="6380" max="6606" width="7.625" style="163"/>
    <col min="6607" max="6609" width="7.625" style="163" customWidth="1"/>
    <col min="6610" max="6610" width="9.375" style="163" customWidth="1"/>
    <col min="6611" max="6611" width="29.125" style="163" customWidth="1"/>
    <col min="6612" max="6612" width="9.375" style="163" customWidth="1"/>
    <col min="6613" max="6613" width="8.25" style="163" customWidth="1"/>
    <col min="6614" max="6614" width="7.375" style="163" customWidth="1"/>
    <col min="6615" max="6615" width="8.875" style="163" customWidth="1"/>
    <col min="6616" max="6618" width="12.125" style="163" customWidth="1"/>
    <col min="6619" max="6619" width="80.375" style="163" customWidth="1"/>
    <col min="6620" max="6620" width="12.375" style="163" customWidth="1"/>
    <col min="6621" max="6621" width="9.375" style="163" customWidth="1"/>
    <col min="6622" max="6624" width="14.375" style="163" customWidth="1"/>
    <col min="6625" max="6625" width="15.375" style="163" customWidth="1"/>
    <col min="6626" max="6626" width="12.625" style="163" customWidth="1"/>
    <col min="6627" max="6627" width="8.875" style="163" customWidth="1"/>
    <col min="6628" max="6633" width="12.625" style="163" customWidth="1"/>
    <col min="6634" max="6634" width="13" style="163" customWidth="1"/>
    <col min="6635" max="6635" width="17.125" style="163" customWidth="1"/>
    <col min="6636" max="6862" width="7.625" style="163"/>
    <col min="6863" max="6865" width="7.625" style="163" customWidth="1"/>
    <col min="6866" max="6866" width="9.375" style="163" customWidth="1"/>
    <col min="6867" max="6867" width="29.125" style="163" customWidth="1"/>
    <col min="6868" max="6868" width="9.375" style="163" customWidth="1"/>
    <col min="6869" max="6869" width="8.25" style="163" customWidth="1"/>
    <col min="6870" max="6870" width="7.375" style="163" customWidth="1"/>
    <col min="6871" max="6871" width="8.875" style="163" customWidth="1"/>
    <col min="6872" max="6874" width="12.125" style="163" customWidth="1"/>
    <col min="6875" max="6875" width="80.375" style="163" customWidth="1"/>
    <col min="6876" max="6876" width="12.375" style="163" customWidth="1"/>
    <col min="6877" max="6877" width="9.375" style="163" customWidth="1"/>
    <col min="6878" max="6880" width="14.375" style="163" customWidth="1"/>
    <col min="6881" max="6881" width="15.375" style="163" customWidth="1"/>
    <col min="6882" max="6882" width="12.625" style="163" customWidth="1"/>
    <col min="6883" max="6883" width="8.875" style="163" customWidth="1"/>
    <col min="6884" max="6889" width="12.625" style="163" customWidth="1"/>
    <col min="6890" max="6890" width="13" style="163" customWidth="1"/>
    <col min="6891" max="6891" width="17.125" style="163" customWidth="1"/>
    <col min="6892" max="7118" width="7.625" style="163"/>
    <col min="7119" max="7121" width="7.625" style="163" customWidth="1"/>
    <col min="7122" max="7122" width="9.375" style="163" customWidth="1"/>
    <col min="7123" max="7123" width="29.125" style="163" customWidth="1"/>
    <col min="7124" max="7124" width="9.375" style="163" customWidth="1"/>
    <col min="7125" max="7125" width="8.25" style="163" customWidth="1"/>
    <col min="7126" max="7126" width="7.375" style="163" customWidth="1"/>
    <col min="7127" max="7127" width="8.875" style="163" customWidth="1"/>
    <col min="7128" max="7130" width="12.125" style="163" customWidth="1"/>
    <col min="7131" max="7131" width="80.375" style="163" customWidth="1"/>
    <col min="7132" max="7132" width="12.375" style="163" customWidth="1"/>
    <col min="7133" max="7133" width="9.375" style="163" customWidth="1"/>
    <col min="7134" max="7136" width="14.375" style="163" customWidth="1"/>
    <col min="7137" max="7137" width="15.375" style="163" customWidth="1"/>
    <col min="7138" max="7138" width="12.625" style="163" customWidth="1"/>
    <col min="7139" max="7139" width="8.875" style="163" customWidth="1"/>
    <col min="7140" max="7145" width="12.625" style="163" customWidth="1"/>
    <col min="7146" max="7146" width="13" style="163" customWidth="1"/>
    <col min="7147" max="7147" width="17.125" style="163" customWidth="1"/>
    <col min="7148" max="7374" width="7.625" style="163"/>
    <col min="7375" max="7377" width="7.625" style="163" customWidth="1"/>
    <col min="7378" max="7378" width="9.375" style="163" customWidth="1"/>
    <col min="7379" max="7379" width="29.125" style="163" customWidth="1"/>
    <col min="7380" max="7380" width="9.375" style="163" customWidth="1"/>
    <col min="7381" max="7381" width="8.25" style="163" customWidth="1"/>
    <col min="7382" max="7382" width="7.375" style="163" customWidth="1"/>
    <col min="7383" max="7383" width="8.875" style="163" customWidth="1"/>
    <col min="7384" max="7386" width="12.125" style="163" customWidth="1"/>
    <col min="7387" max="7387" width="80.375" style="163" customWidth="1"/>
    <col min="7388" max="7388" width="12.375" style="163" customWidth="1"/>
    <col min="7389" max="7389" width="9.375" style="163" customWidth="1"/>
    <col min="7390" max="7392" width="14.375" style="163" customWidth="1"/>
    <col min="7393" max="7393" width="15.375" style="163" customWidth="1"/>
    <col min="7394" max="7394" width="12.625" style="163" customWidth="1"/>
    <col min="7395" max="7395" width="8.875" style="163" customWidth="1"/>
    <col min="7396" max="7401" width="12.625" style="163" customWidth="1"/>
    <col min="7402" max="7402" width="13" style="163" customWidth="1"/>
    <col min="7403" max="7403" width="17.125" style="163" customWidth="1"/>
    <col min="7404" max="7630" width="7.625" style="163"/>
    <col min="7631" max="7633" width="7.625" style="163" customWidth="1"/>
    <col min="7634" max="7634" width="9.375" style="163" customWidth="1"/>
    <col min="7635" max="7635" width="29.125" style="163" customWidth="1"/>
    <col min="7636" max="7636" width="9.375" style="163" customWidth="1"/>
    <col min="7637" max="7637" width="8.25" style="163" customWidth="1"/>
    <col min="7638" max="7638" width="7.375" style="163" customWidth="1"/>
    <col min="7639" max="7639" width="8.875" style="163" customWidth="1"/>
    <col min="7640" max="7642" width="12.125" style="163" customWidth="1"/>
    <col min="7643" max="7643" width="80.375" style="163" customWidth="1"/>
    <col min="7644" max="7644" width="12.375" style="163" customWidth="1"/>
    <col min="7645" max="7645" width="9.375" style="163" customWidth="1"/>
    <col min="7646" max="7648" width="14.375" style="163" customWidth="1"/>
    <col min="7649" max="7649" width="15.375" style="163" customWidth="1"/>
    <col min="7650" max="7650" width="12.625" style="163" customWidth="1"/>
    <col min="7651" max="7651" width="8.875" style="163" customWidth="1"/>
    <col min="7652" max="7657" width="12.625" style="163" customWidth="1"/>
    <col min="7658" max="7658" width="13" style="163" customWidth="1"/>
    <col min="7659" max="7659" width="17.125" style="163" customWidth="1"/>
    <col min="7660" max="7886" width="7.625" style="163"/>
    <col min="7887" max="7889" width="7.625" style="163" customWidth="1"/>
    <col min="7890" max="7890" width="9.375" style="163" customWidth="1"/>
    <col min="7891" max="7891" width="29.125" style="163" customWidth="1"/>
    <col min="7892" max="7892" width="9.375" style="163" customWidth="1"/>
    <col min="7893" max="7893" width="8.25" style="163" customWidth="1"/>
    <col min="7894" max="7894" width="7.375" style="163" customWidth="1"/>
    <col min="7895" max="7895" width="8.875" style="163" customWidth="1"/>
    <col min="7896" max="7898" width="12.125" style="163" customWidth="1"/>
    <col min="7899" max="7899" width="80.375" style="163" customWidth="1"/>
    <col min="7900" max="7900" width="12.375" style="163" customWidth="1"/>
    <col min="7901" max="7901" width="9.375" style="163" customWidth="1"/>
    <col min="7902" max="7904" width="14.375" style="163" customWidth="1"/>
    <col min="7905" max="7905" width="15.375" style="163" customWidth="1"/>
    <col min="7906" max="7906" width="12.625" style="163" customWidth="1"/>
    <col min="7907" max="7907" width="8.875" style="163" customWidth="1"/>
    <col min="7908" max="7913" width="12.625" style="163" customWidth="1"/>
    <col min="7914" max="7914" width="13" style="163" customWidth="1"/>
    <col min="7915" max="7915" width="17.125" style="163" customWidth="1"/>
    <col min="7916" max="8142" width="7.625" style="163"/>
    <col min="8143" max="8145" width="7.625" style="163" customWidth="1"/>
    <col min="8146" max="8146" width="9.375" style="163" customWidth="1"/>
    <col min="8147" max="8147" width="29.125" style="163" customWidth="1"/>
    <col min="8148" max="8148" width="9.375" style="163" customWidth="1"/>
    <col min="8149" max="8149" width="8.25" style="163" customWidth="1"/>
    <col min="8150" max="8150" width="7.375" style="163" customWidth="1"/>
    <col min="8151" max="8151" width="8.875" style="163" customWidth="1"/>
    <col min="8152" max="8154" width="12.125" style="163" customWidth="1"/>
    <col min="8155" max="8155" width="80.375" style="163" customWidth="1"/>
    <col min="8156" max="8156" width="12.375" style="163" customWidth="1"/>
    <col min="8157" max="8157" width="9.375" style="163" customWidth="1"/>
    <col min="8158" max="8160" width="14.375" style="163" customWidth="1"/>
    <col min="8161" max="8161" width="15.375" style="163" customWidth="1"/>
    <col min="8162" max="8162" width="12.625" style="163" customWidth="1"/>
    <col min="8163" max="8163" width="8.875" style="163" customWidth="1"/>
    <col min="8164" max="8169" width="12.625" style="163" customWidth="1"/>
    <col min="8170" max="8170" width="13" style="163" customWidth="1"/>
    <col min="8171" max="8171" width="17.125" style="163" customWidth="1"/>
    <col min="8172" max="8398" width="7.625" style="163"/>
    <col min="8399" max="8401" width="7.625" style="163" customWidth="1"/>
    <col min="8402" max="8402" width="9.375" style="163" customWidth="1"/>
    <col min="8403" max="8403" width="29.125" style="163" customWidth="1"/>
    <col min="8404" max="8404" width="9.375" style="163" customWidth="1"/>
    <col min="8405" max="8405" width="8.25" style="163" customWidth="1"/>
    <col min="8406" max="8406" width="7.375" style="163" customWidth="1"/>
    <col min="8407" max="8407" width="8.875" style="163" customWidth="1"/>
    <col min="8408" max="8410" width="12.125" style="163" customWidth="1"/>
    <col min="8411" max="8411" width="80.375" style="163" customWidth="1"/>
    <col min="8412" max="8412" width="12.375" style="163" customWidth="1"/>
    <col min="8413" max="8413" width="9.375" style="163" customWidth="1"/>
    <col min="8414" max="8416" width="14.375" style="163" customWidth="1"/>
    <col min="8417" max="8417" width="15.375" style="163" customWidth="1"/>
    <col min="8418" max="8418" width="12.625" style="163" customWidth="1"/>
    <col min="8419" max="8419" width="8.875" style="163" customWidth="1"/>
    <col min="8420" max="8425" width="12.625" style="163" customWidth="1"/>
    <col min="8426" max="8426" width="13" style="163" customWidth="1"/>
    <col min="8427" max="8427" width="17.125" style="163" customWidth="1"/>
    <col min="8428" max="8654" width="7.625" style="163"/>
    <col min="8655" max="8657" width="7.625" style="163" customWidth="1"/>
    <col min="8658" max="8658" width="9.375" style="163" customWidth="1"/>
    <col min="8659" max="8659" width="29.125" style="163" customWidth="1"/>
    <col min="8660" max="8660" width="9.375" style="163" customWidth="1"/>
    <col min="8661" max="8661" width="8.25" style="163" customWidth="1"/>
    <col min="8662" max="8662" width="7.375" style="163" customWidth="1"/>
    <col min="8663" max="8663" width="8.875" style="163" customWidth="1"/>
    <col min="8664" max="8666" width="12.125" style="163" customWidth="1"/>
    <col min="8667" max="8667" width="80.375" style="163" customWidth="1"/>
    <col min="8668" max="8668" width="12.375" style="163" customWidth="1"/>
    <col min="8669" max="8669" width="9.375" style="163" customWidth="1"/>
    <col min="8670" max="8672" width="14.375" style="163" customWidth="1"/>
    <col min="8673" max="8673" width="15.375" style="163" customWidth="1"/>
    <col min="8674" max="8674" width="12.625" style="163" customWidth="1"/>
    <col min="8675" max="8675" width="8.875" style="163" customWidth="1"/>
    <col min="8676" max="8681" width="12.625" style="163" customWidth="1"/>
    <col min="8682" max="8682" width="13" style="163" customWidth="1"/>
    <col min="8683" max="8683" width="17.125" style="163" customWidth="1"/>
    <col min="8684" max="8910" width="7.625" style="163"/>
    <col min="8911" max="8913" width="7.625" style="163" customWidth="1"/>
    <col min="8914" max="8914" width="9.375" style="163" customWidth="1"/>
    <col min="8915" max="8915" width="29.125" style="163" customWidth="1"/>
    <col min="8916" max="8916" width="9.375" style="163" customWidth="1"/>
    <col min="8917" max="8917" width="8.25" style="163" customWidth="1"/>
    <col min="8918" max="8918" width="7.375" style="163" customWidth="1"/>
    <col min="8919" max="8919" width="8.875" style="163" customWidth="1"/>
    <col min="8920" max="8922" width="12.125" style="163" customWidth="1"/>
    <col min="8923" max="8923" width="80.375" style="163" customWidth="1"/>
    <col min="8924" max="8924" width="12.375" style="163" customWidth="1"/>
    <col min="8925" max="8925" width="9.375" style="163" customWidth="1"/>
    <col min="8926" max="8928" width="14.375" style="163" customWidth="1"/>
    <col min="8929" max="8929" width="15.375" style="163" customWidth="1"/>
    <col min="8930" max="8930" width="12.625" style="163" customWidth="1"/>
    <col min="8931" max="8931" width="8.875" style="163" customWidth="1"/>
    <col min="8932" max="8937" width="12.625" style="163" customWidth="1"/>
    <col min="8938" max="8938" width="13" style="163" customWidth="1"/>
    <col min="8939" max="8939" width="17.125" style="163" customWidth="1"/>
    <col min="8940" max="9166" width="7.625" style="163"/>
    <col min="9167" max="9169" width="7.625" style="163" customWidth="1"/>
    <col min="9170" max="9170" width="9.375" style="163" customWidth="1"/>
    <col min="9171" max="9171" width="29.125" style="163" customWidth="1"/>
    <col min="9172" max="9172" width="9.375" style="163" customWidth="1"/>
    <col min="9173" max="9173" width="8.25" style="163" customWidth="1"/>
    <col min="9174" max="9174" width="7.375" style="163" customWidth="1"/>
    <col min="9175" max="9175" width="8.875" style="163" customWidth="1"/>
    <col min="9176" max="9178" width="12.125" style="163" customWidth="1"/>
    <col min="9179" max="9179" width="80.375" style="163" customWidth="1"/>
    <col min="9180" max="9180" width="12.375" style="163" customWidth="1"/>
    <col min="9181" max="9181" width="9.375" style="163" customWidth="1"/>
    <col min="9182" max="9184" width="14.375" style="163" customWidth="1"/>
    <col min="9185" max="9185" width="15.375" style="163" customWidth="1"/>
    <col min="9186" max="9186" width="12.625" style="163" customWidth="1"/>
    <col min="9187" max="9187" width="8.875" style="163" customWidth="1"/>
    <col min="9188" max="9193" width="12.625" style="163" customWidth="1"/>
    <col min="9194" max="9194" width="13" style="163" customWidth="1"/>
    <col min="9195" max="9195" width="17.125" style="163" customWidth="1"/>
    <col min="9196" max="9422" width="7.625" style="163"/>
    <col min="9423" max="9425" width="7.625" style="163" customWidth="1"/>
    <col min="9426" max="9426" width="9.375" style="163" customWidth="1"/>
    <col min="9427" max="9427" width="29.125" style="163" customWidth="1"/>
    <col min="9428" max="9428" width="9.375" style="163" customWidth="1"/>
    <col min="9429" max="9429" width="8.25" style="163" customWidth="1"/>
    <col min="9430" max="9430" width="7.375" style="163" customWidth="1"/>
    <col min="9431" max="9431" width="8.875" style="163" customWidth="1"/>
    <col min="9432" max="9434" width="12.125" style="163" customWidth="1"/>
    <col min="9435" max="9435" width="80.375" style="163" customWidth="1"/>
    <col min="9436" max="9436" width="12.375" style="163" customWidth="1"/>
    <col min="9437" max="9437" width="9.375" style="163" customWidth="1"/>
    <col min="9438" max="9440" width="14.375" style="163" customWidth="1"/>
    <col min="9441" max="9441" width="15.375" style="163" customWidth="1"/>
    <col min="9442" max="9442" width="12.625" style="163" customWidth="1"/>
    <col min="9443" max="9443" width="8.875" style="163" customWidth="1"/>
    <col min="9444" max="9449" width="12.625" style="163" customWidth="1"/>
    <col min="9450" max="9450" width="13" style="163" customWidth="1"/>
    <col min="9451" max="9451" width="17.125" style="163" customWidth="1"/>
    <col min="9452" max="9678" width="7.625" style="163"/>
    <col min="9679" max="9681" width="7.625" style="163" customWidth="1"/>
    <col min="9682" max="9682" width="9.375" style="163" customWidth="1"/>
    <col min="9683" max="9683" width="29.125" style="163" customWidth="1"/>
    <col min="9684" max="9684" width="9.375" style="163" customWidth="1"/>
    <col min="9685" max="9685" width="8.25" style="163" customWidth="1"/>
    <col min="9686" max="9686" width="7.375" style="163" customWidth="1"/>
    <col min="9687" max="9687" width="8.875" style="163" customWidth="1"/>
    <col min="9688" max="9690" width="12.125" style="163" customWidth="1"/>
    <col min="9691" max="9691" width="80.375" style="163" customWidth="1"/>
    <col min="9692" max="9692" width="12.375" style="163" customWidth="1"/>
    <col min="9693" max="9693" width="9.375" style="163" customWidth="1"/>
    <col min="9694" max="9696" width="14.375" style="163" customWidth="1"/>
    <col min="9697" max="9697" width="15.375" style="163" customWidth="1"/>
    <col min="9698" max="9698" width="12.625" style="163" customWidth="1"/>
    <col min="9699" max="9699" width="8.875" style="163" customWidth="1"/>
    <col min="9700" max="9705" width="12.625" style="163" customWidth="1"/>
    <col min="9706" max="9706" width="13" style="163" customWidth="1"/>
    <col min="9707" max="9707" width="17.125" style="163" customWidth="1"/>
    <col min="9708" max="9934" width="7.625" style="163"/>
    <col min="9935" max="9937" width="7.625" style="163" customWidth="1"/>
    <col min="9938" max="9938" width="9.375" style="163" customWidth="1"/>
    <col min="9939" max="9939" width="29.125" style="163" customWidth="1"/>
    <col min="9940" max="9940" width="9.375" style="163" customWidth="1"/>
    <col min="9941" max="9941" width="8.25" style="163" customWidth="1"/>
    <col min="9942" max="9942" width="7.375" style="163" customWidth="1"/>
    <col min="9943" max="9943" width="8.875" style="163" customWidth="1"/>
    <col min="9944" max="9946" width="12.125" style="163" customWidth="1"/>
    <col min="9947" max="9947" width="80.375" style="163" customWidth="1"/>
    <col min="9948" max="9948" width="12.375" style="163" customWidth="1"/>
    <col min="9949" max="9949" width="9.375" style="163" customWidth="1"/>
    <col min="9950" max="9952" width="14.375" style="163" customWidth="1"/>
    <col min="9953" max="9953" width="15.375" style="163" customWidth="1"/>
    <col min="9954" max="9954" width="12.625" style="163" customWidth="1"/>
    <col min="9955" max="9955" width="8.875" style="163" customWidth="1"/>
    <col min="9956" max="9961" width="12.625" style="163" customWidth="1"/>
    <col min="9962" max="9962" width="13" style="163" customWidth="1"/>
    <col min="9963" max="9963" width="17.125" style="163" customWidth="1"/>
    <col min="9964" max="10190" width="7.625" style="163"/>
    <col min="10191" max="10193" width="7.625" style="163" customWidth="1"/>
    <col min="10194" max="10194" width="9.375" style="163" customWidth="1"/>
    <col min="10195" max="10195" width="29.125" style="163" customWidth="1"/>
    <col min="10196" max="10196" width="9.375" style="163" customWidth="1"/>
    <col min="10197" max="10197" width="8.25" style="163" customWidth="1"/>
    <col min="10198" max="10198" width="7.375" style="163" customWidth="1"/>
    <col min="10199" max="10199" width="8.875" style="163" customWidth="1"/>
    <col min="10200" max="10202" width="12.125" style="163" customWidth="1"/>
    <col min="10203" max="10203" width="80.375" style="163" customWidth="1"/>
    <col min="10204" max="10204" width="12.375" style="163" customWidth="1"/>
    <col min="10205" max="10205" width="9.375" style="163" customWidth="1"/>
    <col min="10206" max="10208" width="14.375" style="163" customWidth="1"/>
    <col min="10209" max="10209" width="15.375" style="163" customWidth="1"/>
    <col min="10210" max="10210" width="12.625" style="163" customWidth="1"/>
    <col min="10211" max="10211" width="8.875" style="163" customWidth="1"/>
    <col min="10212" max="10217" width="12.625" style="163" customWidth="1"/>
    <col min="10218" max="10218" width="13" style="163" customWidth="1"/>
    <col min="10219" max="10219" width="17.125" style="163" customWidth="1"/>
    <col min="10220" max="10446" width="7.625" style="163"/>
    <col min="10447" max="10449" width="7.625" style="163" customWidth="1"/>
    <col min="10450" max="10450" width="9.375" style="163" customWidth="1"/>
    <col min="10451" max="10451" width="29.125" style="163" customWidth="1"/>
    <col min="10452" max="10452" width="9.375" style="163" customWidth="1"/>
    <col min="10453" max="10453" width="8.25" style="163" customWidth="1"/>
    <col min="10454" max="10454" width="7.375" style="163" customWidth="1"/>
    <col min="10455" max="10455" width="8.875" style="163" customWidth="1"/>
    <col min="10456" max="10458" width="12.125" style="163" customWidth="1"/>
    <col min="10459" max="10459" width="80.375" style="163" customWidth="1"/>
    <col min="10460" max="10460" width="12.375" style="163" customWidth="1"/>
    <col min="10461" max="10461" width="9.375" style="163" customWidth="1"/>
    <col min="10462" max="10464" width="14.375" style="163" customWidth="1"/>
    <col min="10465" max="10465" width="15.375" style="163" customWidth="1"/>
    <col min="10466" max="10466" width="12.625" style="163" customWidth="1"/>
    <col min="10467" max="10467" width="8.875" style="163" customWidth="1"/>
    <col min="10468" max="10473" width="12.625" style="163" customWidth="1"/>
    <col min="10474" max="10474" width="13" style="163" customWidth="1"/>
    <col min="10475" max="10475" width="17.125" style="163" customWidth="1"/>
    <col min="10476" max="10702" width="7.625" style="163"/>
    <col min="10703" max="10705" width="7.625" style="163" customWidth="1"/>
    <col min="10706" max="10706" width="9.375" style="163" customWidth="1"/>
    <col min="10707" max="10707" width="29.125" style="163" customWidth="1"/>
    <col min="10708" max="10708" width="9.375" style="163" customWidth="1"/>
    <col min="10709" max="10709" width="8.25" style="163" customWidth="1"/>
    <col min="10710" max="10710" width="7.375" style="163" customWidth="1"/>
    <col min="10711" max="10711" width="8.875" style="163" customWidth="1"/>
    <col min="10712" max="10714" width="12.125" style="163" customWidth="1"/>
    <col min="10715" max="10715" width="80.375" style="163" customWidth="1"/>
    <col min="10716" max="10716" width="12.375" style="163" customWidth="1"/>
    <col min="10717" max="10717" width="9.375" style="163" customWidth="1"/>
    <col min="10718" max="10720" width="14.375" style="163" customWidth="1"/>
    <col min="10721" max="10721" width="15.375" style="163" customWidth="1"/>
    <col min="10722" max="10722" width="12.625" style="163" customWidth="1"/>
    <col min="10723" max="10723" width="8.875" style="163" customWidth="1"/>
    <col min="10724" max="10729" width="12.625" style="163" customWidth="1"/>
    <col min="10730" max="10730" width="13" style="163" customWidth="1"/>
    <col min="10731" max="10731" width="17.125" style="163" customWidth="1"/>
    <col min="10732" max="10958" width="7.625" style="163"/>
    <col min="10959" max="10961" width="7.625" style="163" customWidth="1"/>
    <col min="10962" max="10962" width="9.375" style="163" customWidth="1"/>
    <col min="10963" max="10963" width="29.125" style="163" customWidth="1"/>
    <col min="10964" max="10964" width="9.375" style="163" customWidth="1"/>
    <col min="10965" max="10965" width="8.25" style="163" customWidth="1"/>
    <col min="10966" max="10966" width="7.375" style="163" customWidth="1"/>
    <col min="10967" max="10967" width="8.875" style="163" customWidth="1"/>
    <col min="10968" max="10970" width="12.125" style="163" customWidth="1"/>
    <col min="10971" max="10971" width="80.375" style="163" customWidth="1"/>
    <col min="10972" max="10972" width="12.375" style="163" customWidth="1"/>
    <col min="10973" max="10973" width="9.375" style="163" customWidth="1"/>
    <col min="10974" max="10976" width="14.375" style="163" customWidth="1"/>
    <col min="10977" max="10977" width="15.375" style="163" customWidth="1"/>
    <col min="10978" max="10978" width="12.625" style="163" customWidth="1"/>
    <col min="10979" max="10979" width="8.875" style="163" customWidth="1"/>
    <col min="10980" max="10985" width="12.625" style="163" customWidth="1"/>
    <col min="10986" max="10986" width="13" style="163" customWidth="1"/>
    <col min="10987" max="10987" width="17.125" style="163" customWidth="1"/>
    <col min="10988" max="11214" width="7.625" style="163"/>
    <col min="11215" max="11217" width="7.625" style="163" customWidth="1"/>
    <col min="11218" max="11218" width="9.375" style="163" customWidth="1"/>
    <col min="11219" max="11219" width="29.125" style="163" customWidth="1"/>
    <col min="11220" max="11220" width="9.375" style="163" customWidth="1"/>
    <col min="11221" max="11221" width="8.25" style="163" customWidth="1"/>
    <col min="11222" max="11222" width="7.375" style="163" customWidth="1"/>
    <col min="11223" max="11223" width="8.875" style="163" customWidth="1"/>
    <col min="11224" max="11226" width="12.125" style="163" customWidth="1"/>
    <col min="11227" max="11227" width="80.375" style="163" customWidth="1"/>
    <col min="11228" max="11228" width="12.375" style="163" customWidth="1"/>
    <col min="11229" max="11229" width="9.375" style="163" customWidth="1"/>
    <col min="11230" max="11232" width="14.375" style="163" customWidth="1"/>
    <col min="11233" max="11233" width="15.375" style="163" customWidth="1"/>
    <col min="11234" max="11234" width="12.625" style="163" customWidth="1"/>
    <col min="11235" max="11235" width="8.875" style="163" customWidth="1"/>
    <col min="11236" max="11241" width="12.625" style="163" customWidth="1"/>
    <col min="11242" max="11242" width="13" style="163" customWidth="1"/>
    <col min="11243" max="11243" width="17.125" style="163" customWidth="1"/>
    <col min="11244" max="11470" width="7.625" style="163"/>
    <col min="11471" max="11473" width="7.625" style="163" customWidth="1"/>
    <col min="11474" max="11474" width="9.375" style="163" customWidth="1"/>
    <col min="11475" max="11475" width="29.125" style="163" customWidth="1"/>
    <col min="11476" max="11476" width="9.375" style="163" customWidth="1"/>
    <col min="11477" max="11477" width="8.25" style="163" customWidth="1"/>
    <col min="11478" max="11478" width="7.375" style="163" customWidth="1"/>
    <col min="11479" max="11479" width="8.875" style="163" customWidth="1"/>
    <col min="11480" max="11482" width="12.125" style="163" customWidth="1"/>
    <col min="11483" max="11483" width="80.375" style="163" customWidth="1"/>
    <col min="11484" max="11484" width="12.375" style="163" customWidth="1"/>
    <col min="11485" max="11485" width="9.375" style="163" customWidth="1"/>
    <col min="11486" max="11488" width="14.375" style="163" customWidth="1"/>
    <col min="11489" max="11489" width="15.375" style="163" customWidth="1"/>
    <col min="11490" max="11490" width="12.625" style="163" customWidth="1"/>
    <col min="11491" max="11491" width="8.875" style="163" customWidth="1"/>
    <col min="11492" max="11497" width="12.625" style="163" customWidth="1"/>
    <col min="11498" max="11498" width="13" style="163" customWidth="1"/>
    <col min="11499" max="11499" width="17.125" style="163" customWidth="1"/>
    <col min="11500" max="11726" width="7.625" style="163"/>
    <col min="11727" max="11729" width="7.625" style="163" customWidth="1"/>
    <col min="11730" max="11730" width="9.375" style="163" customWidth="1"/>
    <col min="11731" max="11731" width="29.125" style="163" customWidth="1"/>
    <col min="11732" max="11732" width="9.375" style="163" customWidth="1"/>
    <col min="11733" max="11733" width="8.25" style="163" customWidth="1"/>
    <col min="11734" max="11734" width="7.375" style="163" customWidth="1"/>
    <col min="11735" max="11735" width="8.875" style="163" customWidth="1"/>
    <col min="11736" max="11738" width="12.125" style="163" customWidth="1"/>
    <col min="11739" max="11739" width="80.375" style="163" customWidth="1"/>
    <col min="11740" max="11740" width="12.375" style="163" customWidth="1"/>
    <col min="11741" max="11741" width="9.375" style="163" customWidth="1"/>
    <col min="11742" max="11744" width="14.375" style="163" customWidth="1"/>
    <col min="11745" max="11745" width="15.375" style="163" customWidth="1"/>
    <col min="11746" max="11746" width="12.625" style="163" customWidth="1"/>
    <col min="11747" max="11747" width="8.875" style="163" customWidth="1"/>
    <col min="11748" max="11753" width="12.625" style="163" customWidth="1"/>
    <col min="11754" max="11754" width="13" style="163" customWidth="1"/>
    <col min="11755" max="11755" width="17.125" style="163" customWidth="1"/>
    <col min="11756" max="11982" width="7.625" style="163"/>
    <col min="11983" max="11985" width="7.625" style="163" customWidth="1"/>
    <col min="11986" max="11986" width="9.375" style="163" customWidth="1"/>
    <col min="11987" max="11987" width="29.125" style="163" customWidth="1"/>
    <col min="11988" max="11988" width="9.375" style="163" customWidth="1"/>
    <col min="11989" max="11989" width="8.25" style="163" customWidth="1"/>
    <col min="11990" max="11990" width="7.375" style="163" customWidth="1"/>
    <col min="11991" max="11991" width="8.875" style="163" customWidth="1"/>
    <col min="11992" max="11994" width="12.125" style="163" customWidth="1"/>
    <col min="11995" max="11995" width="80.375" style="163" customWidth="1"/>
    <col min="11996" max="11996" width="12.375" style="163" customWidth="1"/>
    <col min="11997" max="11997" width="9.375" style="163" customWidth="1"/>
    <col min="11998" max="12000" width="14.375" style="163" customWidth="1"/>
    <col min="12001" max="12001" width="15.375" style="163" customWidth="1"/>
    <col min="12002" max="12002" width="12.625" style="163" customWidth="1"/>
    <col min="12003" max="12003" width="8.875" style="163" customWidth="1"/>
    <col min="12004" max="12009" width="12.625" style="163" customWidth="1"/>
    <col min="12010" max="12010" width="13" style="163" customWidth="1"/>
    <col min="12011" max="12011" width="17.125" style="163" customWidth="1"/>
    <col min="12012" max="12238" width="7.625" style="163"/>
    <col min="12239" max="12241" width="7.625" style="163" customWidth="1"/>
    <col min="12242" max="12242" width="9.375" style="163" customWidth="1"/>
    <col min="12243" max="12243" width="29.125" style="163" customWidth="1"/>
    <col min="12244" max="12244" width="9.375" style="163" customWidth="1"/>
    <col min="12245" max="12245" width="8.25" style="163" customWidth="1"/>
    <col min="12246" max="12246" width="7.375" style="163" customWidth="1"/>
    <col min="12247" max="12247" width="8.875" style="163" customWidth="1"/>
    <col min="12248" max="12250" width="12.125" style="163" customWidth="1"/>
    <col min="12251" max="12251" width="80.375" style="163" customWidth="1"/>
    <col min="12252" max="12252" width="12.375" style="163" customWidth="1"/>
    <col min="12253" max="12253" width="9.375" style="163" customWidth="1"/>
    <col min="12254" max="12256" width="14.375" style="163" customWidth="1"/>
    <col min="12257" max="12257" width="15.375" style="163" customWidth="1"/>
    <col min="12258" max="12258" width="12.625" style="163" customWidth="1"/>
    <col min="12259" max="12259" width="8.875" style="163" customWidth="1"/>
    <col min="12260" max="12265" width="12.625" style="163" customWidth="1"/>
    <col min="12266" max="12266" width="13" style="163" customWidth="1"/>
    <col min="12267" max="12267" width="17.125" style="163" customWidth="1"/>
    <col min="12268" max="12494" width="7.625" style="163"/>
    <col min="12495" max="12497" width="7.625" style="163" customWidth="1"/>
    <col min="12498" max="12498" width="9.375" style="163" customWidth="1"/>
    <col min="12499" max="12499" width="29.125" style="163" customWidth="1"/>
    <col min="12500" max="12500" width="9.375" style="163" customWidth="1"/>
    <col min="12501" max="12501" width="8.25" style="163" customWidth="1"/>
    <col min="12502" max="12502" width="7.375" style="163" customWidth="1"/>
    <col min="12503" max="12503" width="8.875" style="163" customWidth="1"/>
    <col min="12504" max="12506" width="12.125" style="163" customWidth="1"/>
    <col min="12507" max="12507" width="80.375" style="163" customWidth="1"/>
    <col min="12508" max="12508" width="12.375" style="163" customWidth="1"/>
    <col min="12509" max="12509" width="9.375" style="163" customWidth="1"/>
    <col min="12510" max="12512" width="14.375" style="163" customWidth="1"/>
    <col min="12513" max="12513" width="15.375" style="163" customWidth="1"/>
    <col min="12514" max="12514" width="12.625" style="163" customWidth="1"/>
    <col min="12515" max="12515" width="8.875" style="163" customWidth="1"/>
    <col min="12516" max="12521" width="12.625" style="163" customWidth="1"/>
    <col min="12522" max="12522" width="13" style="163" customWidth="1"/>
    <col min="12523" max="12523" width="17.125" style="163" customWidth="1"/>
    <col min="12524" max="12750" width="7.625" style="163"/>
    <col min="12751" max="12753" width="7.625" style="163" customWidth="1"/>
    <col min="12754" max="12754" width="9.375" style="163" customWidth="1"/>
    <col min="12755" max="12755" width="29.125" style="163" customWidth="1"/>
    <col min="12756" max="12756" width="9.375" style="163" customWidth="1"/>
    <col min="12757" max="12757" width="8.25" style="163" customWidth="1"/>
    <col min="12758" max="12758" width="7.375" style="163" customWidth="1"/>
    <col min="12759" max="12759" width="8.875" style="163" customWidth="1"/>
    <col min="12760" max="12762" width="12.125" style="163" customWidth="1"/>
    <col min="12763" max="12763" width="80.375" style="163" customWidth="1"/>
    <col min="12764" max="12764" width="12.375" style="163" customWidth="1"/>
    <col min="12765" max="12765" width="9.375" style="163" customWidth="1"/>
    <col min="12766" max="12768" width="14.375" style="163" customWidth="1"/>
    <col min="12769" max="12769" width="15.375" style="163" customWidth="1"/>
    <col min="12770" max="12770" width="12.625" style="163" customWidth="1"/>
    <col min="12771" max="12771" width="8.875" style="163" customWidth="1"/>
    <col min="12772" max="12777" width="12.625" style="163" customWidth="1"/>
    <col min="12778" max="12778" width="13" style="163" customWidth="1"/>
    <col min="12779" max="12779" width="17.125" style="163" customWidth="1"/>
    <col min="12780" max="13006" width="7.625" style="163"/>
    <col min="13007" max="13009" width="7.625" style="163" customWidth="1"/>
    <col min="13010" max="13010" width="9.375" style="163" customWidth="1"/>
    <col min="13011" max="13011" width="29.125" style="163" customWidth="1"/>
    <col min="13012" max="13012" width="9.375" style="163" customWidth="1"/>
    <col min="13013" max="13013" width="8.25" style="163" customWidth="1"/>
    <col min="13014" max="13014" width="7.375" style="163" customWidth="1"/>
    <col min="13015" max="13015" width="8.875" style="163" customWidth="1"/>
    <col min="13016" max="13018" width="12.125" style="163" customWidth="1"/>
    <col min="13019" max="13019" width="80.375" style="163" customWidth="1"/>
    <col min="13020" max="13020" width="12.375" style="163" customWidth="1"/>
    <col min="13021" max="13021" width="9.375" style="163" customWidth="1"/>
    <col min="13022" max="13024" width="14.375" style="163" customWidth="1"/>
    <col min="13025" max="13025" width="15.375" style="163" customWidth="1"/>
    <col min="13026" max="13026" width="12.625" style="163" customWidth="1"/>
    <col min="13027" max="13027" width="8.875" style="163" customWidth="1"/>
    <col min="13028" max="13033" width="12.625" style="163" customWidth="1"/>
    <col min="13034" max="13034" width="13" style="163" customWidth="1"/>
    <col min="13035" max="13035" width="17.125" style="163" customWidth="1"/>
    <col min="13036" max="13262" width="7.625" style="163"/>
    <col min="13263" max="13265" width="7.625" style="163" customWidth="1"/>
    <col min="13266" max="13266" width="9.375" style="163" customWidth="1"/>
    <col min="13267" max="13267" width="29.125" style="163" customWidth="1"/>
    <col min="13268" max="13268" width="9.375" style="163" customWidth="1"/>
    <col min="13269" max="13269" width="8.25" style="163" customWidth="1"/>
    <col min="13270" max="13270" width="7.375" style="163" customWidth="1"/>
    <col min="13271" max="13271" width="8.875" style="163" customWidth="1"/>
    <col min="13272" max="13274" width="12.125" style="163" customWidth="1"/>
    <col min="13275" max="13275" width="80.375" style="163" customWidth="1"/>
    <col min="13276" max="13276" width="12.375" style="163" customWidth="1"/>
    <col min="13277" max="13277" width="9.375" style="163" customWidth="1"/>
    <col min="13278" max="13280" width="14.375" style="163" customWidth="1"/>
    <col min="13281" max="13281" width="15.375" style="163" customWidth="1"/>
    <col min="13282" max="13282" width="12.625" style="163" customWidth="1"/>
    <col min="13283" max="13283" width="8.875" style="163" customWidth="1"/>
    <col min="13284" max="13289" width="12.625" style="163" customWidth="1"/>
    <col min="13290" max="13290" width="13" style="163" customWidth="1"/>
    <col min="13291" max="13291" width="17.125" style="163" customWidth="1"/>
    <col min="13292" max="13518" width="7.625" style="163"/>
    <col min="13519" max="13521" width="7.625" style="163" customWidth="1"/>
    <col min="13522" max="13522" width="9.375" style="163" customWidth="1"/>
    <col min="13523" max="13523" width="29.125" style="163" customWidth="1"/>
    <col min="13524" max="13524" width="9.375" style="163" customWidth="1"/>
    <col min="13525" max="13525" width="8.25" style="163" customWidth="1"/>
    <col min="13526" max="13526" width="7.375" style="163" customWidth="1"/>
    <col min="13527" max="13527" width="8.875" style="163" customWidth="1"/>
    <col min="13528" max="13530" width="12.125" style="163" customWidth="1"/>
    <col min="13531" max="13531" width="80.375" style="163" customWidth="1"/>
    <col min="13532" max="13532" width="12.375" style="163" customWidth="1"/>
    <col min="13533" max="13533" width="9.375" style="163" customWidth="1"/>
    <col min="13534" max="13536" width="14.375" style="163" customWidth="1"/>
    <col min="13537" max="13537" width="15.375" style="163" customWidth="1"/>
    <col min="13538" max="13538" width="12.625" style="163" customWidth="1"/>
    <col min="13539" max="13539" width="8.875" style="163" customWidth="1"/>
    <col min="13540" max="13545" width="12.625" style="163" customWidth="1"/>
    <col min="13546" max="13546" width="13" style="163" customWidth="1"/>
    <col min="13547" max="13547" width="17.125" style="163" customWidth="1"/>
    <col min="13548" max="13774" width="7.625" style="163"/>
    <col min="13775" max="13777" width="7.625" style="163" customWidth="1"/>
    <col min="13778" max="13778" width="9.375" style="163" customWidth="1"/>
    <col min="13779" max="13779" width="29.125" style="163" customWidth="1"/>
    <col min="13780" max="13780" width="9.375" style="163" customWidth="1"/>
    <col min="13781" max="13781" width="8.25" style="163" customWidth="1"/>
    <col min="13782" max="13782" width="7.375" style="163" customWidth="1"/>
    <col min="13783" max="13783" width="8.875" style="163" customWidth="1"/>
    <col min="13784" max="13786" width="12.125" style="163" customWidth="1"/>
    <col min="13787" max="13787" width="80.375" style="163" customWidth="1"/>
    <col min="13788" max="13788" width="12.375" style="163" customWidth="1"/>
    <col min="13789" max="13789" width="9.375" style="163" customWidth="1"/>
    <col min="13790" max="13792" width="14.375" style="163" customWidth="1"/>
    <col min="13793" max="13793" width="15.375" style="163" customWidth="1"/>
    <col min="13794" max="13794" width="12.625" style="163" customWidth="1"/>
    <col min="13795" max="13795" width="8.875" style="163" customWidth="1"/>
    <col min="13796" max="13801" width="12.625" style="163" customWidth="1"/>
    <col min="13802" max="13802" width="13" style="163" customWidth="1"/>
    <col min="13803" max="13803" width="17.125" style="163" customWidth="1"/>
    <col min="13804" max="14030" width="7.625" style="163"/>
    <col min="14031" max="14033" width="7.625" style="163" customWidth="1"/>
    <col min="14034" max="14034" width="9.375" style="163" customWidth="1"/>
    <col min="14035" max="14035" width="29.125" style="163" customWidth="1"/>
    <col min="14036" max="14036" width="9.375" style="163" customWidth="1"/>
    <col min="14037" max="14037" width="8.25" style="163" customWidth="1"/>
    <col min="14038" max="14038" width="7.375" style="163" customWidth="1"/>
    <col min="14039" max="14039" width="8.875" style="163" customWidth="1"/>
    <col min="14040" max="14042" width="12.125" style="163" customWidth="1"/>
    <col min="14043" max="14043" width="80.375" style="163" customWidth="1"/>
    <col min="14044" max="14044" width="12.375" style="163" customWidth="1"/>
    <col min="14045" max="14045" width="9.375" style="163" customWidth="1"/>
    <col min="14046" max="14048" width="14.375" style="163" customWidth="1"/>
    <col min="14049" max="14049" width="15.375" style="163" customWidth="1"/>
    <col min="14050" max="14050" width="12.625" style="163" customWidth="1"/>
    <col min="14051" max="14051" width="8.875" style="163" customWidth="1"/>
    <col min="14052" max="14057" width="12.625" style="163" customWidth="1"/>
    <col min="14058" max="14058" width="13" style="163" customWidth="1"/>
    <col min="14059" max="14059" width="17.125" style="163" customWidth="1"/>
    <col min="14060" max="14286" width="7.625" style="163"/>
    <col min="14287" max="14289" width="7.625" style="163" customWidth="1"/>
    <col min="14290" max="14290" width="9.375" style="163" customWidth="1"/>
    <col min="14291" max="14291" width="29.125" style="163" customWidth="1"/>
    <col min="14292" max="14292" width="9.375" style="163" customWidth="1"/>
    <col min="14293" max="14293" width="8.25" style="163" customWidth="1"/>
    <col min="14294" max="14294" width="7.375" style="163" customWidth="1"/>
    <col min="14295" max="14295" width="8.875" style="163" customWidth="1"/>
    <col min="14296" max="14298" width="12.125" style="163" customWidth="1"/>
    <col min="14299" max="14299" width="80.375" style="163" customWidth="1"/>
    <col min="14300" max="14300" width="12.375" style="163" customWidth="1"/>
    <col min="14301" max="14301" width="9.375" style="163" customWidth="1"/>
    <col min="14302" max="14304" width="14.375" style="163" customWidth="1"/>
    <col min="14305" max="14305" width="15.375" style="163" customWidth="1"/>
    <col min="14306" max="14306" width="12.625" style="163" customWidth="1"/>
    <col min="14307" max="14307" width="8.875" style="163" customWidth="1"/>
    <col min="14308" max="14313" width="12.625" style="163" customWidth="1"/>
    <col min="14314" max="14314" width="13" style="163" customWidth="1"/>
    <col min="14315" max="14315" width="17.125" style="163" customWidth="1"/>
    <col min="14316" max="14542" width="7.625" style="163"/>
    <col min="14543" max="14545" width="7.625" style="163" customWidth="1"/>
    <col min="14546" max="14546" width="9.375" style="163" customWidth="1"/>
    <col min="14547" max="14547" width="29.125" style="163" customWidth="1"/>
    <col min="14548" max="14548" width="9.375" style="163" customWidth="1"/>
    <col min="14549" max="14549" width="8.25" style="163" customWidth="1"/>
    <col min="14550" max="14550" width="7.375" style="163" customWidth="1"/>
    <col min="14551" max="14551" width="8.875" style="163" customWidth="1"/>
    <col min="14552" max="14554" width="12.125" style="163" customWidth="1"/>
    <col min="14555" max="14555" width="80.375" style="163" customWidth="1"/>
    <col min="14556" max="14556" width="12.375" style="163" customWidth="1"/>
    <col min="14557" max="14557" width="9.375" style="163" customWidth="1"/>
    <col min="14558" max="14560" width="14.375" style="163" customWidth="1"/>
    <col min="14561" max="14561" width="15.375" style="163" customWidth="1"/>
    <col min="14562" max="14562" width="12.625" style="163" customWidth="1"/>
    <col min="14563" max="14563" width="8.875" style="163" customWidth="1"/>
    <col min="14564" max="14569" width="12.625" style="163" customWidth="1"/>
    <col min="14570" max="14570" width="13" style="163" customWidth="1"/>
    <col min="14571" max="14571" width="17.125" style="163" customWidth="1"/>
    <col min="14572" max="14798" width="7.625" style="163"/>
    <col min="14799" max="14801" width="7.625" style="163" customWidth="1"/>
    <col min="14802" max="14802" width="9.375" style="163" customWidth="1"/>
    <col min="14803" max="14803" width="29.125" style="163" customWidth="1"/>
    <col min="14804" max="14804" width="9.375" style="163" customWidth="1"/>
    <col min="14805" max="14805" width="8.25" style="163" customWidth="1"/>
    <col min="14806" max="14806" width="7.375" style="163" customWidth="1"/>
    <col min="14807" max="14807" width="8.875" style="163" customWidth="1"/>
    <col min="14808" max="14810" width="12.125" style="163" customWidth="1"/>
    <col min="14811" max="14811" width="80.375" style="163" customWidth="1"/>
    <col min="14812" max="14812" width="12.375" style="163" customWidth="1"/>
    <col min="14813" max="14813" width="9.375" style="163" customWidth="1"/>
    <col min="14814" max="14816" width="14.375" style="163" customWidth="1"/>
    <col min="14817" max="14817" width="15.375" style="163" customWidth="1"/>
    <col min="14818" max="14818" width="12.625" style="163" customWidth="1"/>
    <col min="14819" max="14819" width="8.875" style="163" customWidth="1"/>
    <col min="14820" max="14825" width="12.625" style="163" customWidth="1"/>
    <col min="14826" max="14826" width="13" style="163" customWidth="1"/>
    <col min="14827" max="14827" width="17.125" style="163" customWidth="1"/>
    <col min="14828" max="15054" width="7.625" style="163"/>
    <col min="15055" max="15057" width="7.625" style="163" customWidth="1"/>
    <col min="15058" max="15058" width="9.375" style="163" customWidth="1"/>
    <col min="15059" max="15059" width="29.125" style="163" customWidth="1"/>
    <col min="15060" max="15060" width="9.375" style="163" customWidth="1"/>
    <col min="15061" max="15061" width="8.25" style="163" customWidth="1"/>
    <col min="15062" max="15062" width="7.375" style="163" customWidth="1"/>
    <col min="15063" max="15063" width="8.875" style="163" customWidth="1"/>
    <col min="15064" max="15066" width="12.125" style="163" customWidth="1"/>
    <col min="15067" max="15067" width="80.375" style="163" customWidth="1"/>
    <col min="15068" max="15068" width="12.375" style="163" customWidth="1"/>
    <col min="15069" max="15069" width="9.375" style="163" customWidth="1"/>
    <col min="15070" max="15072" width="14.375" style="163" customWidth="1"/>
    <col min="15073" max="15073" width="15.375" style="163" customWidth="1"/>
    <col min="15074" max="15074" width="12.625" style="163" customWidth="1"/>
    <col min="15075" max="15075" width="8.875" style="163" customWidth="1"/>
    <col min="15076" max="15081" width="12.625" style="163" customWidth="1"/>
    <col min="15082" max="15082" width="13" style="163" customWidth="1"/>
    <col min="15083" max="15083" width="17.125" style="163" customWidth="1"/>
    <col min="15084" max="15310" width="7.625" style="163"/>
    <col min="15311" max="15313" width="7.625" style="163" customWidth="1"/>
    <col min="15314" max="15314" width="9.375" style="163" customWidth="1"/>
    <col min="15315" max="15315" width="29.125" style="163" customWidth="1"/>
    <col min="15316" max="15316" width="9.375" style="163" customWidth="1"/>
    <col min="15317" max="15317" width="8.25" style="163" customWidth="1"/>
    <col min="15318" max="15318" width="7.375" style="163" customWidth="1"/>
    <col min="15319" max="15319" width="8.875" style="163" customWidth="1"/>
    <col min="15320" max="15322" width="12.125" style="163" customWidth="1"/>
    <col min="15323" max="15323" width="80.375" style="163" customWidth="1"/>
    <col min="15324" max="15324" width="12.375" style="163" customWidth="1"/>
    <col min="15325" max="15325" width="9.375" style="163" customWidth="1"/>
    <col min="15326" max="15328" width="14.375" style="163" customWidth="1"/>
    <col min="15329" max="15329" width="15.375" style="163" customWidth="1"/>
    <col min="15330" max="15330" width="12.625" style="163" customWidth="1"/>
    <col min="15331" max="15331" width="8.875" style="163" customWidth="1"/>
    <col min="15332" max="15337" width="12.625" style="163" customWidth="1"/>
    <col min="15338" max="15338" width="13" style="163" customWidth="1"/>
    <col min="15339" max="15339" width="17.125" style="163" customWidth="1"/>
    <col min="15340" max="15566" width="7.625" style="163"/>
    <col min="15567" max="15569" width="7.625" style="163" customWidth="1"/>
    <col min="15570" max="15570" width="9.375" style="163" customWidth="1"/>
    <col min="15571" max="15571" width="29.125" style="163" customWidth="1"/>
    <col min="15572" max="15572" width="9.375" style="163" customWidth="1"/>
    <col min="15573" max="15573" width="8.25" style="163" customWidth="1"/>
    <col min="15574" max="15574" width="7.375" style="163" customWidth="1"/>
    <col min="15575" max="15575" width="8.875" style="163" customWidth="1"/>
    <col min="15576" max="15578" width="12.125" style="163" customWidth="1"/>
    <col min="15579" max="15579" width="80.375" style="163" customWidth="1"/>
    <col min="15580" max="15580" width="12.375" style="163" customWidth="1"/>
    <col min="15581" max="15581" width="9.375" style="163" customWidth="1"/>
    <col min="15582" max="15584" width="14.375" style="163" customWidth="1"/>
    <col min="15585" max="15585" width="15.375" style="163" customWidth="1"/>
    <col min="15586" max="15586" width="12.625" style="163" customWidth="1"/>
    <col min="15587" max="15587" width="8.875" style="163" customWidth="1"/>
    <col min="15588" max="15593" width="12.625" style="163" customWidth="1"/>
    <col min="15594" max="15594" width="13" style="163" customWidth="1"/>
    <col min="15595" max="15595" width="17.125" style="163" customWidth="1"/>
    <col min="15596" max="15822" width="7.625" style="163"/>
    <col min="15823" max="15825" width="7.625" style="163" customWidth="1"/>
    <col min="15826" max="15826" width="9.375" style="163" customWidth="1"/>
    <col min="15827" max="15827" width="29.125" style="163" customWidth="1"/>
    <col min="15828" max="15828" width="9.375" style="163" customWidth="1"/>
    <col min="15829" max="15829" width="8.25" style="163" customWidth="1"/>
    <col min="15830" max="15830" width="7.375" style="163" customWidth="1"/>
    <col min="15831" max="15831" width="8.875" style="163" customWidth="1"/>
    <col min="15832" max="15834" width="12.125" style="163" customWidth="1"/>
    <col min="15835" max="15835" width="80.375" style="163" customWidth="1"/>
    <col min="15836" max="15836" width="12.375" style="163" customWidth="1"/>
    <col min="15837" max="15837" width="9.375" style="163" customWidth="1"/>
    <col min="15838" max="15840" width="14.375" style="163" customWidth="1"/>
    <col min="15841" max="15841" width="15.375" style="163" customWidth="1"/>
    <col min="15842" max="15842" width="12.625" style="163" customWidth="1"/>
    <col min="15843" max="15843" width="8.875" style="163" customWidth="1"/>
    <col min="15844" max="15849" width="12.625" style="163" customWidth="1"/>
    <col min="15850" max="15850" width="13" style="163" customWidth="1"/>
    <col min="15851" max="15851" width="17.125" style="163" customWidth="1"/>
    <col min="15852" max="16078" width="7.625" style="163"/>
    <col min="16079" max="16081" width="7.625" style="163" customWidth="1"/>
    <col min="16082" max="16082" width="9.375" style="163" customWidth="1"/>
    <col min="16083" max="16083" width="29.125" style="163" customWidth="1"/>
    <col min="16084" max="16084" width="9.375" style="163" customWidth="1"/>
    <col min="16085" max="16085" width="8.25" style="163" customWidth="1"/>
    <col min="16086" max="16086" width="7.375" style="163" customWidth="1"/>
    <col min="16087" max="16087" width="8.875" style="163" customWidth="1"/>
    <col min="16088" max="16090" width="12.125" style="163" customWidth="1"/>
    <col min="16091" max="16091" width="80.375" style="163" customWidth="1"/>
    <col min="16092" max="16092" width="12.375" style="163" customWidth="1"/>
    <col min="16093" max="16093" width="9.375" style="163" customWidth="1"/>
    <col min="16094" max="16096" width="14.375" style="163" customWidth="1"/>
    <col min="16097" max="16097" width="15.375" style="163" customWidth="1"/>
    <col min="16098" max="16098" width="12.625" style="163" customWidth="1"/>
    <col min="16099" max="16099" width="8.875" style="163" customWidth="1"/>
    <col min="16100" max="16105" width="12.625" style="163" customWidth="1"/>
    <col min="16106" max="16106" width="13" style="163" customWidth="1"/>
    <col min="16107" max="16107" width="17.125" style="163" customWidth="1"/>
    <col min="16108" max="16384" width="7.625" style="163"/>
  </cols>
  <sheetData>
    <row r="1" spans="1:27" ht="30">
      <c r="A1" s="277" t="s">
        <v>7308</v>
      </c>
    </row>
    <row r="2" spans="1:27" ht="18.600000000000001" customHeight="1">
      <c r="A2" s="4148" t="s">
        <v>6810</v>
      </c>
      <c r="B2" s="4148"/>
      <c r="C2" s="4148"/>
      <c r="D2" s="4148"/>
      <c r="E2" s="4148"/>
      <c r="F2" s="4148"/>
      <c r="G2" s="4148"/>
      <c r="H2" s="4148"/>
      <c r="I2" s="4148"/>
      <c r="J2" s="4148"/>
      <c r="K2" s="4148"/>
      <c r="L2" s="4148"/>
      <c r="M2" s="4148"/>
      <c r="N2" s="4148"/>
      <c r="O2" s="4148"/>
      <c r="P2" s="4148"/>
      <c r="Q2" s="4148"/>
      <c r="R2" s="4148"/>
      <c r="S2" s="4148"/>
      <c r="T2" s="4148"/>
      <c r="U2" s="4148"/>
      <c r="V2" s="4148"/>
      <c r="W2" s="4148"/>
      <c r="X2" s="4148"/>
      <c r="Y2" s="4148"/>
      <c r="Z2" s="4148"/>
      <c r="AA2" s="4148"/>
    </row>
    <row r="3" spans="1:27"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8.75" customHeight="1">
      <c r="A4" s="4133"/>
      <c r="B4" s="4138"/>
      <c r="C4" s="4140" t="s">
        <v>367</v>
      </c>
      <c r="D4" s="4140" t="s">
        <v>368</v>
      </c>
      <c r="E4" s="4140" t="s">
        <v>369</v>
      </c>
      <c r="F4" s="4138" t="s">
        <v>1087</v>
      </c>
      <c r="G4" s="4138"/>
      <c r="H4" s="4133"/>
      <c r="I4" s="4133"/>
      <c r="J4" s="2783" t="s">
        <v>343</v>
      </c>
      <c r="K4" s="2783" t="s">
        <v>245</v>
      </c>
      <c r="L4" s="4070" t="s">
        <v>253</v>
      </c>
      <c r="M4" s="4140" t="s">
        <v>249</v>
      </c>
      <c r="N4" s="4133"/>
      <c r="O4" s="4133"/>
      <c r="P4" s="2783" t="s">
        <v>359</v>
      </c>
      <c r="Q4" s="2783" t="s">
        <v>246</v>
      </c>
      <c r="R4" s="4070" t="s">
        <v>253</v>
      </c>
      <c r="S4" s="4140" t="s">
        <v>249</v>
      </c>
      <c r="T4" s="4133"/>
      <c r="U4" s="4133"/>
      <c r="V4" s="4133"/>
      <c r="W4" s="4133"/>
      <c r="X4" s="4133"/>
      <c r="Y4" s="4133"/>
      <c r="Z4" s="4133"/>
      <c r="AA4" s="4133"/>
    </row>
    <row r="5" spans="1:27" ht="36" customHeight="1">
      <c r="A5" s="4133"/>
      <c r="B5" s="4138"/>
      <c r="C5" s="4140"/>
      <c r="D5" s="4140"/>
      <c r="E5" s="4140"/>
      <c r="F5" s="3403" t="s">
        <v>371</v>
      </c>
      <c r="G5" s="3227" t="s">
        <v>372</v>
      </c>
      <c r="H5" s="2784" t="s">
        <v>248</v>
      </c>
      <c r="I5" s="3227" t="s">
        <v>249</v>
      </c>
      <c r="J5" s="2784" t="s">
        <v>248</v>
      </c>
      <c r="K5" s="2784" t="s">
        <v>248</v>
      </c>
      <c r="L5" s="4070"/>
      <c r="M5" s="4140"/>
      <c r="N5" s="2784" t="s">
        <v>248</v>
      </c>
      <c r="O5" s="3227" t="s">
        <v>249</v>
      </c>
      <c r="P5" s="2784" t="s">
        <v>351</v>
      </c>
      <c r="Q5" s="2784" t="s">
        <v>248</v>
      </c>
      <c r="R5" s="4070"/>
      <c r="S5" s="4140"/>
      <c r="T5" s="2784" t="s">
        <v>248</v>
      </c>
      <c r="U5" s="3227" t="s">
        <v>249</v>
      </c>
      <c r="V5" s="2784" t="s">
        <v>248</v>
      </c>
      <c r="W5" s="3227" t="s">
        <v>249</v>
      </c>
      <c r="X5" s="2784" t="s">
        <v>248</v>
      </c>
      <c r="Y5" s="3227" t="s">
        <v>249</v>
      </c>
      <c r="Z5" s="4133"/>
      <c r="AA5" s="4133"/>
    </row>
    <row r="6" spans="1:27" ht="17.25" customHeight="1">
      <c r="A6" s="392"/>
      <c r="B6" s="392" t="s">
        <v>1840</v>
      </c>
      <c r="C6" s="2459"/>
      <c r="D6" s="3684"/>
      <c r="E6" s="2459"/>
      <c r="F6" s="2459"/>
      <c r="G6" s="3685">
        <f>+G7+G15+G22</f>
        <v>9.15</v>
      </c>
      <c r="H6" s="2460">
        <f>+H7+H15+H22</f>
        <v>0</v>
      </c>
      <c r="I6" s="2460"/>
      <c r="J6" s="2460"/>
      <c r="K6" s="2460"/>
      <c r="L6" s="2460">
        <f>+L7+L15+L22</f>
        <v>0</v>
      </c>
      <c r="M6" s="2460"/>
      <c r="N6" s="2460">
        <f>+N7+N15+N22</f>
        <v>2</v>
      </c>
      <c r="O6" s="2460"/>
      <c r="P6" s="2460">
        <f t="shared" ref="P6:Q6" si="0">+P7+P15+P22</f>
        <v>0</v>
      </c>
      <c r="Q6" s="2460">
        <f t="shared" si="0"/>
        <v>2</v>
      </c>
      <c r="R6" s="2460">
        <f>+R7+R15+R22</f>
        <v>2</v>
      </c>
      <c r="S6" s="2460"/>
      <c r="T6" s="2460">
        <f>+T7+T15+T22</f>
        <v>0</v>
      </c>
      <c r="U6" s="2460"/>
      <c r="V6" s="2460">
        <f>+V7+V15+V22</f>
        <v>5.15</v>
      </c>
      <c r="W6" s="2460"/>
      <c r="X6" s="2460">
        <f>+X7+X15+X22</f>
        <v>0</v>
      </c>
      <c r="Y6" s="2460"/>
      <c r="Z6" s="2460">
        <f>+Z7+Z15+Z22</f>
        <v>9.15</v>
      </c>
      <c r="AA6" s="2459"/>
    </row>
    <row r="7" spans="1:27" s="166" customFormat="1" ht="30">
      <c r="A7" s="3686">
        <v>104</v>
      </c>
      <c r="B7" s="3687" t="s">
        <v>1841</v>
      </c>
      <c r="C7" s="3688"/>
      <c r="D7" s="3689"/>
      <c r="E7" s="3688"/>
      <c r="F7" s="3688"/>
      <c r="G7" s="3690">
        <f>SUM(G8:G14)</f>
        <v>2.4800000000000004</v>
      </c>
      <c r="H7" s="3690">
        <f>SUM(H8:H14)</f>
        <v>0</v>
      </c>
      <c r="I7" s="3690"/>
      <c r="J7" s="3690"/>
      <c r="K7" s="3690"/>
      <c r="L7" s="3690">
        <f>SUM(L8:L14)</f>
        <v>0</v>
      </c>
      <c r="M7" s="3690"/>
      <c r="N7" s="3690">
        <f>SUM(N8:N14)</f>
        <v>0</v>
      </c>
      <c r="O7" s="3690"/>
      <c r="P7" s="3690"/>
      <c r="Q7" s="3690"/>
      <c r="R7" s="3690">
        <f>SUM(R8:R14)</f>
        <v>0</v>
      </c>
      <c r="S7" s="3690"/>
      <c r="T7" s="3690">
        <f>SUM(T8:T14)</f>
        <v>0</v>
      </c>
      <c r="U7" s="3690"/>
      <c r="V7" s="3690">
        <f>SUM(V8:V14)</f>
        <v>2.4800000000000004</v>
      </c>
      <c r="W7" s="3690"/>
      <c r="X7" s="3690">
        <f>SUM(X8:X14)</f>
        <v>0</v>
      </c>
      <c r="Y7" s="3690"/>
      <c r="Z7" s="3690">
        <f>SUM(Z8:Z14)</f>
        <v>2.4800000000000004</v>
      </c>
      <c r="AA7" s="3688" t="s">
        <v>1842</v>
      </c>
    </row>
    <row r="8" spans="1:27" ht="105">
      <c r="A8" s="4146">
        <v>104.1</v>
      </c>
      <c r="B8" s="3691" t="s">
        <v>1843</v>
      </c>
      <c r="C8" s="3691" t="s">
        <v>518</v>
      </c>
      <c r="D8" s="3692">
        <v>3000</v>
      </c>
      <c r="E8" s="3691">
        <f>D8/100000</f>
        <v>0.03</v>
      </c>
      <c r="F8" s="3693">
        <f>VLOOKUP($A$1,'[3]NCD-4_NTCP'!$B$6:$H$63,2,0)</f>
        <v>36</v>
      </c>
      <c r="G8" s="3694">
        <f>E8*F8</f>
        <v>1.08</v>
      </c>
      <c r="H8" s="3691"/>
      <c r="I8" s="3691"/>
      <c r="J8" s="3691"/>
      <c r="K8" s="3691"/>
      <c r="L8" s="3691"/>
      <c r="M8" s="3691"/>
      <c r="N8" s="3691"/>
      <c r="O8" s="3691"/>
      <c r="P8" s="3691"/>
      <c r="Q8" s="3691"/>
      <c r="R8" s="3691"/>
      <c r="S8" s="3691"/>
      <c r="T8" s="3691"/>
      <c r="U8" s="3691"/>
      <c r="V8" s="3694">
        <f>G8</f>
        <v>1.08</v>
      </c>
      <c r="W8" s="3691"/>
      <c r="X8" s="3691"/>
      <c r="Y8" s="3691"/>
      <c r="Z8" s="3695">
        <f>X8+V8+T8+R8+N8+L8+H8</f>
        <v>1.08</v>
      </c>
      <c r="AA8" s="3691" t="s">
        <v>6938</v>
      </c>
    </row>
    <row r="9" spans="1:27" ht="233.25" customHeight="1">
      <c r="A9" s="4147"/>
      <c r="B9" s="3696" t="s">
        <v>1858</v>
      </c>
      <c r="C9" s="3697" t="s">
        <v>1859</v>
      </c>
      <c r="D9" s="3698">
        <v>7000</v>
      </c>
      <c r="E9" s="3699">
        <f>D9/100000</f>
        <v>7.0000000000000007E-2</v>
      </c>
      <c r="F9" s="3693">
        <f>VLOOKUP($A$1,'[3]NCD-4_NTCP'!$B$6:$H$63,3,0)</f>
        <v>20</v>
      </c>
      <c r="G9" s="3700">
        <f>E9*F9</f>
        <v>1.4000000000000001</v>
      </c>
      <c r="H9" s="2502"/>
      <c r="I9" s="2502"/>
      <c r="J9" s="2502"/>
      <c r="K9" s="2502"/>
      <c r="L9" s="2502"/>
      <c r="M9" s="2502"/>
      <c r="N9" s="2502"/>
      <c r="O9" s="2502"/>
      <c r="P9" s="2502"/>
      <c r="Q9" s="2502"/>
      <c r="R9" s="2502"/>
      <c r="S9" s="2502"/>
      <c r="T9" s="2502"/>
      <c r="U9" s="2502"/>
      <c r="V9" s="3701">
        <f>G9</f>
        <v>1.4000000000000001</v>
      </c>
      <c r="W9" s="2652"/>
      <c r="X9" s="2652"/>
      <c r="Y9" s="2652"/>
      <c r="Z9" s="3695">
        <f>X9+V9+T9+R9+N9+L9+H9</f>
        <v>1.4000000000000001</v>
      </c>
      <c r="AA9" s="3891" t="s">
        <v>6098</v>
      </c>
    </row>
    <row r="10" spans="1:27" ht="20.25" customHeight="1">
      <c r="A10" s="3702">
        <v>104.2</v>
      </c>
      <c r="B10" s="3531" t="s">
        <v>1844</v>
      </c>
      <c r="C10" s="3531"/>
      <c r="D10" s="3703"/>
      <c r="E10" s="3531"/>
      <c r="F10" s="3704"/>
      <c r="G10" s="3705"/>
      <c r="H10" s="3531"/>
      <c r="I10" s="3531"/>
      <c r="J10" s="3531"/>
      <c r="K10" s="3531"/>
      <c r="L10" s="3531"/>
      <c r="M10" s="3531"/>
      <c r="N10" s="3531"/>
      <c r="O10" s="3531"/>
      <c r="P10" s="3531"/>
      <c r="Q10" s="3531"/>
      <c r="R10" s="3531"/>
      <c r="S10" s="3531"/>
      <c r="T10" s="3531"/>
      <c r="U10" s="3531"/>
      <c r="V10" s="3531"/>
      <c r="W10" s="3531"/>
      <c r="X10" s="3531"/>
      <c r="Y10" s="3531"/>
      <c r="Z10" s="3531"/>
      <c r="AA10" s="3531"/>
    </row>
    <row r="11" spans="1:27" ht="30">
      <c r="A11" s="692" t="s">
        <v>1845</v>
      </c>
      <c r="B11" s="1114" t="s">
        <v>1846</v>
      </c>
      <c r="C11" s="3706"/>
      <c r="D11" s="3707"/>
      <c r="E11" s="3691"/>
      <c r="F11" s="3702"/>
      <c r="G11" s="3694"/>
      <c r="H11" s="3691"/>
      <c r="I11" s="3691"/>
      <c r="J11" s="3691"/>
      <c r="K11" s="3691"/>
      <c r="L11" s="3691"/>
      <c r="M11" s="3691"/>
      <c r="N11" s="3691"/>
      <c r="O11" s="3691"/>
      <c r="P11" s="3691"/>
      <c r="Q11" s="3691"/>
      <c r="R11" s="3691"/>
      <c r="S11" s="3691"/>
      <c r="T11" s="3691"/>
      <c r="U11" s="3691"/>
      <c r="V11" s="3691"/>
      <c r="W11" s="3691"/>
      <c r="X11" s="3691"/>
      <c r="Y11" s="3691"/>
      <c r="Z11" s="3691"/>
      <c r="AA11" s="3223" t="s">
        <v>634</v>
      </c>
    </row>
    <row r="12" spans="1:27" ht="20.25" customHeight="1">
      <c r="A12" s="692" t="s">
        <v>1847</v>
      </c>
      <c r="B12" s="1114" t="s">
        <v>1848</v>
      </c>
      <c r="C12" s="3706"/>
      <c r="D12" s="3707"/>
      <c r="E12" s="3706"/>
      <c r="F12" s="3702"/>
      <c r="G12" s="3708"/>
      <c r="H12" s="3691"/>
      <c r="I12" s="3691"/>
      <c r="J12" s="3691"/>
      <c r="K12" s="3691"/>
      <c r="L12" s="3691"/>
      <c r="M12" s="3691"/>
      <c r="N12" s="3691"/>
      <c r="O12" s="3691"/>
      <c r="P12" s="3691"/>
      <c r="Q12" s="3691"/>
      <c r="R12" s="3691"/>
      <c r="S12" s="3691"/>
      <c r="T12" s="3691"/>
      <c r="U12" s="3691"/>
      <c r="V12" s="3691"/>
      <c r="W12" s="3691"/>
      <c r="X12" s="3691"/>
      <c r="Y12" s="3691"/>
      <c r="Z12" s="3691"/>
      <c r="AA12" s="2336" t="s">
        <v>390</v>
      </c>
    </row>
    <row r="13" spans="1:27" ht="20.25" customHeight="1">
      <c r="A13" s="692" t="s">
        <v>1849</v>
      </c>
      <c r="B13" s="1114" t="s">
        <v>1850</v>
      </c>
      <c r="C13" s="3691"/>
      <c r="D13" s="3692"/>
      <c r="E13" s="3706"/>
      <c r="F13" s="3693"/>
      <c r="G13" s="3708"/>
      <c r="H13" s="3531"/>
      <c r="I13" s="3531"/>
      <c r="J13" s="3531"/>
      <c r="K13" s="3531"/>
      <c r="L13" s="3531"/>
      <c r="M13" s="3531"/>
      <c r="N13" s="3531"/>
      <c r="O13" s="3531"/>
      <c r="P13" s="3531"/>
      <c r="Q13" s="3531"/>
      <c r="R13" s="3531"/>
      <c r="S13" s="3531"/>
      <c r="T13" s="3531"/>
      <c r="U13" s="3531"/>
      <c r="V13" s="3531"/>
      <c r="W13" s="3531"/>
      <c r="X13" s="3531"/>
      <c r="Y13" s="3531"/>
      <c r="Z13" s="3531"/>
      <c r="AA13" s="3223" t="s">
        <v>390</v>
      </c>
    </row>
    <row r="14" spans="1:27" ht="153" customHeight="1">
      <c r="A14" s="692" t="s">
        <v>1851</v>
      </c>
      <c r="B14" s="3531" t="s">
        <v>1852</v>
      </c>
      <c r="C14" s="3691"/>
      <c r="D14" s="3692"/>
      <c r="E14" s="3691"/>
      <c r="F14" s="3693"/>
      <c r="G14" s="3709">
        <v>0</v>
      </c>
      <c r="H14" s="3643"/>
      <c r="I14" s="3643"/>
      <c r="J14" s="3643"/>
      <c r="K14" s="3643"/>
      <c r="L14" s="3643"/>
      <c r="M14" s="3643"/>
      <c r="N14" s="3643"/>
      <c r="O14" s="3643"/>
      <c r="P14" s="3643"/>
      <c r="Q14" s="3643"/>
      <c r="R14" s="3643"/>
      <c r="S14" s="3643"/>
      <c r="T14" s="3643"/>
      <c r="U14" s="3643"/>
      <c r="V14" s="3643"/>
      <c r="W14" s="3643"/>
      <c r="X14" s="3643"/>
      <c r="Y14" s="3643"/>
      <c r="Z14" s="3643"/>
      <c r="AA14" s="3643" t="s">
        <v>6939</v>
      </c>
    </row>
    <row r="15" spans="1:27">
      <c r="A15" s="3710">
        <v>105</v>
      </c>
      <c r="B15" s="3711" t="s">
        <v>1853</v>
      </c>
      <c r="C15" s="3712"/>
      <c r="D15" s="3713"/>
      <c r="E15" s="3714"/>
      <c r="F15" s="3715"/>
      <c r="G15" s="3716">
        <f>SUM(G16:G21)</f>
        <v>2.6700000000000004</v>
      </c>
      <c r="H15" s="3717">
        <f t="shared" ref="H15:Z15" si="1">SUM(H16:H21)</f>
        <v>0</v>
      </c>
      <c r="I15" s="3717"/>
      <c r="J15" s="3717"/>
      <c r="K15" s="3717"/>
      <c r="L15" s="3717">
        <f t="shared" si="1"/>
        <v>0</v>
      </c>
      <c r="M15" s="3717"/>
      <c r="N15" s="3717">
        <f t="shared" si="1"/>
        <v>0</v>
      </c>
      <c r="O15" s="3717"/>
      <c r="P15" s="3717"/>
      <c r="Q15" s="3717"/>
      <c r="R15" s="3717">
        <f t="shared" si="1"/>
        <v>0</v>
      </c>
      <c r="S15" s="3717"/>
      <c r="T15" s="3717">
        <f t="shared" si="1"/>
        <v>0</v>
      </c>
      <c r="U15" s="3717"/>
      <c r="V15" s="3717">
        <f t="shared" si="1"/>
        <v>2.6700000000000004</v>
      </c>
      <c r="W15" s="3717"/>
      <c r="X15" s="3717">
        <f t="shared" si="1"/>
        <v>0</v>
      </c>
      <c r="Y15" s="3717"/>
      <c r="Z15" s="3717">
        <f t="shared" si="1"/>
        <v>2.6700000000000004</v>
      </c>
      <c r="AA15" s="3900"/>
    </row>
    <row r="16" spans="1:27" ht="277.5" customHeight="1">
      <c r="A16" s="3718">
        <v>105.1</v>
      </c>
      <c r="B16" s="3706" t="s">
        <v>1854</v>
      </c>
      <c r="C16" s="2771" t="s">
        <v>1855</v>
      </c>
      <c r="D16" s="3719">
        <v>7000</v>
      </c>
      <c r="E16" s="420">
        <f>D16/100000</f>
        <v>7.0000000000000007E-2</v>
      </c>
      <c r="F16" s="3693">
        <f>VLOOKUP($A$1,'[3]NCD-4_NTCP'!$B$6:$H$63,4,0)</f>
        <v>35</v>
      </c>
      <c r="G16" s="3027">
        <f>E16*F16</f>
        <v>2.4500000000000002</v>
      </c>
      <c r="H16" s="2652"/>
      <c r="I16" s="2652"/>
      <c r="J16" s="2652"/>
      <c r="K16" s="2652"/>
      <c r="L16" s="2652"/>
      <c r="M16" s="2652"/>
      <c r="N16" s="2652"/>
      <c r="O16" s="2652"/>
      <c r="P16" s="2652"/>
      <c r="Q16" s="2652"/>
      <c r="R16" s="2652"/>
      <c r="S16" s="2652"/>
      <c r="T16" s="2652"/>
      <c r="U16" s="2652"/>
      <c r="V16" s="3701">
        <f>G16</f>
        <v>2.4500000000000002</v>
      </c>
      <c r="W16" s="2652"/>
      <c r="X16" s="2652"/>
      <c r="Y16" s="2652"/>
      <c r="Z16" s="3695">
        <f>X16+V16+T16+R16+N16+L16+H16</f>
        <v>2.4500000000000002</v>
      </c>
      <c r="AA16" s="3881" t="s">
        <v>6099</v>
      </c>
    </row>
    <row r="17" spans="1:27" ht="200.25" customHeight="1">
      <c r="A17" s="3718">
        <v>105.2</v>
      </c>
      <c r="B17" s="3706" t="s">
        <v>1856</v>
      </c>
      <c r="C17" s="2771" t="s">
        <v>821</v>
      </c>
      <c r="D17" s="3719">
        <f>10000*2+2000</f>
        <v>22000</v>
      </c>
      <c r="E17" s="420">
        <f>D17/100000</f>
        <v>0.22</v>
      </c>
      <c r="F17" s="3720">
        <f>VLOOKUP($A$1,'[3]NCD-4_NTCP'!$B$6:$H$63,5,0)</f>
        <v>1</v>
      </c>
      <c r="G17" s="3027">
        <f>E17*F17</f>
        <v>0.22</v>
      </c>
      <c r="H17" s="2652"/>
      <c r="I17" s="2652"/>
      <c r="J17" s="2652"/>
      <c r="K17" s="2652"/>
      <c r="L17" s="2652"/>
      <c r="M17" s="2652"/>
      <c r="N17" s="2652"/>
      <c r="O17" s="2652"/>
      <c r="P17" s="2652"/>
      <c r="Q17" s="2652"/>
      <c r="R17" s="2652"/>
      <c r="S17" s="2652"/>
      <c r="T17" s="2652"/>
      <c r="U17" s="2652"/>
      <c r="V17" s="3701">
        <f>G17</f>
        <v>0.22</v>
      </c>
      <c r="W17" s="2652"/>
      <c r="X17" s="2652"/>
      <c r="Y17" s="2652"/>
      <c r="Z17" s="3695">
        <f>X17+V17+T17+R17+N17+L17+H17</f>
        <v>0.22</v>
      </c>
      <c r="AA17" s="3881" t="s">
        <v>6811</v>
      </c>
    </row>
    <row r="18" spans="1:27" ht="24" customHeight="1">
      <c r="A18" s="3721">
        <v>105.3</v>
      </c>
      <c r="B18" s="3531" t="s">
        <v>1844</v>
      </c>
      <c r="C18" s="3697"/>
      <c r="D18" s="3698"/>
      <c r="E18" s="3699"/>
      <c r="F18" s="3722"/>
      <c r="G18" s="3700"/>
      <c r="H18" s="2502"/>
      <c r="I18" s="2502"/>
      <c r="J18" s="2502"/>
      <c r="K18" s="2502"/>
      <c r="L18" s="2502"/>
      <c r="M18" s="2502"/>
      <c r="N18" s="2502"/>
      <c r="O18" s="2502"/>
      <c r="P18" s="2502"/>
      <c r="Q18" s="2502"/>
      <c r="R18" s="2502"/>
      <c r="S18" s="2502"/>
      <c r="T18" s="2502"/>
      <c r="U18" s="2502"/>
      <c r="V18" s="2502"/>
      <c r="W18" s="2502"/>
      <c r="X18" s="2502"/>
      <c r="Y18" s="2502"/>
      <c r="Z18" s="2502"/>
      <c r="AA18" s="3891"/>
    </row>
    <row r="19" spans="1:27" ht="50.25" customHeight="1">
      <c r="A19" s="3721" t="s">
        <v>1857</v>
      </c>
      <c r="B19" s="3696" t="s">
        <v>1858</v>
      </c>
      <c r="C19" s="3697"/>
      <c r="D19" s="3698"/>
      <c r="E19" s="3699"/>
      <c r="F19" s="3722"/>
      <c r="G19" s="3700">
        <f>E19*F19</f>
        <v>0</v>
      </c>
      <c r="H19" s="2502"/>
      <c r="I19" s="2502"/>
      <c r="J19" s="2502"/>
      <c r="K19" s="2502"/>
      <c r="L19" s="2502"/>
      <c r="M19" s="2502"/>
      <c r="N19" s="2502"/>
      <c r="O19" s="2502"/>
      <c r="P19" s="2502"/>
      <c r="Q19" s="2502"/>
      <c r="R19" s="2502"/>
      <c r="S19" s="2502"/>
      <c r="T19" s="2502"/>
      <c r="U19" s="2502"/>
      <c r="V19" s="3701">
        <f>G19</f>
        <v>0</v>
      </c>
      <c r="W19" s="2652"/>
      <c r="X19" s="2652"/>
      <c r="Y19" s="2652"/>
      <c r="Z19" s="3695">
        <f>X19+V19+T19+R19+N19+L19+H19</f>
        <v>0</v>
      </c>
      <c r="AA19" s="3723" t="s">
        <v>4494</v>
      </c>
    </row>
    <row r="20" spans="1:27" s="416" customFormat="1" ht="45.75" customHeight="1">
      <c r="A20" s="693" t="s">
        <v>1860</v>
      </c>
      <c r="B20" s="1114" t="s">
        <v>1861</v>
      </c>
      <c r="C20" s="3724"/>
      <c r="D20" s="3725"/>
      <c r="E20" s="3726"/>
      <c r="F20" s="3727"/>
      <c r="G20" s="3728"/>
      <c r="H20" s="3729"/>
      <c r="I20" s="3729"/>
      <c r="J20" s="3729"/>
      <c r="K20" s="3729"/>
      <c r="L20" s="3729"/>
      <c r="M20" s="3729"/>
      <c r="N20" s="3729"/>
      <c r="O20" s="3729"/>
      <c r="P20" s="3729"/>
      <c r="Q20" s="3729"/>
      <c r="R20" s="3729"/>
      <c r="S20" s="3729"/>
      <c r="T20" s="3729"/>
      <c r="U20" s="3729"/>
      <c r="V20" s="3729"/>
      <c r="W20" s="3729"/>
      <c r="X20" s="3729"/>
      <c r="Y20" s="3729"/>
      <c r="Z20" s="3729"/>
      <c r="AA20" s="3223" t="s">
        <v>634</v>
      </c>
    </row>
    <row r="21" spans="1:27" s="416" customFormat="1" ht="46.5" customHeight="1">
      <c r="A21" s="693" t="s">
        <v>1862</v>
      </c>
      <c r="B21" s="1114" t="s">
        <v>1863</v>
      </c>
      <c r="C21" s="3730"/>
      <c r="D21" s="3731"/>
      <c r="E21" s="1086"/>
      <c r="F21" s="3732"/>
      <c r="G21" s="1099"/>
      <c r="H21" s="2662"/>
      <c r="I21" s="2662"/>
      <c r="J21" s="2662"/>
      <c r="K21" s="2662"/>
      <c r="L21" s="2662"/>
      <c r="M21" s="2662"/>
      <c r="N21" s="2662"/>
      <c r="O21" s="2662"/>
      <c r="P21" s="2662"/>
      <c r="Q21" s="2662"/>
      <c r="R21" s="2662"/>
      <c r="S21" s="2662"/>
      <c r="T21" s="2662"/>
      <c r="U21" s="2662"/>
      <c r="V21" s="2662"/>
      <c r="W21" s="2662"/>
      <c r="X21" s="2662"/>
      <c r="Y21" s="2662"/>
      <c r="Z21" s="2662"/>
      <c r="AA21" s="3223" t="s">
        <v>634</v>
      </c>
    </row>
    <row r="22" spans="1:27">
      <c r="A22" s="3733">
        <v>106</v>
      </c>
      <c r="B22" s="3734" t="s">
        <v>122</v>
      </c>
      <c r="C22" s="3735"/>
      <c r="D22" s="3736"/>
      <c r="E22" s="3735"/>
      <c r="F22" s="3737"/>
      <c r="G22" s="3738">
        <f>SUM(G23:G28)</f>
        <v>4</v>
      </c>
      <c r="H22" s="3739">
        <f>SUM(H23:H28)</f>
        <v>0</v>
      </c>
      <c r="I22" s="3739"/>
      <c r="J22" s="3739"/>
      <c r="K22" s="3739"/>
      <c r="L22" s="3739">
        <f>SUM(L23:L28)</f>
        <v>0</v>
      </c>
      <c r="M22" s="3739"/>
      <c r="N22" s="3739">
        <f>SUM(N23:N28)</f>
        <v>2</v>
      </c>
      <c r="O22" s="3739"/>
      <c r="P22" s="3739">
        <f t="shared" ref="P22:R22" si="2">SUM(P23:P28)</f>
        <v>0</v>
      </c>
      <c r="Q22" s="3739">
        <f t="shared" si="2"/>
        <v>2</v>
      </c>
      <c r="R22" s="3739">
        <f t="shared" si="2"/>
        <v>2</v>
      </c>
      <c r="S22" s="3739"/>
      <c r="T22" s="3739">
        <f>SUM(T23:T28)</f>
        <v>0</v>
      </c>
      <c r="U22" s="3739"/>
      <c r="V22" s="3739">
        <f>SUM(V23:V28)</f>
        <v>0</v>
      </c>
      <c r="W22" s="3739"/>
      <c r="X22" s="3739">
        <f>SUM(X23:X28)</f>
        <v>0</v>
      </c>
      <c r="Y22" s="3739"/>
      <c r="Z22" s="3739">
        <f>SUM(Z23:Z28)</f>
        <v>4</v>
      </c>
      <c r="AA22" s="3735"/>
    </row>
    <row r="23" spans="1:27" ht="383.25" customHeight="1">
      <c r="A23" s="683">
        <v>106.1</v>
      </c>
      <c r="B23" s="680" t="s">
        <v>1864</v>
      </c>
      <c r="C23" s="680" t="s">
        <v>6812</v>
      </c>
      <c r="D23" s="3740">
        <v>100000</v>
      </c>
      <c r="E23" s="687">
        <f>D23/100000</f>
        <v>1</v>
      </c>
      <c r="F23" s="683">
        <f>VLOOKUP($A$1,'[3]NCD-4_NTCP'!$B$6:$H$63,6,0)</f>
        <v>2</v>
      </c>
      <c r="G23" s="687">
        <f>F23*E23</f>
        <v>2</v>
      </c>
      <c r="H23" s="680"/>
      <c r="I23" s="680"/>
      <c r="J23" s="680"/>
      <c r="K23" s="680"/>
      <c r="L23" s="680"/>
      <c r="M23" s="680"/>
      <c r="N23" s="687">
        <f>G23</f>
        <v>2</v>
      </c>
      <c r="O23" s="680"/>
      <c r="P23" s="680"/>
      <c r="Q23" s="680"/>
      <c r="R23" s="3741">
        <f t="shared" ref="R23:R26" si="3">P23+Q23</f>
        <v>0</v>
      </c>
      <c r="S23" s="680"/>
      <c r="T23" s="680"/>
      <c r="U23" s="680"/>
      <c r="V23" s="680"/>
      <c r="W23" s="680"/>
      <c r="X23" s="680"/>
      <c r="Y23" s="680"/>
      <c r="Z23" s="3742">
        <f>X23+V23+T23+R23+N23+L23+H23</f>
        <v>2</v>
      </c>
      <c r="AA23" s="680" t="s">
        <v>6940</v>
      </c>
    </row>
    <row r="24" spans="1:27">
      <c r="A24" s="3693">
        <v>106.2</v>
      </c>
      <c r="B24" s="3531" t="s">
        <v>1865</v>
      </c>
      <c r="C24" s="3691"/>
      <c r="D24" s="3692"/>
      <c r="E24" s="3694"/>
      <c r="F24" s="3693"/>
      <c r="G24" s="3694"/>
      <c r="H24" s="3691"/>
      <c r="I24" s="3691"/>
      <c r="J24" s="3691"/>
      <c r="K24" s="3691"/>
      <c r="L24" s="3691"/>
      <c r="M24" s="3691"/>
      <c r="N24" s="3691"/>
      <c r="O24" s="3691"/>
      <c r="P24" s="3691"/>
      <c r="Q24" s="3691"/>
      <c r="R24" s="3743">
        <f t="shared" si="3"/>
        <v>0</v>
      </c>
      <c r="S24" s="3691"/>
      <c r="T24" s="3691"/>
      <c r="U24" s="3691"/>
      <c r="V24" s="3691"/>
      <c r="W24" s="3691"/>
      <c r="X24" s="3691"/>
      <c r="Y24" s="3691"/>
      <c r="Z24" s="3691"/>
      <c r="AA24" s="3691"/>
    </row>
    <row r="25" spans="1:27" s="416" customFormat="1" ht="30">
      <c r="A25" s="693" t="s">
        <v>1866</v>
      </c>
      <c r="B25" s="1114" t="s">
        <v>6813</v>
      </c>
      <c r="C25" s="3531"/>
      <c r="D25" s="3703"/>
      <c r="E25" s="3531"/>
      <c r="F25" s="3704"/>
      <c r="G25" s="3531"/>
      <c r="H25" s="3531"/>
      <c r="I25" s="3531"/>
      <c r="J25" s="3531"/>
      <c r="K25" s="3531"/>
      <c r="L25" s="3531"/>
      <c r="M25" s="3531"/>
      <c r="N25" s="3531"/>
      <c r="O25" s="3531"/>
      <c r="P25" s="3531"/>
      <c r="Q25" s="3531"/>
      <c r="R25" s="3743">
        <f t="shared" si="3"/>
        <v>0</v>
      </c>
      <c r="S25" s="3531"/>
      <c r="T25" s="3531"/>
      <c r="U25" s="3531"/>
      <c r="V25" s="3531"/>
      <c r="W25" s="3531"/>
      <c r="X25" s="3531"/>
      <c r="Y25" s="3531"/>
      <c r="Z25" s="3531"/>
      <c r="AA25" s="3223" t="s">
        <v>634</v>
      </c>
    </row>
    <row r="26" spans="1:27" s="416" customFormat="1">
      <c r="A26" s="693" t="s">
        <v>1866</v>
      </c>
      <c r="B26" s="3744" t="s">
        <v>1867</v>
      </c>
      <c r="C26" s="3745"/>
      <c r="D26" s="3746"/>
      <c r="E26" s="3745"/>
      <c r="F26" s="3747"/>
      <c r="G26" s="3745"/>
      <c r="H26" s="3745"/>
      <c r="I26" s="3745"/>
      <c r="J26" s="3745"/>
      <c r="K26" s="3745"/>
      <c r="L26" s="3745"/>
      <c r="M26" s="3745"/>
      <c r="N26" s="3745"/>
      <c r="O26" s="3745"/>
      <c r="P26" s="3745"/>
      <c r="Q26" s="3745"/>
      <c r="R26" s="3743">
        <f t="shared" si="3"/>
        <v>0</v>
      </c>
      <c r="S26" s="3745"/>
      <c r="T26" s="3745"/>
      <c r="U26" s="3745"/>
      <c r="V26" s="3745"/>
      <c r="W26" s="3745"/>
      <c r="X26" s="3745"/>
      <c r="Y26" s="3745"/>
      <c r="Z26" s="3531"/>
      <c r="AA26" s="3223" t="s">
        <v>634</v>
      </c>
    </row>
    <row r="27" spans="1:27" ht="60">
      <c r="A27" s="2497" t="s">
        <v>1868</v>
      </c>
      <c r="B27" s="3748" t="s">
        <v>1869</v>
      </c>
      <c r="C27" s="3748" t="s">
        <v>821</v>
      </c>
      <c r="D27" s="3749">
        <v>200000</v>
      </c>
      <c r="E27" s="3743">
        <f>D27/100000</f>
        <v>2</v>
      </c>
      <c r="F27" s="2497">
        <f>VLOOKUP($A$1,'[3]NCD-4_NTCP'!$B$6:$H$63,7,0)</f>
        <v>1</v>
      </c>
      <c r="G27" s="3743">
        <f>E27*F27</f>
        <v>2</v>
      </c>
      <c r="H27" s="3748"/>
      <c r="I27" s="3748"/>
      <c r="J27" s="3748"/>
      <c r="K27" s="3748"/>
      <c r="L27" s="3748"/>
      <c r="M27" s="3748"/>
      <c r="N27" s="3748"/>
      <c r="O27" s="3748"/>
      <c r="P27" s="3748"/>
      <c r="Q27" s="3743">
        <f>G27</f>
        <v>2</v>
      </c>
      <c r="R27" s="3743">
        <f>P27+Q27</f>
        <v>2</v>
      </c>
      <c r="S27" s="3748"/>
      <c r="T27" s="3748"/>
      <c r="U27" s="3748"/>
      <c r="V27" s="3748"/>
      <c r="W27" s="3748"/>
      <c r="X27" s="3748"/>
      <c r="Y27" s="3748"/>
      <c r="Z27" s="3695">
        <f>X27+V27+T27+R27+N27+L27+H27</f>
        <v>2</v>
      </c>
      <c r="AA27" s="3748" t="s">
        <v>1870</v>
      </c>
    </row>
    <row r="28" spans="1:27" s="416" customFormat="1">
      <c r="A28" s="3750" t="s">
        <v>1871</v>
      </c>
      <c r="B28" s="3744" t="s">
        <v>1872</v>
      </c>
      <c r="C28" s="3745"/>
      <c r="D28" s="3746"/>
      <c r="E28" s="3751"/>
      <c r="F28" s="3747"/>
      <c r="G28" s="3751"/>
      <c r="H28" s="3752"/>
      <c r="I28" s="3752"/>
      <c r="J28" s="3752"/>
      <c r="K28" s="3752"/>
      <c r="L28" s="3752"/>
      <c r="M28" s="3752"/>
      <c r="N28" s="3752"/>
      <c r="O28" s="3752"/>
      <c r="P28" s="3752"/>
      <c r="Q28" s="3752"/>
      <c r="R28" s="3743">
        <f>P28+Q28</f>
        <v>0</v>
      </c>
      <c r="S28" s="3752"/>
      <c r="T28" s="3752"/>
      <c r="U28" s="3752"/>
      <c r="V28" s="3752"/>
      <c r="W28" s="3752"/>
      <c r="X28" s="3752"/>
      <c r="Y28" s="3752"/>
      <c r="Z28" s="3752"/>
      <c r="AA28" s="3753" t="s">
        <v>390</v>
      </c>
    </row>
    <row r="29" spans="1:27">
      <c r="A29" s="3754"/>
      <c r="B29" s="3755" t="s">
        <v>1840</v>
      </c>
      <c r="C29" s="3756"/>
      <c r="D29" s="3757"/>
      <c r="E29" s="3756"/>
      <c r="F29" s="3756"/>
      <c r="G29" s="3756"/>
      <c r="H29" s="3756"/>
      <c r="I29" s="3756"/>
      <c r="J29" s="3756"/>
      <c r="K29" s="3756"/>
      <c r="L29" s="3756"/>
      <c r="M29" s="3756"/>
      <c r="N29" s="3756"/>
      <c r="O29" s="3756"/>
      <c r="P29" s="3756"/>
      <c r="Q29" s="3756"/>
      <c r="R29" s="3756"/>
      <c r="S29" s="3756"/>
      <c r="T29" s="3756"/>
      <c r="U29" s="3756"/>
      <c r="V29" s="3756"/>
      <c r="W29" s="3756"/>
      <c r="X29" s="3756"/>
      <c r="Y29" s="3756"/>
      <c r="Z29" s="3756"/>
      <c r="AA29" s="3756"/>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rowBreaks count="1" manualBreakCount="1">
    <brk id="14" max="26" man="1"/>
  </rowBreaks>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70" zoomScaleNormal="90" zoomScaleSheetLayoutView="70" workbookViewId="0">
      <pane xSplit="2" ySplit="5" topLeftCell="C7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4" customWidth="1"/>
    <col min="2" max="2" width="40" style="170" customWidth="1"/>
    <col min="3" max="3" width="12" style="170" customWidth="1"/>
    <col min="4" max="4" width="11.25" style="170" customWidth="1"/>
    <col min="5" max="5" width="8.375" style="170" customWidth="1"/>
    <col min="6" max="6" width="8.875" style="174" customWidth="1"/>
    <col min="7" max="7" width="13.375" style="170" customWidth="1"/>
    <col min="8" max="22" width="11" style="170" hidden="1" customWidth="1"/>
    <col min="23" max="23" width="9.625" style="170" hidden="1" customWidth="1"/>
    <col min="24" max="24" width="11" style="170" hidden="1" customWidth="1"/>
    <col min="25" max="25" width="9.875" style="170" hidden="1" customWidth="1"/>
    <col min="26" max="26" width="14" style="170" hidden="1" customWidth="1"/>
    <col min="27" max="27" width="66.125" style="170" customWidth="1"/>
    <col min="28" max="215" width="12.625" style="170"/>
    <col min="216" max="216" width="8.625" style="170" customWidth="1"/>
    <col min="217" max="217" width="29.75" style="170" customWidth="1"/>
    <col min="218" max="218" width="8.875" style="170" customWidth="1"/>
    <col min="219" max="219" width="11" style="170" customWidth="1"/>
    <col min="220" max="220" width="13" style="170" customWidth="1"/>
    <col min="221" max="221" width="11.375" style="170" customWidth="1"/>
    <col min="222" max="224" width="12.125" style="170" customWidth="1"/>
    <col min="225" max="225" width="65.375" style="170" customWidth="1"/>
    <col min="226" max="226" width="63.375" style="170" customWidth="1"/>
    <col min="227" max="227" width="9.375" style="170" customWidth="1"/>
    <col min="228" max="230" width="14.375" style="170" customWidth="1"/>
    <col min="231" max="231" width="15.375" style="170" customWidth="1"/>
    <col min="232" max="232" width="12.625" style="170" customWidth="1"/>
    <col min="233" max="233" width="8.875" style="170" customWidth="1"/>
    <col min="234" max="239" width="12.625" style="170" customWidth="1"/>
    <col min="240" max="240" width="13" style="170" customWidth="1"/>
    <col min="241" max="241" width="17.125" style="170" customWidth="1"/>
    <col min="242" max="471" width="12.625" style="170"/>
    <col min="472" max="472" width="8.625" style="170" customWidth="1"/>
    <col min="473" max="473" width="29.75" style="170" customWidth="1"/>
    <col min="474" max="474" width="8.875" style="170" customWidth="1"/>
    <col min="475" max="475" width="11" style="170" customWidth="1"/>
    <col min="476" max="476" width="13" style="170" customWidth="1"/>
    <col min="477" max="477" width="11.375" style="170" customWidth="1"/>
    <col min="478" max="480" width="12.125" style="170" customWidth="1"/>
    <col min="481" max="481" width="65.375" style="170" customWidth="1"/>
    <col min="482" max="482" width="63.375" style="170" customWidth="1"/>
    <col min="483" max="483" width="9.375" style="170" customWidth="1"/>
    <col min="484" max="486" width="14.375" style="170" customWidth="1"/>
    <col min="487" max="487" width="15.375" style="170" customWidth="1"/>
    <col min="488" max="488" width="12.625" style="170" customWidth="1"/>
    <col min="489" max="489" width="8.875" style="170" customWidth="1"/>
    <col min="490" max="495" width="12.625" style="170" customWidth="1"/>
    <col min="496" max="496" width="13" style="170" customWidth="1"/>
    <col min="497" max="497" width="17.125" style="170" customWidth="1"/>
    <col min="498" max="727" width="12.625" style="170"/>
    <col min="728" max="728" width="8.625" style="170" customWidth="1"/>
    <col min="729" max="729" width="29.75" style="170" customWidth="1"/>
    <col min="730" max="730" width="8.875" style="170" customWidth="1"/>
    <col min="731" max="731" width="11" style="170" customWidth="1"/>
    <col min="732" max="732" width="13" style="170" customWidth="1"/>
    <col min="733" max="733" width="11.375" style="170" customWidth="1"/>
    <col min="734" max="736" width="12.125" style="170" customWidth="1"/>
    <col min="737" max="737" width="65.375" style="170" customWidth="1"/>
    <col min="738" max="738" width="63.375" style="170" customWidth="1"/>
    <col min="739" max="739" width="9.375" style="170" customWidth="1"/>
    <col min="740" max="742" width="14.375" style="170" customWidth="1"/>
    <col min="743" max="743" width="15.375" style="170" customWidth="1"/>
    <col min="744" max="744" width="12.625" style="170" customWidth="1"/>
    <col min="745" max="745" width="8.875" style="170" customWidth="1"/>
    <col min="746" max="751" width="12.625" style="170" customWidth="1"/>
    <col min="752" max="752" width="13" style="170" customWidth="1"/>
    <col min="753" max="753" width="17.125" style="170" customWidth="1"/>
    <col min="754" max="983" width="12.625" style="170"/>
    <col min="984" max="984" width="8.625" style="170" customWidth="1"/>
    <col min="985" max="985" width="29.75" style="170" customWidth="1"/>
    <col min="986" max="986" width="8.875" style="170" customWidth="1"/>
    <col min="987" max="987" width="11" style="170" customWidth="1"/>
    <col min="988" max="988" width="13" style="170" customWidth="1"/>
    <col min="989" max="989" width="11.375" style="170" customWidth="1"/>
    <col min="990" max="992" width="12.125" style="170" customWidth="1"/>
    <col min="993" max="993" width="65.375" style="170" customWidth="1"/>
    <col min="994" max="994" width="63.375" style="170" customWidth="1"/>
    <col min="995" max="995" width="9.375" style="170" customWidth="1"/>
    <col min="996" max="998" width="14.375" style="170" customWidth="1"/>
    <col min="999" max="999" width="15.375" style="170" customWidth="1"/>
    <col min="1000" max="1000" width="12.625" style="170" customWidth="1"/>
    <col min="1001" max="1001" width="8.875" style="170" customWidth="1"/>
    <col min="1002" max="1007" width="12.625" style="170" customWidth="1"/>
    <col min="1008" max="1008" width="13" style="170" customWidth="1"/>
    <col min="1009" max="1009" width="17.125" style="170" customWidth="1"/>
    <col min="1010" max="1239" width="12.625" style="170"/>
    <col min="1240" max="1240" width="8.625" style="170" customWidth="1"/>
    <col min="1241" max="1241" width="29.75" style="170" customWidth="1"/>
    <col min="1242" max="1242" width="8.875" style="170" customWidth="1"/>
    <col min="1243" max="1243" width="11" style="170" customWidth="1"/>
    <col min="1244" max="1244" width="13" style="170" customWidth="1"/>
    <col min="1245" max="1245" width="11.375" style="170" customWidth="1"/>
    <col min="1246" max="1248" width="12.125" style="170" customWidth="1"/>
    <col min="1249" max="1249" width="65.375" style="170" customWidth="1"/>
    <col min="1250" max="1250" width="63.375" style="170" customWidth="1"/>
    <col min="1251" max="1251" width="9.375" style="170" customWidth="1"/>
    <col min="1252" max="1254" width="14.375" style="170" customWidth="1"/>
    <col min="1255" max="1255" width="15.375" style="170" customWidth="1"/>
    <col min="1256" max="1256" width="12.625" style="170" customWidth="1"/>
    <col min="1257" max="1257" width="8.875" style="170" customWidth="1"/>
    <col min="1258" max="1263" width="12.625" style="170" customWidth="1"/>
    <col min="1264" max="1264" width="13" style="170" customWidth="1"/>
    <col min="1265" max="1265" width="17.125" style="170" customWidth="1"/>
    <col min="1266" max="1495" width="12.625" style="170"/>
    <col min="1496" max="1496" width="8.625" style="170" customWidth="1"/>
    <col min="1497" max="1497" width="29.75" style="170" customWidth="1"/>
    <col min="1498" max="1498" width="8.875" style="170" customWidth="1"/>
    <col min="1499" max="1499" width="11" style="170" customWidth="1"/>
    <col min="1500" max="1500" width="13" style="170" customWidth="1"/>
    <col min="1501" max="1501" width="11.375" style="170" customWidth="1"/>
    <col min="1502" max="1504" width="12.125" style="170" customWidth="1"/>
    <col min="1505" max="1505" width="65.375" style="170" customWidth="1"/>
    <col min="1506" max="1506" width="63.375" style="170" customWidth="1"/>
    <col min="1507" max="1507" width="9.375" style="170" customWidth="1"/>
    <col min="1508" max="1510" width="14.375" style="170" customWidth="1"/>
    <col min="1511" max="1511" width="15.375" style="170" customWidth="1"/>
    <col min="1512" max="1512" width="12.625" style="170" customWidth="1"/>
    <col min="1513" max="1513" width="8.875" style="170" customWidth="1"/>
    <col min="1514" max="1519" width="12.625" style="170" customWidth="1"/>
    <col min="1520" max="1520" width="13" style="170" customWidth="1"/>
    <col min="1521" max="1521" width="17.125" style="170" customWidth="1"/>
    <col min="1522" max="1751" width="12.625" style="170"/>
    <col min="1752" max="1752" width="8.625" style="170" customWidth="1"/>
    <col min="1753" max="1753" width="29.75" style="170" customWidth="1"/>
    <col min="1754" max="1754" width="8.875" style="170" customWidth="1"/>
    <col min="1755" max="1755" width="11" style="170" customWidth="1"/>
    <col min="1756" max="1756" width="13" style="170" customWidth="1"/>
    <col min="1757" max="1757" width="11.375" style="170" customWidth="1"/>
    <col min="1758" max="1760" width="12.125" style="170" customWidth="1"/>
    <col min="1761" max="1761" width="65.375" style="170" customWidth="1"/>
    <col min="1762" max="1762" width="63.375" style="170" customWidth="1"/>
    <col min="1763" max="1763" width="9.375" style="170" customWidth="1"/>
    <col min="1764" max="1766" width="14.375" style="170" customWidth="1"/>
    <col min="1767" max="1767" width="15.375" style="170" customWidth="1"/>
    <col min="1768" max="1768" width="12.625" style="170" customWidth="1"/>
    <col min="1769" max="1769" width="8.875" style="170" customWidth="1"/>
    <col min="1770" max="1775" width="12.625" style="170" customWidth="1"/>
    <col min="1776" max="1776" width="13" style="170" customWidth="1"/>
    <col min="1777" max="1777" width="17.125" style="170" customWidth="1"/>
    <col min="1778" max="2007" width="12.625" style="170"/>
    <col min="2008" max="2008" width="8.625" style="170" customWidth="1"/>
    <col min="2009" max="2009" width="29.75" style="170" customWidth="1"/>
    <col min="2010" max="2010" width="8.875" style="170" customWidth="1"/>
    <col min="2011" max="2011" width="11" style="170" customWidth="1"/>
    <col min="2012" max="2012" width="13" style="170" customWidth="1"/>
    <col min="2013" max="2013" width="11.375" style="170" customWidth="1"/>
    <col min="2014" max="2016" width="12.125" style="170" customWidth="1"/>
    <col min="2017" max="2017" width="65.375" style="170" customWidth="1"/>
    <col min="2018" max="2018" width="63.375" style="170" customWidth="1"/>
    <col min="2019" max="2019" width="9.375" style="170" customWidth="1"/>
    <col min="2020" max="2022" width="14.375" style="170" customWidth="1"/>
    <col min="2023" max="2023" width="15.375" style="170" customWidth="1"/>
    <col min="2024" max="2024" width="12.625" style="170" customWidth="1"/>
    <col min="2025" max="2025" width="8.875" style="170" customWidth="1"/>
    <col min="2026" max="2031" width="12.625" style="170" customWidth="1"/>
    <col min="2032" max="2032" width="13" style="170" customWidth="1"/>
    <col min="2033" max="2033" width="17.125" style="170" customWidth="1"/>
    <col min="2034" max="2263" width="12.625" style="170"/>
    <col min="2264" max="2264" width="8.625" style="170" customWidth="1"/>
    <col min="2265" max="2265" width="29.75" style="170" customWidth="1"/>
    <col min="2266" max="2266" width="8.875" style="170" customWidth="1"/>
    <col min="2267" max="2267" width="11" style="170" customWidth="1"/>
    <col min="2268" max="2268" width="13" style="170" customWidth="1"/>
    <col min="2269" max="2269" width="11.375" style="170" customWidth="1"/>
    <col min="2270" max="2272" width="12.125" style="170" customWidth="1"/>
    <col min="2273" max="2273" width="65.375" style="170" customWidth="1"/>
    <col min="2274" max="2274" width="63.375" style="170" customWidth="1"/>
    <col min="2275" max="2275" width="9.375" style="170" customWidth="1"/>
    <col min="2276" max="2278" width="14.375" style="170" customWidth="1"/>
    <col min="2279" max="2279" width="15.375" style="170" customWidth="1"/>
    <col min="2280" max="2280" width="12.625" style="170" customWidth="1"/>
    <col min="2281" max="2281" width="8.875" style="170" customWidth="1"/>
    <col min="2282" max="2287" width="12.625" style="170" customWidth="1"/>
    <col min="2288" max="2288" width="13" style="170" customWidth="1"/>
    <col min="2289" max="2289" width="17.125" style="170" customWidth="1"/>
    <col min="2290" max="2519" width="12.625" style="170"/>
    <col min="2520" max="2520" width="8.625" style="170" customWidth="1"/>
    <col min="2521" max="2521" width="29.75" style="170" customWidth="1"/>
    <col min="2522" max="2522" width="8.875" style="170" customWidth="1"/>
    <col min="2523" max="2523" width="11" style="170" customWidth="1"/>
    <col min="2524" max="2524" width="13" style="170" customWidth="1"/>
    <col min="2525" max="2525" width="11.375" style="170" customWidth="1"/>
    <col min="2526" max="2528" width="12.125" style="170" customWidth="1"/>
    <col min="2529" max="2529" width="65.375" style="170" customWidth="1"/>
    <col min="2530" max="2530" width="63.375" style="170" customWidth="1"/>
    <col min="2531" max="2531" width="9.375" style="170" customWidth="1"/>
    <col min="2532" max="2534" width="14.375" style="170" customWidth="1"/>
    <col min="2535" max="2535" width="15.375" style="170" customWidth="1"/>
    <col min="2536" max="2536" width="12.625" style="170" customWidth="1"/>
    <col min="2537" max="2537" width="8.875" style="170" customWidth="1"/>
    <col min="2538" max="2543" width="12.625" style="170" customWidth="1"/>
    <col min="2544" max="2544" width="13" style="170" customWidth="1"/>
    <col min="2545" max="2545" width="17.125" style="170" customWidth="1"/>
    <col min="2546" max="2775" width="12.625" style="170"/>
    <col min="2776" max="2776" width="8.625" style="170" customWidth="1"/>
    <col min="2777" max="2777" width="29.75" style="170" customWidth="1"/>
    <col min="2778" max="2778" width="8.875" style="170" customWidth="1"/>
    <col min="2779" max="2779" width="11" style="170" customWidth="1"/>
    <col min="2780" max="2780" width="13" style="170" customWidth="1"/>
    <col min="2781" max="2781" width="11.375" style="170" customWidth="1"/>
    <col min="2782" max="2784" width="12.125" style="170" customWidth="1"/>
    <col min="2785" max="2785" width="65.375" style="170" customWidth="1"/>
    <col min="2786" max="2786" width="63.375" style="170" customWidth="1"/>
    <col min="2787" max="2787" width="9.375" style="170" customWidth="1"/>
    <col min="2788" max="2790" width="14.375" style="170" customWidth="1"/>
    <col min="2791" max="2791" width="15.375" style="170" customWidth="1"/>
    <col min="2792" max="2792" width="12.625" style="170" customWidth="1"/>
    <col min="2793" max="2793" width="8.875" style="170" customWidth="1"/>
    <col min="2794" max="2799" width="12.625" style="170" customWidth="1"/>
    <col min="2800" max="2800" width="13" style="170" customWidth="1"/>
    <col min="2801" max="2801" width="17.125" style="170" customWidth="1"/>
    <col min="2802" max="3031" width="12.625" style="170"/>
    <col min="3032" max="3032" width="8.625" style="170" customWidth="1"/>
    <col min="3033" max="3033" width="29.75" style="170" customWidth="1"/>
    <col min="3034" max="3034" width="8.875" style="170" customWidth="1"/>
    <col min="3035" max="3035" width="11" style="170" customWidth="1"/>
    <col min="3036" max="3036" width="13" style="170" customWidth="1"/>
    <col min="3037" max="3037" width="11.375" style="170" customWidth="1"/>
    <col min="3038" max="3040" width="12.125" style="170" customWidth="1"/>
    <col min="3041" max="3041" width="65.375" style="170" customWidth="1"/>
    <col min="3042" max="3042" width="63.375" style="170" customWidth="1"/>
    <col min="3043" max="3043" width="9.375" style="170" customWidth="1"/>
    <col min="3044" max="3046" width="14.375" style="170" customWidth="1"/>
    <col min="3047" max="3047" width="15.375" style="170" customWidth="1"/>
    <col min="3048" max="3048" width="12.625" style="170" customWidth="1"/>
    <col min="3049" max="3049" width="8.875" style="170" customWidth="1"/>
    <col min="3050" max="3055" width="12.625" style="170" customWidth="1"/>
    <col min="3056" max="3056" width="13" style="170" customWidth="1"/>
    <col min="3057" max="3057" width="17.125" style="170" customWidth="1"/>
    <col min="3058" max="3287" width="12.625" style="170"/>
    <col min="3288" max="3288" width="8.625" style="170" customWidth="1"/>
    <col min="3289" max="3289" width="29.75" style="170" customWidth="1"/>
    <col min="3290" max="3290" width="8.875" style="170" customWidth="1"/>
    <col min="3291" max="3291" width="11" style="170" customWidth="1"/>
    <col min="3292" max="3292" width="13" style="170" customWidth="1"/>
    <col min="3293" max="3293" width="11.375" style="170" customWidth="1"/>
    <col min="3294" max="3296" width="12.125" style="170" customWidth="1"/>
    <col min="3297" max="3297" width="65.375" style="170" customWidth="1"/>
    <col min="3298" max="3298" width="63.375" style="170" customWidth="1"/>
    <col min="3299" max="3299" width="9.375" style="170" customWidth="1"/>
    <col min="3300" max="3302" width="14.375" style="170" customWidth="1"/>
    <col min="3303" max="3303" width="15.375" style="170" customWidth="1"/>
    <col min="3304" max="3304" width="12.625" style="170" customWidth="1"/>
    <col min="3305" max="3305" width="8.875" style="170" customWidth="1"/>
    <col min="3306" max="3311" width="12.625" style="170" customWidth="1"/>
    <col min="3312" max="3312" width="13" style="170" customWidth="1"/>
    <col min="3313" max="3313" width="17.125" style="170" customWidth="1"/>
    <col min="3314" max="3543" width="12.625" style="170"/>
    <col min="3544" max="3544" width="8.625" style="170" customWidth="1"/>
    <col min="3545" max="3545" width="29.75" style="170" customWidth="1"/>
    <col min="3546" max="3546" width="8.875" style="170" customWidth="1"/>
    <col min="3547" max="3547" width="11" style="170" customWidth="1"/>
    <col min="3548" max="3548" width="13" style="170" customWidth="1"/>
    <col min="3549" max="3549" width="11.375" style="170" customWidth="1"/>
    <col min="3550" max="3552" width="12.125" style="170" customWidth="1"/>
    <col min="3553" max="3553" width="65.375" style="170" customWidth="1"/>
    <col min="3554" max="3554" width="63.375" style="170" customWidth="1"/>
    <col min="3555" max="3555" width="9.375" style="170" customWidth="1"/>
    <col min="3556" max="3558" width="14.375" style="170" customWidth="1"/>
    <col min="3559" max="3559" width="15.375" style="170" customWidth="1"/>
    <col min="3560" max="3560" width="12.625" style="170" customWidth="1"/>
    <col min="3561" max="3561" width="8.875" style="170" customWidth="1"/>
    <col min="3562" max="3567" width="12.625" style="170" customWidth="1"/>
    <col min="3568" max="3568" width="13" style="170" customWidth="1"/>
    <col min="3569" max="3569" width="17.125" style="170" customWidth="1"/>
    <col min="3570" max="3799" width="12.625" style="170"/>
    <col min="3800" max="3800" width="8.625" style="170" customWidth="1"/>
    <col min="3801" max="3801" width="29.75" style="170" customWidth="1"/>
    <col min="3802" max="3802" width="8.875" style="170" customWidth="1"/>
    <col min="3803" max="3803" width="11" style="170" customWidth="1"/>
    <col min="3804" max="3804" width="13" style="170" customWidth="1"/>
    <col min="3805" max="3805" width="11.375" style="170" customWidth="1"/>
    <col min="3806" max="3808" width="12.125" style="170" customWidth="1"/>
    <col min="3809" max="3809" width="65.375" style="170" customWidth="1"/>
    <col min="3810" max="3810" width="63.375" style="170" customWidth="1"/>
    <col min="3811" max="3811" width="9.375" style="170" customWidth="1"/>
    <col min="3812" max="3814" width="14.375" style="170" customWidth="1"/>
    <col min="3815" max="3815" width="15.375" style="170" customWidth="1"/>
    <col min="3816" max="3816" width="12.625" style="170" customWidth="1"/>
    <col min="3817" max="3817" width="8.875" style="170" customWidth="1"/>
    <col min="3818" max="3823" width="12.625" style="170" customWidth="1"/>
    <col min="3824" max="3824" width="13" style="170" customWidth="1"/>
    <col min="3825" max="3825" width="17.125" style="170" customWidth="1"/>
    <col min="3826" max="4055" width="12.625" style="170"/>
    <col min="4056" max="4056" width="8.625" style="170" customWidth="1"/>
    <col min="4057" max="4057" width="29.75" style="170" customWidth="1"/>
    <col min="4058" max="4058" width="8.875" style="170" customWidth="1"/>
    <col min="4059" max="4059" width="11" style="170" customWidth="1"/>
    <col min="4060" max="4060" width="13" style="170" customWidth="1"/>
    <col min="4061" max="4061" width="11.375" style="170" customWidth="1"/>
    <col min="4062" max="4064" width="12.125" style="170" customWidth="1"/>
    <col min="4065" max="4065" width="65.375" style="170" customWidth="1"/>
    <col min="4066" max="4066" width="63.375" style="170" customWidth="1"/>
    <col min="4067" max="4067" width="9.375" style="170" customWidth="1"/>
    <col min="4068" max="4070" width="14.375" style="170" customWidth="1"/>
    <col min="4071" max="4071" width="15.375" style="170" customWidth="1"/>
    <col min="4072" max="4072" width="12.625" style="170" customWidth="1"/>
    <col min="4073" max="4073" width="8.875" style="170" customWidth="1"/>
    <col min="4074" max="4079" width="12.625" style="170" customWidth="1"/>
    <col min="4080" max="4080" width="13" style="170" customWidth="1"/>
    <col min="4081" max="4081" width="17.125" style="170" customWidth="1"/>
    <col min="4082" max="4311" width="12.625" style="170"/>
    <col min="4312" max="4312" width="8.625" style="170" customWidth="1"/>
    <col min="4313" max="4313" width="29.75" style="170" customWidth="1"/>
    <col min="4314" max="4314" width="8.875" style="170" customWidth="1"/>
    <col min="4315" max="4315" width="11" style="170" customWidth="1"/>
    <col min="4316" max="4316" width="13" style="170" customWidth="1"/>
    <col min="4317" max="4317" width="11.375" style="170" customWidth="1"/>
    <col min="4318" max="4320" width="12.125" style="170" customWidth="1"/>
    <col min="4321" max="4321" width="65.375" style="170" customWidth="1"/>
    <col min="4322" max="4322" width="63.375" style="170" customWidth="1"/>
    <col min="4323" max="4323" width="9.375" style="170" customWidth="1"/>
    <col min="4324" max="4326" width="14.375" style="170" customWidth="1"/>
    <col min="4327" max="4327" width="15.375" style="170" customWidth="1"/>
    <col min="4328" max="4328" width="12.625" style="170" customWidth="1"/>
    <col min="4329" max="4329" width="8.875" style="170" customWidth="1"/>
    <col min="4330" max="4335" width="12.625" style="170" customWidth="1"/>
    <col min="4336" max="4336" width="13" style="170" customWidth="1"/>
    <col min="4337" max="4337" width="17.125" style="170" customWidth="1"/>
    <col min="4338" max="4567" width="12.625" style="170"/>
    <col min="4568" max="4568" width="8.625" style="170" customWidth="1"/>
    <col min="4569" max="4569" width="29.75" style="170" customWidth="1"/>
    <col min="4570" max="4570" width="8.875" style="170" customWidth="1"/>
    <col min="4571" max="4571" width="11" style="170" customWidth="1"/>
    <col min="4572" max="4572" width="13" style="170" customWidth="1"/>
    <col min="4573" max="4573" width="11.375" style="170" customWidth="1"/>
    <col min="4574" max="4576" width="12.125" style="170" customWidth="1"/>
    <col min="4577" max="4577" width="65.375" style="170" customWidth="1"/>
    <col min="4578" max="4578" width="63.375" style="170" customWidth="1"/>
    <col min="4579" max="4579" width="9.375" style="170" customWidth="1"/>
    <col min="4580" max="4582" width="14.375" style="170" customWidth="1"/>
    <col min="4583" max="4583" width="15.375" style="170" customWidth="1"/>
    <col min="4584" max="4584" width="12.625" style="170" customWidth="1"/>
    <col min="4585" max="4585" width="8.875" style="170" customWidth="1"/>
    <col min="4586" max="4591" width="12.625" style="170" customWidth="1"/>
    <col min="4592" max="4592" width="13" style="170" customWidth="1"/>
    <col min="4593" max="4593" width="17.125" style="170" customWidth="1"/>
    <col min="4594" max="4823" width="12.625" style="170"/>
    <col min="4824" max="4824" width="8.625" style="170" customWidth="1"/>
    <col min="4825" max="4825" width="29.75" style="170" customWidth="1"/>
    <col min="4826" max="4826" width="8.875" style="170" customWidth="1"/>
    <col min="4827" max="4827" width="11" style="170" customWidth="1"/>
    <col min="4828" max="4828" width="13" style="170" customWidth="1"/>
    <col min="4829" max="4829" width="11.375" style="170" customWidth="1"/>
    <col min="4830" max="4832" width="12.125" style="170" customWidth="1"/>
    <col min="4833" max="4833" width="65.375" style="170" customWidth="1"/>
    <col min="4834" max="4834" width="63.375" style="170" customWidth="1"/>
    <col min="4835" max="4835" width="9.375" style="170" customWidth="1"/>
    <col min="4836" max="4838" width="14.375" style="170" customWidth="1"/>
    <col min="4839" max="4839" width="15.375" style="170" customWidth="1"/>
    <col min="4840" max="4840" width="12.625" style="170" customWidth="1"/>
    <col min="4841" max="4841" width="8.875" style="170" customWidth="1"/>
    <col min="4842" max="4847" width="12.625" style="170" customWidth="1"/>
    <col min="4848" max="4848" width="13" style="170" customWidth="1"/>
    <col min="4849" max="4849" width="17.125" style="170" customWidth="1"/>
    <col min="4850" max="5079" width="12.625" style="170"/>
    <col min="5080" max="5080" width="8.625" style="170" customWidth="1"/>
    <col min="5081" max="5081" width="29.75" style="170" customWidth="1"/>
    <col min="5082" max="5082" width="8.875" style="170" customWidth="1"/>
    <col min="5083" max="5083" width="11" style="170" customWidth="1"/>
    <col min="5084" max="5084" width="13" style="170" customWidth="1"/>
    <col min="5085" max="5085" width="11.375" style="170" customWidth="1"/>
    <col min="5086" max="5088" width="12.125" style="170" customWidth="1"/>
    <col min="5089" max="5089" width="65.375" style="170" customWidth="1"/>
    <col min="5090" max="5090" width="63.375" style="170" customWidth="1"/>
    <col min="5091" max="5091" width="9.375" style="170" customWidth="1"/>
    <col min="5092" max="5094" width="14.375" style="170" customWidth="1"/>
    <col min="5095" max="5095" width="15.375" style="170" customWidth="1"/>
    <col min="5096" max="5096" width="12.625" style="170" customWidth="1"/>
    <col min="5097" max="5097" width="8.875" style="170" customWidth="1"/>
    <col min="5098" max="5103" width="12.625" style="170" customWidth="1"/>
    <col min="5104" max="5104" width="13" style="170" customWidth="1"/>
    <col min="5105" max="5105" width="17.125" style="170" customWidth="1"/>
    <col min="5106" max="5335" width="12.625" style="170"/>
    <col min="5336" max="5336" width="8.625" style="170" customWidth="1"/>
    <col min="5337" max="5337" width="29.75" style="170" customWidth="1"/>
    <col min="5338" max="5338" width="8.875" style="170" customWidth="1"/>
    <col min="5339" max="5339" width="11" style="170" customWidth="1"/>
    <col min="5340" max="5340" width="13" style="170" customWidth="1"/>
    <col min="5341" max="5341" width="11.375" style="170" customWidth="1"/>
    <col min="5342" max="5344" width="12.125" style="170" customWidth="1"/>
    <col min="5345" max="5345" width="65.375" style="170" customWidth="1"/>
    <col min="5346" max="5346" width="63.375" style="170" customWidth="1"/>
    <col min="5347" max="5347" width="9.375" style="170" customWidth="1"/>
    <col min="5348" max="5350" width="14.375" style="170" customWidth="1"/>
    <col min="5351" max="5351" width="15.375" style="170" customWidth="1"/>
    <col min="5352" max="5352" width="12.625" style="170" customWidth="1"/>
    <col min="5353" max="5353" width="8.875" style="170" customWidth="1"/>
    <col min="5354" max="5359" width="12.625" style="170" customWidth="1"/>
    <col min="5360" max="5360" width="13" style="170" customWidth="1"/>
    <col min="5361" max="5361" width="17.125" style="170" customWidth="1"/>
    <col min="5362" max="5591" width="12.625" style="170"/>
    <col min="5592" max="5592" width="8.625" style="170" customWidth="1"/>
    <col min="5593" max="5593" width="29.75" style="170" customWidth="1"/>
    <col min="5594" max="5594" width="8.875" style="170" customWidth="1"/>
    <col min="5595" max="5595" width="11" style="170" customWidth="1"/>
    <col min="5596" max="5596" width="13" style="170" customWidth="1"/>
    <col min="5597" max="5597" width="11.375" style="170" customWidth="1"/>
    <col min="5598" max="5600" width="12.125" style="170" customWidth="1"/>
    <col min="5601" max="5601" width="65.375" style="170" customWidth="1"/>
    <col min="5602" max="5602" width="63.375" style="170" customWidth="1"/>
    <col min="5603" max="5603" width="9.375" style="170" customWidth="1"/>
    <col min="5604" max="5606" width="14.375" style="170" customWidth="1"/>
    <col min="5607" max="5607" width="15.375" style="170" customWidth="1"/>
    <col min="5608" max="5608" width="12.625" style="170" customWidth="1"/>
    <col min="5609" max="5609" width="8.875" style="170" customWidth="1"/>
    <col min="5610" max="5615" width="12.625" style="170" customWidth="1"/>
    <col min="5616" max="5616" width="13" style="170" customWidth="1"/>
    <col min="5617" max="5617" width="17.125" style="170" customWidth="1"/>
    <col min="5618" max="5847" width="12.625" style="170"/>
    <col min="5848" max="5848" width="8.625" style="170" customWidth="1"/>
    <col min="5849" max="5849" width="29.75" style="170" customWidth="1"/>
    <col min="5850" max="5850" width="8.875" style="170" customWidth="1"/>
    <col min="5851" max="5851" width="11" style="170" customWidth="1"/>
    <col min="5852" max="5852" width="13" style="170" customWidth="1"/>
    <col min="5853" max="5853" width="11.375" style="170" customWidth="1"/>
    <col min="5854" max="5856" width="12.125" style="170" customWidth="1"/>
    <col min="5857" max="5857" width="65.375" style="170" customWidth="1"/>
    <col min="5858" max="5858" width="63.375" style="170" customWidth="1"/>
    <col min="5859" max="5859" width="9.375" style="170" customWidth="1"/>
    <col min="5860" max="5862" width="14.375" style="170" customWidth="1"/>
    <col min="5863" max="5863" width="15.375" style="170" customWidth="1"/>
    <col min="5864" max="5864" width="12.625" style="170" customWidth="1"/>
    <col min="5865" max="5865" width="8.875" style="170" customWidth="1"/>
    <col min="5866" max="5871" width="12.625" style="170" customWidth="1"/>
    <col min="5872" max="5872" width="13" style="170" customWidth="1"/>
    <col min="5873" max="5873" width="17.125" style="170" customWidth="1"/>
    <col min="5874" max="6103" width="12.625" style="170"/>
    <col min="6104" max="6104" width="8.625" style="170" customWidth="1"/>
    <col min="6105" max="6105" width="29.75" style="170" customWidth="1"/>
    <col min="6106" max="6106" width="8.875" style="170" customWidth="1"/>
    <col min="6107" max="6107" width="11" style="170" customWidth="1"/>
    <col min="6108" max="6108" width="13" style="170" customWidth="1"/>
    <col min="6109" max="6109" width="11.375" style="170" customWidth="1"/>
    <col min="6110" max="6112" width="12.125" style="170" customWidth="1"/>
    <col min="6113" max="6113" width="65.375" style="170" customWidth="1"/>
    <col min="6114" max="6114" width="63.375" style="170" customWidth="1"/>
    <col min="6115" max="6115" width="9.375" style="170" customWidth="1"/>
    <col min="6116" max="6118" width="14.375" style="170" customWidth="1"/>
    <col min="6119" max="6119" width="15.375" style="170" customWidth="1"/>
    <col min="6120" max="6120" width="12.625" style="170" customWidth="1"/>
    <col min="6121" max="6121" width="8.875" style="170" customWidth="1"/>
    <col min="6122" max="6127" width="12.625" style="170" customWidth="1"/>
    <col min="6128" max="6128" width="13" style="170" customWidth="1"/>
    <col min="6129" max="6129" width="17.125" style="170" customWidth="1"/>
    <col min="6130" max="6359" width="12.625" style="170"/>
    <col min="6360" max="6360" width="8.625" style="170" customWidth="1"/>
    <col min="6361" max="6361" width="29.75" style="170" customWidth="1"/>
    <col min="6362" max="6362" width="8.875" style="170" customWidth="1"/>
    <col min="6363" max="6363" width="11" style="170" customWidth="1"/>
    <col min="6364" max="6364" width="13" style="170" customWidth="1"/>
    <col min="6365" max="6365" width="11.375" style="170" customWidth="1"/>
    <col min="6366" max="6368" width="12.125" style="170" customWidth="1"/>
    <col min="6369" max="6369" width="65.375" style="170" customWidth="1"/>
    <col min="6370" max="6370" width="63.375" style="170" customWidth="1"/>
    <col min="6371" max="6371" width="9.375" style="170" customWidth="1"/>
    <col min="6372" max="6374" width="14.375" style="170" customWidth="1"/>
    <col min="6375" max="6375" width="15.375" style="170" customWidth="1"/>
    <col min="6376" max="6376" width="12.625" style="170" customWidth="1"/>
    <col min="6377" max="6377" width="8.875" style="170" customWidth="1"/>
    <col min="6378" max="6383" width="12.625" style="170" customWidth="1"/>
    <col min="6384" max="6384" width="13" style="170" customWidth="1"/>
    <col min="6385" max="6385" width="17.125" style="170" customWidth="1"/>
    <col min="6386" max="6615" width="12.625" style="170"/>
    <col min="6616" max="6616" width="8.625" style="170" customWidth="1"/>
    <col min="6617" max="6617" width="29.75" style="170" customWidth="1"/>
    <col min="6618" max="6618" width="8.875" style="170" customWidth="1"/>
    <col min="6619" max="6619" width="11" style="170" customWidth="1"/>
    <col min="6620" max="6620" width="13" style="170" customWidth="1"/>
    <col min="6621" max="6621" width="11.375" style="170" customWidth="1"/>
    <col min="6622" max="6624" width="12.125" style="170" customWidth="1"/>
    <col min="6625" max="6625" width="65.375" style="170" customWidth="1"/>
    <col min="6626" max="6626" width="63.375" style="170" customWidth="1"/>
    <col min="6627" max="6627" width="9.375" style="170" customWidth="1"/>
    <col min="6628" max="6630" width="14.375" style="170" customWidth="1"/>
    <col min="6631" max="6631" width="15.375" style="170" customWidth="1"/>
    <col min="6632" max="6632" width="12.625" style="170" customWidth="1"/>
    <col min="6633" max="6633" width="8.875" style="170" customWidth="1"/>
    <col min="6634" max="6639" width="12.625" style="170" customWidth="1"/>
    <col min="6640" max="6640" width="13" style="170" customWidth="1"/>
    <col min="6641" max="6641" width="17.125" style="170" customWidth="1"/>
    <col min="6642" max="6871" width="12.625" style="170"/>
    <col min="6872" max="6872" width="8.625" style="170" customWidth="1"/>
    <col min="6873" max="6873" width="29.75" style="170" customWidth="1"/>
    <col min="6874" max="6874" width="8.875" style="170" customWidth="1"/>
    <col min="6875" max="6875" width="11" style="170" customWidth="1"/>
    <col min="6876" max="6876" width="13" style="170" customWidth="1"/>
    <col min="6877" max="6877" width="11.375" style="170" customWidth="1"/>
    <col min="6878" max="6880" width="12.125" style="170" customWidth="1"/>
    <col min="6881" max="6881" width="65.375" style="170" customWidth="1"/>
    <col min="6882" max="6882" width="63.375" style="170" customWidth="1"/>
    <col min="6883" max="6883" width="9.375" style="170" customWidth="1"/>
    <col min="6884" max="6886" width="14.375" style="170" customWidth="1"/>
    <col min="6887" max="6887" width="15.375" style="170" customWidth="1"/>
    <col min="6888" max="6888" width="12.625" style="170" customWidth="1"/>
    <col min="6889" max="6889" width="8.875" style="170" customWidth="1"/>
    <col min="6890" max="6895" width="12.625" style="170" customWidth="1"/>
    <col min="6896" max="6896" width="13" style="170" customWidth="1"/>
    <col min="6897" max="6897" width="17.125" style="170" customWidth="1"/>
    <col min="6898" max="7127" width="12.625" style="170"/>
    <col min="7128" max="7128" width="8.625" style="170" customWidth="1"/>
    <col min="7129" max="7129" width="29.75" style="170" customWidth="1"/>
    <col min="7130" max="7130" width="8.875" style="170" customWidth="1"/>
    <col min="7131" max="7131" width="11" style="170" customWidth="1"/>
    <col min="7132" max="7132" width="13" style="170" customWidth="1"/>
    <col min="7133" max="7133" width="11.375" style="170" customWidth="1"/>
    <col min="7134" max="7136" width="12.125" style="170" customWidth="1"/>
    <col min="7137" max="7137" width="65.375" style="170" customWidth="1"/>
    <col min="7138" max="7138" width="63.375" style="170" customWidth="1"/>
    <col min="7139" max="7139" width="9.375" style="170" customWidth="1"/>
    <col min="7140" max="7142" width="14.375" style="170" customWidth="1"/>
    <col min="7143" max="7143" width="15.375" style="170" customWidth="1"/>
    <col min="7144" max="7144" width="12.625" style="170" customWidth="1"/>
    <col min="7145" max="7145" width="8.875" style="170" customWidth="1"/>
    <col min="7146" max="7151" width="12.625" style="170" customWidth="1"/>
    <col min="7152" max="7152" width="13" style="170" customWidth="1"/>
    <col min="7153" max="7153" width="17.125" style="170" customWidth="1"/>
    <col min="7154" max="7383" width="12.625" style="170"/>
    <col min="7384" max="7384" width="8.625" style="170" customWidth="1"/>
    <col min="7385" max="7385" width="29.75" style="170" customWidth="1"/>
    <col min="7386" max="7386" width="8.875" style="170" customWidth="1"/>
    <col min="7387" max="7387" width="11" style="170" customWidth="1"/>
    <col min="7388" max="7388" width="13" style="170" customWidth="1"/>
    <col min="7389" max="7389" width="11.375" style="170" customWidth="1"/>
    <col min="7390" max="7392" width="12.125" style="170" customWidth="1"/>
    <col min="7393" max="7393" width="65.375" style="170" customWidth="1"/>
    <col min="7394" max="7394" width="63.375" style="170" customWidth="1"/>
    <col min="7395" max="7395" width="9.375" style="170" customWidth="1"/>
    <col min="7396" max="7398" width="14.375" style="170" customWidth="1"/>
    <col min="7399" max="7399" width="15.375" style="170" customWidth="1"/>
    <col min="7400" max="7400" width="12.625" style="170" customWidth="1"/>
    <col min="7401" max="7401" width="8.875" style="170" customWidth="1"/>
    <col min="7402" max="7407" width="12.625" style="170" customWidth="1"/>
    <col min="7408" max="7408" width="13" style="170" customWidth="1"/>
    <col min="7409" max="7409" width="17.125" style="170" customWidth="1"/>
    <col min="7410" max="7639" width="12.625" style="170"/>
    <col min="7640" max="7640" width="8.625" style="170" customWidth="1"/>
    <col min="7641" max="7641" width="29.75" style="170" customWidth="1"/>
    <col min="7642" max="7642" width="8.875" style="170" customWidth="1"/>
    <col min="7643" max="7643" width="11" style="170" customWidth="1"/>
    <col min="7644" max="7644" width="13" style="170" customWidth="1"/>
    <col min="7645" max="7645" width="11.375" style="170" customWidth="1"/>
    <col min="7646" max="7648" width="12.125" style="170" customWidth="1"/>
    <col min="7649" max="7649" width="65.375" style="170" customWidth="1"/>
    <col min="7650" max="7650" width="63.375" style="170" customWidth="1"/>
    <col min="7651" max="7651" width="9.375" style="170" customWidth="1"/>
    <col min="7652" max="7654" width="14.375" style="170" customWidth="1"/>
    <col min="7655" max="7655" width="15.375" style="170" customWidth="1"/>
    <col min="7656" max="7656" width="12.625" style="170" customWidth="1"/>
    <col min="7657" max="7657" width="8.875" style="170" customWidth="1"/>
    <col min="7658" max="7663" width="12.625" style="170" customWidth="1"/>
    <col min="7664" max="7664" width="13" style="170" customWidth="1"/>
    <col min="7665" max="7665" width="17.125" style="170" customWidth="1"/>
    <col min="7666" max="7895" width="12.625" style="170"/>
    <col min="7896" max="7896" width="8.625" style="170" customWidth="1"/>
    <col min="7897" max="7897" width="29.75" style="170" customWidth="1"/>
    <col min="7898" max="7898" width="8.875" style="170" customWidth="1"/>
    <col min="7899" max="7899" width="11" style="170" customWidth="1"/>
    <col min="7900" max="7900" width="13" style="170" customWidth="1"/>
    <col min="7901" max="7901" width="11.375" style="170" customWidth="1"/>
    <col min="7902" max="7904" width="12.125" style="170" customWidth="1"/>
    <col min="7905" max="7905" width="65.375" style="170" customWidth="1"/>
    <col min="7906" max="7906" width="63.375" style="170" customWidth="1"/>
    <col min="7907" max="7907" width="9.375" style="170" customWidth="1"/>
    <col min="7908" max="7910" width="14.375" style="170" customWidth="1"/>
    <col min="7911" max="7911" width="15.375" style="170" customWidth="1"/>
    <col min="7912" max="7912" width="12.625" style="170" customWidth="1"/>
    <col min="7913" max="7913" width="8.875" style="170" customWidth="1"/>
    <col min="7914" max="7919" width="12.625" style="170" customWidth="1"/>
    <col min="7920" max="7920" width="13" style="170" customWidth="1"/>
    <col min="7921" max="7921" width="17.125" style="170" customWidth="1"/>
    <col min="7922" max="8151" width="12.625" style="170"/>
    <col min="8152" max="8152" width="8.625" style="170" customWidth="1"/>
    <col min="8153" max="8153" width="29.75" style="170" customWidth="1"/>
    <col min="8154" max="8154" width="8.875" style="170" customWidth="1"/>
    <col min="8155" max="8155" width="11" style="170" customWidth="1"/>
    <col min="8156" max="8156" width="13" style="170" customWidth="1"/>
    <col min="8157" max="8157" width="11.375" style="170" customWidth="1"/>
    <col min="8158" max="8160" width="12.125" style="170" customWidth="1"/>
    <col min="8161" max="8161" width="65.375" style="170" customWidth="1"/>
    <col min="8162" max="8162" width="63.375" style="170" customWidth="1"/>
    <col min="8163" max="8163" width="9.375" style="170" customWidth="1"/>
    <col min="8164" max="8166" width="14.375" style="170" customWidth="1"/>
    <col min="8167" max="8167" width="15.375" style="170" customWidth="1"/>
    <col min="8168" max="8168" width="12.625" style="170" customWidth="1"/>
    <col min="8169" max="8169" width="8.875" style="170" customWidth="1"/>
    <col min="8170" max="8175" width="12.625" style="170" customWidth="1"/>
    <col min="8176" max="8176" width="13" style="170" customWidth="1"/>
    <col min="8177" max="8177" width="17.125" style="170" customWidth="1"/>
    <col min="8178" max="8407" width="12.625" style="170"/>
    <col min="8408" max="8408" width="8.625" style="170" customWidth="1"/>
    <col min="8409" max="8409" width="29.75" style="170" customWidth="1"/>
    <col min="8410" max="8410" width="8.875" style="170" customWidth="1"/>
    <col min="8411" max="8411" width="11" style="170" customWidth="1"/>
    <col min="8412" max="8412" width="13" style="170" customWidth="1"/>
    <col min="8413" max="8413" width="11.375" style="170" customWidth="1"/>
    <col min="8414" max="8416" width="12.125" style="170" customWidth="1"/>
    <col min="8417" max="8417" width="65.375" style="170" customWidth="1"/>
    <col min="8418" max="8418" width="63.375" style="170" customWidth="1"/>
    <col min="8419" max="8419" width="9.375" style="170" customWidth="1"/>
    <col min="8420" max="8422" width="14.375" style="170" customWidth="1"/>
    <col min="8423" max="8423" width="15.375" style="170" customWidth="1"/>
    <col min="8424" max="8424" width="12.625" style="170" customWidth="1"/>
    <col min="8425" max="8425" width="8.875" style="170" customWidth="1"/>
    <col min="8426" max="8431" width="12.625" style="170" customWidth="1"/>
    <col min="8432" max="8432" width="13" style="170" customWidth="1"/>
    <col min="8433" max="8433" width="17.125" style="170" customWidth="1"/>
    <col min="8434" max="8663" width="12.625" style="170"/>
    <col min="8664" max="8664" width="8.625" style="170" customWidth="1"/>
    <col min="8665" max="8665" width="29.75" style="170" customWidth="1"/>
    <col min="8666" max="8666" width="8.875" style="170" customWidth="1"/>
    <col min="8667" max="8667" width="11" style="170" customWidth="1"/>
    <col min="8668" max="8668" width="13" style="170" customWidth="1"/>
    <col min="8669" max="8669" width="11.375" style="170" customWidth="1"/>
    <col min="8670" max="8672" width="12.125" style="170" customWidth="1"/>
    <col min="8673" max="8673" width="65.375" style="170" customWidth="1"/>
    <col min="8674" max="8674" width="63.375" style="170" customWidth="1"/>
    <col min="8675" max="8675" width="9.375" style="170" customWidth="1"/>
    <col min="8676" max="8678" width="14.375" style="170" customWidth="1"/>
    <col min="8679" max="8679" width="15.375" style="170" customWidth="1"/>
    <col min="8680" max="8680" width="12.625" style="170" customWidth="1"/>
    <col min="8681" max="8681" width="8.875" style="170" customWidth="1"/>
    <col min="8682" max="8687" width="12.625" style="170" customWidth="1"/>
    <col min="8688" max="8688" width="13" style="170" customWidth="1"/>
    <col min="8689" max="8689" width="17.125" style="170" customWidth="1"/>
    <col min="8690" max="8919" width="12.625" style="170"/>
    <col min="8920" max="8920" width="8.625" style="170" customWidth="1"/>
    <col min="8921" max="8921" width="29.75" style="170" customWidth="1"/>
    <col min="8922" max="8922" width="8.875" style="170" customWidth="1"/>
    <col min="8923" max="8923" width="11" style="170" customWidth="1"/>
    <col min="8924" max="8924" width="13" style="170" customWidth="1"/>
    <col min="8925" max="8925" width="11.375" style="170" customWidth="1"/>
    <col min="8926" max="8928" width="12.125" style="170" customWidth="1"/>
    <col min="8929" max="8929" width="65.375" style="170" customWidth="1"/>
    <col min="8930" max="8930" width="63.375" style="170" customWidth="1"/>
    <col min="8931" max="8931" width="9.375" style="170" customWidth="1"/>
    <col min="8932" max="8934" width="14.375" style="170" customWidth="1"/>
    <col min="8935" max="8935" width="15.375" style="170" customWidth="1"/>
    <col min="8936" max="8936" width="12.625" style="170" customWidth="1"/>
    <col min="8937" max="8937" width="8.875" style="170" customWidth="1"/>
    <col min="8938" max="8943" width="12.625" style="170" customWidth="1"/>
    <col min="8944" max="8944" width="13" style="170" customWidth="1"/>
    <col min="8945" max="8945" width="17.125" style="170" customWidth="1"/>
    <col min="8946" max="9175" width="12.625" style="170"/>
    <col min="9176" max="9176" width="8.625" style="170" customWidth="1"/>
    <col min="9177" max="9177" width="29.75" style="170" customWidth="1"/>
    <col min="9178" max="9178" width="8.875" style="170" customWidth="1"/>
    <col min="9179" max="9179" width="11" style="170" customWidth="1"/>
    <col min="9180" max="9180" width="13" style="170" customWidth="1"/>
    <col min="9181" max="9181" width="11.375" style="170" customWidth="1"/>
    <col min="9182" max="9184" width="12.125" style="170" customWidth="1"/>
    <col min="9185" max="9185" width="65.375" style="170" customWidth="1"/>
    <col min="9186" max="9186" width="63.375" style="170" customWidth="1"/>
    <col min="9187" max="9187" width="9.375" style="170" customWidth="1"/>
    <col min="9188" max="9190" width="14.375" style="170" customWidth="1"/>
    <col min="9191" max="9191" width="15.375" style="170" customWidth="1"/>
    <col min="9192" max="9192" width="12.625" style="170" customWidth="1"/>
    <col min="9193" max="9193" width="8.875" style="170" customWidth="1"/>
    <col min="9194" max="9199" width="12.625" style="170" customWidth="1"/>
    <col min="9200" max="9200" width="13" style="170" customWidth="1"/>
    <col min="9201" max="9201" width="17.125" style="170" customWidth="1"/>
    <col min="9202" max="9431" width="12.625" style="170"/>
    <col min="9432" max="9432" width="8.625" style="170" customWidth="1"/>
    <col min="9433" max="9433" width="29.75" style="170" customWidth="1"/>
    <col min="9434" max="9434" width="8.875" style="170" customWidth="1"/>
    <col min="9435" max="9435" width="11" style="170" customWidth="1"/>
    <col min="9436" max="9436" width="13" style="170" customWidth="1"/>
    <col min="9437" max="9437" width="11.375" style="170" customWidth="1"/>
    <col min="9438" max="9440" width="12.125" style="170" customWidth="1"/>
    <col min="9441" max="9441" width="65.375" style="170" customWidth="1"/>
    <col min="9442" max="9442" width="63.375" style="170" customWidth="1"/>
    <col min="9443" max="9443" width="9.375" style="170" customWidth="1"/>
    <col min="9444" max="9446" width="14.375" style="170" customWidth="1"/>
    <col min="9447" max="9447" width="15.375" style="170" customWidth="1"/>
    <col min="9448" max="9448" width="12.625" style="170" customWidth="1"/>
    <col min="9449" max="9449" width="8.875" style="170" customWidth="1"/>
    <col min="9450" max="9455" width="12.625" style="170" customWidth="1"/>
    <col min="9456" max="9456" width="13" style="170" customWidth="1"/>
    <col min="9457" max="9457" width="17.125" style="170" customWidth="1"/>
    <col min="9458" max="9687" width="12.625" style="170"/>
    <col min="9688" max="9688" width="8.625" style="170" customWidth="1"/>
    <col min="9689" max="9689" width="29.75" style="170" customWidth="1"/>
    <col min="9690" max="9690" width="8.875" style="170" customWidth="1"/>
    <col min="9691" max="9691" width="11" style="170" customWidth="1"/>
    <col min="9692" max="9692" width="13" style="170" customWidth="1"/>
    <col min="9693" max="9693" width="11.375" style="170" customWidth="1"/>
    <col min="9694" max="9696" width="12.125" style="170" customWidth="1"/>
    <col min="9697" max="9697" width="65.375" style="170" customWidth="1"/>
    <col min="9698" max="9698" width="63.375" style="170" customWidth="1"/>
    <col min="9699" max="9699" width="9.375" style="170" customWidth="1"/>
    <col min="9700" max="9702" width="14.375" style="170" customWidth="1"/>
    <col min="9703" max="9703" width="15.375" style="170" customWidth="1"/>
    <col min="9704" max="9704" width="12.625" style="170" customWidth="1"/>
    <col min="9705" max="9705" width="8.875" style="170" customWidth="1"/>
    <col min="9706" max="9711" width="12.625" style="170" customWidth="1"/>
    <col min="9712" max="9712" width="13" style="170" customWidth="1"/>
    <col min="9713" max="9713" width="17.125" style="170" customWidth="1"/>
    <col min="9714" max="9943" width="12.625" style="170"/>
    <col min="9944" max="9944" width="8.625" style="170" customWidth="1"/>
    <col min="9945" max="9945" width="29.75" style="170" customWidth="1"/>
    <col min="9946" max="9946" width="8.875" style="170" customWidth="1"/>
    <col min="9947" max="9947" width="11" style="170" customWidth="1"/>
    <col min="9948" max="9948" width="13" style="170" customWidth="1"/>
    <col min="9949" max="9949" width="11.375" style="170" customWidth="1"/>
    <col min="9950" max="9952" width="12.125" style="170" customWidth="1"/>
    <col min="9953" max="9953" width="65.375" style="170" customWidth="1"/>
    <col min="9954" max="9954" width="63.375" style="170" customWidth="1"/>
    <col min="9955" max="9955" width="9.375" style="170" customWidth="1"/>
    <col min="9956" max="9958" width="14.375" style="170" customWidth="1"/>
    <col min="9959" max="9959" width="15.375" style="170" customWidth="1"/>
    <col min="9960" max="9960" width="12.625" style="170" customWidth="1"/>
    <col min="9961" max="9961" width="8.875" style="170" customWidth="1"/>
    <col min="9962" max="9967" width="12.625" style="170" customWidth="1"/>
    <col min="9968" max="9968" width="13" style="170" customWidth="1"/>
    <col min="9969" max="9969" width="17.125" style="170" customWidth="1"/>
    <col min="9970" max="10199" width="12.625" style="170"/>
    <col min="10200" max="10200" width="8.625" style="170" customWidth="1"/>
    <col min="10201" max="10201" width="29.75" style="170" customWidth="1"/>
    <col min="10202" max="10202" width="8.875" style="170" customWidth="1"/>
    <col min="10203" max="10203" width="11" style="170" customWidth="1"/>
    <col min="10204" max="10204" width="13" style="170" customWidth="1"/>
    <col min="10205" max="10205" width="11.375" style="170" customWidth="1"/>
    <col min="10206" max="10208" width="12.125" style="170" customWidth="1"/>
    <col min="10209" max="10209" width="65.375" style="170" customWidth="1"/>
    <col min="10210" max="10210" width="63.375" style="170" customWidth="1"/>
    <col min="10211" max="10211" width="9.375" style="170" customWidth="1"/>
    <col min="10212" max="10214" width="14.375" style="170" customWidth="1"/>
    <col min="10215" max="10215" width="15.375" style="170" customWidth="1"/>
    <col min="10216" max="10216" width="12.625" style="170" customWidth="1"/>
    <col min="10217" max="10217" width="8.875" style="170" customWidth="1"/>
    <col min="10218" max="10223" width="12.625" style="170" customWidth="1"/>
    <col min="10224" max="10224" width="13" style="170" customWidth="1"/>
    <col min="10225" max="10225" width="17.125" style="170" customWidth="1"/>
    <col min="10226" max="10455" width="12.625" style="170"/>
    <col min="10456" max="10456" width="8.625" style="170" customWidth="1"/>
    <col min="10457" max="10457" width="29.75" style="170" customWidth="1"/>
    <col min="10458" max="10458" width="8.875" style="170" customWidth="1"/>
    <col min="10459" max="10459" width="11" style="170" customWidth="1"/>
    <col min="10460" max="10460" width="13" style="170" customWidth="1"/>
    <col min="10461" max="10461" width="11.375" style="170" customWidth="1"/>
    <col min="10462" max="10464" width="12.125" style="170" customWidth="1"/>
    <col min="10465" max="10465" width="65.375" style="170" customWidth="1"/>
    <col min="10466" max="10466" width="63.375" style="170" customWidth="1"/>
    <col min="10467" max="10467" width="9.375" style="170" customWidth="1"/>
    <col min="10468" max="10470" width="14.375" style="170" customWidth="1"/>
    <col min="10471" max="10471" width="15.375" style="170" customWidth="1"/>
    <col min="10472" max="10472" width="12.625" style="170" customWidth="1"/>
    <col min="10473" max="10473" width="8.875" style="170" customWidth="1"/>
    <col min="10474" max="10479" width="12.625" style="170" customWidth="1"/>
    <col min="10480" max="10480" width="13" style="170" customWidth="1"/>
    <col min="10481" max="10481" width="17.125" style="170" customWidth="1"/>
    <col min="10482" max="10711" width="12.625" style="170"/>
    <col min="10712" max="10712" width="8.625" style="170" customWidth="1"/>
    <col min="10713" max="10713" width="29.75" style="170" customWidth="1"/>
    <col min="10714" max="10714" width="8.875" style="170" customWidth="1"/>
    <col min="10715" max="10715" width="11" style="170" customWidth="1"/>
    <col min="10716" max="10716" width="13" style="170" customWidth="1"/>
    <col min="10717" max="10717" width="11.375" style="170" customWidth="1"/>
    <col min="10718" max="10720" width="12.125" style="170" customWidth="1"/>
    <col min="10721" max="10721" width="65.375" style="170" customWidth="1"/>
    <col min="10722" max="10722" width="63.375" style="170" customWidth="1"/>
    <col min="10723" max="10723" width="9.375" style="170" customWidth="1"/>
    <col min="10724" max="10726" width="14.375" style="170" customWidth="1"/>
    <col min="10727" max="10727" width="15.375" style="170" customWidth="1"/>
    <col min="10728" max="10728" width="12.625" style="170" customWidth="1"/>
    <col min="10729" max="10729" width="8.875" style="170" customWidth="1"/>
    <col min="10730" max="10735" width="12.625" style="170" customWidth="1"/>
    <col min="10736" max="10736" width="13" style="170" customWidth="1"/>
    <col min="10737" max="10737" width="17.125" style="170" customWidth="1"/>
    <col min="10738" max="10967" width="12.625" style="170"/>
    <col min="10968" max="10968" width="8.625" style="170" customWidth="1"/>
    <col min="10969" max="10969" width="29.75" style="170" customWidth="1"/>
    <col min="10970" max="10970" width="8.875" style="170" customWidth="1"/>
    <col min="10971" max="10971" width="11" style="170" customWidth="1"/>
    <col min="10972" max="10972" width="13" style="170" customWidth="1"/>
    <col min="10973" max="10973" width="11.375" style="170" customWidth="1"/>
    <col min="10974" max="10976" width="12.125" style="170" customWidth="1"/>
    <col min="10977" max="10977" width="65.375" style="170" customWidth="1"/>
    <col min="10978" max="10978" width="63.375" style="170" customWidth="1"/>
    <col min="10979" max="10979" width="9.375" style="170" customWidth="1"/>
    <col min="10980" max="10982" width="14.375" style="170" customWidth="1"/>
    <col min="10983" max="10983" width="15.375" style="170" customWidth="1"/>
    <col min="10984" max="10984" width="12.625" style="170" customWidth="1"/>
    <col min="10985" max="10985" width="8.875" style="170" customWidth="1"/>
    <col min="10986" max="10991" width="12.625" style="170" customWidth="1"/>
    <col min="10992" max="10992" width="13" style="170" customWidth="1"/>
    <col min="10993" max="10993" width="17.125" style="170" customWidth="1"/>
    <col min="10994" max="11223" width="12.625" style="170"/>
    <col min="11224" max="11224" width="8.625" style="170" customWidth="1"/>
    <col min="11225" max="11225" width="29.75" style="170" customWidth="1"/>
    <col min="11226" max="11226" width="8.875" style="170" customWidth="1"/>
    <col min="11227" max="11227" width="11" style="170" customWidth="1"/>
    <col min="11228" max="11228" width="13" style="170" customWidth="1"/>
    <col min="11229" max="11229" width="11.375" style="170" customWidth="1"/>
    <col min="11230" max="11232" width="12.125" style="170" customWidth="1"/>
    <col min="11233" max="11233" width="65.375" style="170" customWidth="1"/>
    <col min="11234" max="11234" width="63.375" style="170" customWidth="1"/>
    <col min="11235" max="11235" width="9.375" style="170" customWidth="1"/>
    <col min="11236" max="11238" width="14.375" style="170" customWidth="1"/>
    <col min="11239" max="11239" width="15.375" style="170" customWidth="1"/>
    <col min="11240" max="11240" width="12.625" style="170" customWidth="1"/>
    <col min="11241" max="11241" width="8.875" style="170" customWidth="1"/>
    <col min="11242" max="11247" width="12.625" style="170" customWidth="1"/>
    <col min="11248" max="11248" width="13" style="170" customWidth="1"/>
    <col min="11249" max="11249" width="17.125" style="170" customWidth="1"/>
    <col min="11250" max="11479" width="12.625" style="170"/>
    <col min="11480" max="11480" width="8.625" style="170" customWidth="1"/>
    <col min="11481" max="11481" width="29.75" style="170" customWidth="1"/>
    <col min="11482" max="11482" width="8.875" style="170" customWidth="1"/>
    <col min="11483" max="11483" width="11" style="170" customWidth="1"/>
    <col min="11484" max="11484" width="13" style="170" customWidth="1"/>
    <col min="11485" max="11485" width="11.375" style="170" customWidth="1"/>
    <col min="11486" max="11488" width="12.125" style="170" customWidth="1"/>
    <col min="11489" max="11489" width="65.375" style="170" customWidth="1"/>
    <col min="11490" max="11490" width="63.375" style="170" customWidth="1"/>
    <col min="11491" max="11491" width="9.375" style="170" customWidth="1"/>
    <col min="11492" max="11494" width="14.375" style="170" customWidth="1"/>
    <col min="11495" max="11495" width="15.375" style="170" customWidth="1"/>
    <col min="11496" max="11496" width="12.625" style="170" customWidth="1"/>
    <col min="11497" max="11497" width="8.875" style="170" customWidth="1"/>
    <col min="11498" max="11503" width="12.625" style="170" customWidth="1"/>
    <col min="11504" max="11504" width="13" style="170" customWidth="1"/>
    <col min="11505" max="11505" width="17.125" style="170" customWidth="1"/>
    <col min="11506" max="11735" width="12.625" style="170"/>
    <col min="11736" max="11736" width="8.625" style="170" customWidth="1"/>
    <col min="11737" max="11737" width="29.75" style="170" customWidth="1"/>
    <col min="11738" max="11738" width="8.875" style="170" customWidth="1"/>
    <col min="11739" max="11739" width="11" style="170" customWidth="1"/>
    <col min="11740" max="11740" width="13" style="170" customWidth="1"/>
    <col min="11741" max="11741" width="11.375" style="170" customWidth="1"/>
    <col min="11742" max="11744" width="12.125" style="170" customWidth="1"/>
    <col min="11745" max="11745" width="65.375" style="170" customWidth="1"/>
    <col min="11746" max="11746" width="63.375" style="170" customWidth="1"/>
    <col min="11747" max="11747" width="9.375" style="170" customWidth="1"/>
    <col min="11748" max="11750" width="14.375" style="170" customWidth="1"/>
    <col min="11751" max="11751" width="15.375" style="170" customWidth="1"/>
    <col min="11752" max="11752" width="12.625" style="170" customWidth="1"/>
    <col min="11753" max="11753" width="8.875" style="170" customWidth="1"/>
    <col min="11754" max="11759" width="12.625" style="170" customWidth="1"/>
    <col min="11760" max="11760" width="13" style="170" customWidth="1"/>
    <col min="11761" max="11761" width="17.125" style="170" customWidth="1"/>
    <col min="11762" max="11991" width="12.625" style="170"/>
    <col min="11992" max="11992" width="8.625" style="170" customWidth="1"/>
    <col min="11993" max="11993" width="29.75" style="170" customWidth="1"/>
    <col min="11994" max="11994" width="8.875" style="170" customWidth="1"/>
    <col min="11995" max="11995" width="11" style="170" customWidth="1"/>
    <col min="11996" max="11996" width="13" style="170" customWidth="1"/>
    <col min="11997" max="11997" width="11.375" style="170" customWidth="1"/>
    <col min="11998" max="12000" width="12.125" style="170" customWidth="1"/>
    <col min="12001" max="12001" width="65.375" style="170" customWidth="1"/>
    <col min="12002" max="12002" width="63.375" style="170" customWidth="1"/>
    <col min="12003" max="12003" width="9.375" style="170" customWidth="1"/>
    <col min="12004" max="12006" width="14.375" style="170" customWidth="1"/>
    <col min="12007" max="12007" width="15.375" style="170" customWidth="1"/>
    <col min="12008" max="12008" width="12.625" style="170" customWidth="1"/>
    <col min="12009" max="12009" width="8.875" style="170" customWidth="1"/>
    <col min="12010" max="12015" width="12.625" style="170" customWidth="1"/>
    <col min="12016" max="12016" width="13" style="170" customWidth="1"/>
    <col min="12017" max="12017" width="17.125" style="170" customWidth="1"/>
    <col min="12018" max="12247" width="12.625" style="170"/>
    <col min="12248" max="12248" width="8.625" style="170" customWidth="1"/>
    <col min="12249" max="12249" width="29.75" style="170" customWidth="1"/>
    <col min="12250" max="12250" width="8.875" style="170" customWidth="1"/>
    <col min="12251" max="12251" width="11" style="170" customWidth="1"/>
    <col min="12252" max="12252" width="13" style="170" customWidth="1"/>
    <col min="12253" max="12253" width="11.375" style="170" customWidth="1"/>
    <col min="12254" max="12256" width="12.125" style="170" customWidth="1"/>
    <col min="12257" max="12257" width="65.375" style="170" customWidth="1"/>
    <col min="12258" max="12258" width="63.375" style="170" customWidth="1"/>
    <col min="12259" max="12259" width="9.375" style="170" customWidth="1"/>
    <col min="12260" max="12262" width="14.375" style="170" customWidth="1"/>
    <col min="12263" max="12263" width="15.375" style="170" customWidth="1"/>
    <col min="12264" max="12264" width="12.625" style="170" customWidth="1"/>
    <col min="12265" max="12265" width="8.875" style="170" customWidth="1"/>
    <col min="12266" max="12271" width="12.625" style="170" customWidth="1"/>
    <col min="12272" max="12272" width="13" style="170" customWidth="1"/>
    <col min="12273" max="12273" width="17.125" style="170" customWidth="1"/>
    <col min="12274" max="12503" width="12.625" style="170"/>
    <col min="12504" max="12504" width="8.625" style="170" customWidth="1"/>
    <col min="12505" max="12505" width="29.75" style="170" customWidth="1"/>
    <col min="12506" max="12506" width="8.875" style="170" customWidth="1"/>
    <col min="12507" max="12507" width="11" style="170" customWidth="1"/>
    <col min="12508" max="12508" width="13" style="170" customWidth="1"/>
    <col min="12509" max="12509" width="11.375" style="170" customWidth="1"/>
    <col min="12510" max="12512" width="12.125" style="170" customWidth="1"/>
    <col min="12513" max="12513" width="65.375" style="170" customWidth="1"/>
    <col min="12514" max="12514" width="63.375" style="170" customWidth="1"/>
    <col min="12515" max="12515" width="9.375" style="170" customWidth="1"/>
    <col min="12516" max="12518" width="14.375" style="170" customWidth="1"/>
    <col min="12519" max="12519" width="15.375" style="170" customWidth="1"/>
    <col min="12520" max="12520" width="12.625" style="170" customWidth="1"/>
    <col min="12521" max="12521" width="8.875" style="170" customWidth="1"/>
    <col min="12522" max="12527" width="12.625" style="170" customWidth="1"/>
    <col min="12528" max="12528" width="13" style="170" customWidth="1"/>
    <col min="12529" max="12529" width="17.125" style="170" customWidth="1"/>
    <col min="12530" max="12759" width="12.625" style="170"/>
    <col min="12760" max="12760" width="8.625" style="170" customWidth="1"/>
    <col min="12761" max="12761" width="29.75" style="170" customWidth="1"/>
    <col min="12762" max="12762" width="8.875" style="170" customWidth="1"/>
    <col min="12763" max="12763" width="11" style="170" customWidth="1"/>
    <col min="12764" max="12764" width="13" style="170" customWidth="1"/>
    <col min="12765" max="12765" width="11.375" style="170" customWidth="1"/>
    <col min="12766" max="12768" width="12.125" style="170" customWidth="1"/>
    <col min="12769" max="12769" width="65.375" style="170" customWidth="1"/>
    <col min="12770" max="12770" width="63.375" style="170" customWidth="1"/>
    <col min="12771" max="12771" width="9.375" style="170" customWidth="1"/>
    <col min="12772" max="12774" width="14.375" style="170" customWidth="1"/>
    <col min="12775" max="12775" width="15.375" style="170" customWidth="1"/>
    <col min="12776" max="12776" width="12.625" style="170" customWidth="1"/>
    <col min="12777" max="12777" width="8.875" style="170" customWidth="1"/>
    <col min="12778" max="12783" width="12.625" style="170" customWidth="1"/>
    <col min="12784" max="12784" width="13" style="170" customWidth="1"/>
    <col min="12785" max="12785" width="17.125" style="170" customWidth="1"/>
    <col min="12786" max="13015" width="12.625" style="170"/>
    <col min="13016" max="13016" width="8.625" style="170" customWidth="1"/>
    <col min="13017" max="13017" width="29.75" style="170" customWidth="1"/>
    <col min="13018" max="13018" width="8.875" style="170" customWidth="1"/>
    <col min="13019" max="13019" width="11" style="170" customWidth="1"/>
    <col min="13020" max="13020" width="13" style="170" customWidth="1"/>
    <col min="13021" max="13021" width="11.375" style="170" customWidth="1"/>
    <col min="13022" max="13024" width="12.125" style="170" customWidth="1"/>
    <col min="13025" max="13025" width="65.375" style="170" customWidth="1"/>
    <col min="13026" max="13026" width="63.375" style="170" customWidth="1"/>
    <col min="13027" max="13027" width="9.375" style="170" customWidth="1"/>
    <col min="13028" max="13030" width="14.375" style="170" customWidth="1"/>
    <col min="13031" max="13031" width="15.375" style="170" customWidth="1"/>
    <col min="13032" max="13032" width="12.625" style="170" customWidth="1"/>
    <col min="13033" max="13033" width="8.875" style="170" customWidth="1"/>
    <col min="13034" max="13039" width="12.625" style="170" customWidth="1"/>
    <col min="13040" max="13040" width="13" style="170" customWidth="1"/>
    <col min="13041" max="13041" width="17.125" style="170" customWidth="1"/>
    <col min="13042" max="13271" width="12.625" style="170"/>
    <col min="13272" max="13272" width="8.625" style="170" customWidth="1"/>
    <col min="13273" max="13273" width="29.75" style="170" customWidth="1"/>
    <col min="13274" max="13274" width="8.875" style="170" customWidth="1"/>
    <col min="13275" max="13275" width="11" style="170" customWidth="1"/>
    <col min="13276" max="13276" width="13" style="170" customWidth="1"/>
    <col min="13277" max="13277" width="11.375" style="170" customWidth="1"/>
    <col min="13278" max="13280" width="12.125" style="170" customWidth="1"/>
    <col min="13281" max="13281" width="65.375" style="170" customWidth="1"/>
    <col min="13282" max="13282" width="63.375" style="170" customWidth="1"/>
    <col min="13283" max="13283" width="9.375" style="170" customWidth="1"/>
    <col min="13284" max="13286" width="14.375" style="170" customWidth="1"/>
    <col min="13287" max="13287" width="15.375" style="170" customWidth="1"/>
    <col min="13288" max="13288" width="12.625" style="170" customWidth="1"/>
    <col min="13289" max="13289" width="8.875" style="170" customWidth="1"/>
    <col min="13290" max="13295" width="12.625" style="170" customWidth="1"/>
    <col min="13296" max="13296" width="13" style="170" customWidth="1"/>
    <col min="13297" max="13297" width="17.125" style="170" customWidth="1"/>
    <col min="13298" max="13527" width="12.625" style="170"/>
    <col min="13528" max="13528" width="8.625" style="170" customWidth="1"/>
    <col min="13529" max="13529" width="29.75" style="170" customWidth="1"/>
    <col min="13530" max="13530" width="8.875" style="170" customWidth="1"/>
    <col min="13531" max="13531" width="11" style="170" customWidth="1"/>
    <col min="13532" max="13532" width="13" style="170" customWidth="1"/>
    <col min="13533" max="13533" width="11.375" style="170" customWidth="1"/>
    <col min="13534" max="13536" width="12.125" style="170" customWidth="1"/>
    <col min="13537" max="13537" width="65.375" style="170" customWidth="1"/>
    <col min="13538" max="13538" width="63.375" style="170" customWidth="1"/>
    <col min="13539" max="13539" width="9.375" style="170" customWidth="1"/>
    <col min="13540" max="13542" width="14.375" style="170" customWidth="1"/>
    <col min="13543" max="13543" width="15.375" style="170" customWidth="1"/>
    <col min="13544" max="13544" width="12.625" style="170" customWidth="1"/>
    <col min="13545" max="13545" width="8.875" style="170" customWidth="1"/>
    <col min="13546" max="13551" width="12.625" style="170" customWidth="1"/>
    <col min="13552" max="13552" width="13" style="170" customWidth="1"/>
    <col min="13553" max="13553" width="17.125" style="170" customWidth="1"/>
    <col min="13554" max="13783" width="12.625" style="170"/>
    <col min="13784" max="13784" width="8.625" style="170" customWidth="1"/>
    <col min="13785" max="13785" width="29.75" style="170" customWidth="1"/>
    <col min="13786" max="13786" width="8.875" style="170" customWidth="1"/>
    <col min="13787" max="13787" width="11" style="170" customWidth="1"/>
    <col min="13788" max="13788" width="13" style="170" customWidth="1"/>
    <col min="13789" max="13789" width="11.375" style="170" customWidth="1"/>
    <col min="13790" max="13792" width="12.125" style="170" customWidth="1"/>
    <col min="13793" max="13793" width="65.375" style="170" customWidth="1"/>
    <col min="13794" max="13794" width="63.375" style="170" customWidth="1"/>
    <col min="13795" max="13795" width="9.375" style="170" customWidth="1"/>
    <col min="13796" max="13798" width="14.375" style="170" customWidth="1"/>
    <col min="13799" max="13799" width="15.375" style="170" customWidth="1"/>
    <col min="13800" max="13800" width="12.625" style="170" customWidth="1"/>
    <col min="13801" max="13801" width="8.875" style="170" customWidth="1"/>
    <col min="13802" max="13807" width="12.625" style="170" customWidth="1"/>
    <col min="13808" max="13808" width="13" style="170" customWidth="1"/>
    <col min="13809" max="13809" width="17.125" style="170" customWidth="1"/>
    <col min="13810" max="14039" width="12.625" style="170"/>
    <col min="14040" max="14040" width="8.625" style="170" customWidth="1"/>
    <col min="14041" max="14041" width="29.75" style="170" customWidth="1"/>
    <col min="14042" max="14042" width="8.875" style="170" customWidth="1"/>
    <col min="14043" max="14043" width="11" style="170" customWidth="1"/>
    <col min="14044" max="14044" width="13" style="170" customWidth="1"/>
    <col min="14045" max="14045" width="11.375" style="170" customWidth="1"/>
    <col min="14046" max="14048" width="12.125" style="170" customWidth="1"/>
    <col min="14049" max="14049" width="65.375" style="170" customWidth="1"/>
    <col min="14050" max="14050" width="63.375" style="170" customWidth="1"/>
    <col min="14051" max="14051" width="9.375" style="170" customWidth="1"/>
    <col min="14052" max="14054" width="14.375" style="170" customWidth="1"/>
    <col min="14055" max="14055" width="15.375" style="170" customWidth="1"/>
    <col min="14056" max="14056" width="12.625" style="170" customWidth="1"/>
    <col min="14057" max="14057" width="8.875" style="170" customWidth="1"/>
    <col min="14058" max="14063" width="12.625" style="170" customWidth="1"/>
    <col min="14064" max="14064" width="13" style="170" customWidth="1"/>
    <col min="14065" max="14065" width="17.125" style="170" customWidth="1"/>
    <col min="14066" max="14295" width="12.625" style="170"/>
    <col min="14296" max="14296" width="8.625" style="170" customWidth="1"/>
    <col min="14297" max="14297" width="29.75" style="170" customWidth="1"/>
    <col min="14298" max="14298" width="8.875" style="170" customWidth="1"/>
    <col min="14299" max="14299" width="11" style="170" customWidth="1"/>
    <col min="14300" max="14300" width="13" style="170" customWidth="1"/>
    <col min="14301" max="14301" width="11.375" style="170" customWidth="1"/>
    <col min="14302" max="14304" width="12.125" style="170" customWidth="1"/>
    <col min="14305" max="14305" width="65.375" style="170" customWidth="1"/>
    <col min="14306" max="14306" width="63.375" style="170" customWidth="1"/>
    <col min="14307" max="14307" width="9.375" style="170" customWidth="1"/>
    <col min="14308" max="14310" width="14.375" style="170" customWidth="1"/>
    <col min="14311" max="14311" width="15.375" style="170" customWidth="1"/>
    <col min="14312" max="14312" width="12.625" style="170" customWidth="1"/>
    <col min="14313" max="14313" width="8.875" style="170" customWidth="1"/>
    <col min="14314" max="14319" width="12.625" style="170" customWidth="1"/>
    <col min="14320" max="14320" width="13" style="170" customWidth="1"/>
    <col min="14321" max="14321" width="17.125" style="170" customWidth="1"/>
    <col min="14322" max="14551" width="12.625" style="170"/>
    <col min="14552" max="14552" width="8.625" style="170" customWidth="1"/>
    <col min="14553" max="14553" width="29.75" style="170" customWidth="1"/>
    <col min="14554" max="14554" width="8.875" style="170" customWidth="1"/>
    <col min="14555" max="14555" width="11" style="170" customWidth="1"/>
    <col min="14556" max="14556" width="13" style="170" customWidth="1"/>
    <col min="14557" max="14557" width="11.375" style="170" customWidth="1"/>
    <col min="14558" max="14560" width="12.125" style="170" customWidth="1"/>
    <col min="14561" max="14561" width="65.375" style="170" customWidth="1"/>
    <col min="14562" max="14562" width="63.375" style="170" customWidth="1"/>
    <col min="14563" max="14563" width="9.375" style="170" customWidth="1"/>
    <col min="14564" max="14566" width="14.375" style="170" customWidth="1"/>
    <col min="14567" max="14567" width="15.375" style="170" customWidth="1"/>
    <col min="14568" max="14568" width="12.625" style="170" customWidth="1"/>
    <col min="14569" max="14569" width="8.875" style="170" customWidth="1"/>
    <col min="14570" max="14575" width="12.625" style="170" customWidth="1"/>
    <col min="14576" max="14576" width="13" style="170" customWidth="1"/>
    <col min="14577" max="14577" width="17.125" style="170" customWidth="1"/>
    <col min="14578" max="14807" width="12.625" style="170"/>
    <col min="14808" max="14808" width="8.625" style="170" customWidth="1"/>
    <col min="14809" max="14809" width="29.75" style="170" customWidth="1"/>
    <col min="14810" max="14810" width="8.875" style="170" customWidth="1"/>
    <col min="14811" max="14811" width="11" style="170" customWidth="1"/>
    <col min="14812" max="14812" width="13" style="170" customWidth="1"/>
    <col min="14813" max="14813" width="11.375" style="170" customWidth="1"/>
    <col min="14814" max="14816" width="12.125" style="170" customWidth="1"/>
    <col min="14817" max="14817" width="65.375" style="170" customWidth="1"/>
    <col min="14818" max="14818" width="63.375" style="170" customWidth="1"/>
    <col min="14819" max="14819" width="9.375" style="170" customWidth="1"/>
    <col min="14820" max="14822" width="14.375" style="170" customWidth="1"/>
    <col min="14823" max="14823" width="15.375" style="170" customWidth="1"/>
    <col min="14824" max="14824" width="12.625" style="170" customWidth="1"/>
    <col min="14825" max="14825" width="8.875" style="170" customWidth="1"/>
    <col min="14826" max="14831" width="12.625" style="170" customWidth="1"/>
    <col min="14832" max="14832" width="13" style="170" customWidth="1"/>
    <col min="14833" max="14833" width="17.125" style="170" customWidth="1"/>
    <col min="14834" max="15063" width="12.625" style="170"/>
    <col min="15064" max="15064" width="8.625" style="170" customWidth="1"/>
    <col min="15065" max="15065" width="29.75" style="170" customWidth="1"/>
    <col min="15066" max="15066" width="8.875" style="170" customWidth="1"/>
    <col min="15067" max="15067" width="11" style="170" customWidth="1"/>
    <col min="15068" max="15068" width="13" style="170" customWidth="1"/>
    <col min="15069" max="15069" width="11.375" style="170" customWidth="1"/>
    <col min="15070" max="15072" width="12.125" style="170" customWidth="1"/>
    <col min="15073" max="15073" width="65.375" style="170" customWidth="1"/>
    <col min="15074" max="15074" width="63.375" style="170" customWidth="1"/>
    <col min="15075" max="15075" width="9.375" style="170" customWidth="1"/>
    <col min="15076" max="15078" width="14.375" style="170" customWidth="1"/>
    <col min="15079" max="15079" width="15.375" style="170" customWidth="1"/>
    <col min="15080" max="15080" width="12.625" style="170" customWidth="1"/>
    <col min="15081" max="15081" width="8.875" style="170" customWidth="1"/>
    <col min="15082" max="15087" width="12.625" style="170" customWidth="1"/>
    <col min="15088" max="15088" width="13" style="170" customWidth="1"/>
    <col min="15089" max="15089" width="17.125" style="170" customWidth="1"/>
    <col min="15090" max="15319" width="12.625" style="170"/>
    <col min="15320" max="15320" width="8.625" style="170" customWidth="1"/>
    <col min="15321" max="15321" width="29.75" style="170" customWidth="1"/>
    <col min="15322" max="15322" width="8.875" style="170" customWidth="1"/>
    <col min="15323" max="15323" width="11" style="170" customWidth="1"/>
    <col min="15324" max="15324" width="13" style="170" customWidth="1"/>
    <col min="15325" max="15325" width="11.375" style="170" customWidth="1"/>
    <col min="15326" max="15328" width="12.125" style="170" customWidth="1"/>
    <col min="15329" max="15329" width="65.375" style="170" customWidth="1"/>
    <col min="15330" max="15330" width="63.375" style="170" customWidth="1"/>
    <col min="15331" max="15331" width="9.375" style="170" customWidth="1"/>
    <col min="15332" max="15334" width="14.375" style="170" customWidth="1"/>
    <col min="15335" max="15335" width="15.375" style="170" customWidth="1"/>
    <col min="15336" max="15336" width="12.625" style="170" customWidth="1"/>
    <col min="15337" max="15337" width="8.875" style="170" customWidth="1"/>
    <col min="15338" max="15343" width="12.625" style="170" customWidth="1"/>
    <col min="15344" max="15344" width="13" style="170" customWidth="1"/>
    <col min="15345" max="15345" width="17.125" style="170" customWidth="1"/>
    <col min="15346" max="15575" width="12.625" style="170"/>
    <col min="15576" max="15576" width="8.625" style="170" customWidth="1"/>
    <col min="15577" max="15577" width="29.75" style="170" customWidth="1"/>
    <col min="15578" max="15578" width="8.875" style="170" customWidth="1"/>
    <col min="15579" max="15579" width="11" style="170" customWidth="1"/>
    <col min="15580" max="15580" width="13" style="170" customWidth="1"/>
    <col min="15581" max="15581" width="11.375" style="170" customWidth="1"/>
    <col min="15582" max="15584" width="12.125" style="170" customWidth="1"/>
    <col min="15585" max="15585" width="65.375" style="170" customWidth="1"/>
    <col min="15586" max="15586" width="63.375" style="170" customWidth="1"/>
    <col min="15587" max="15587" width="9.375" style="170" customWidth="1"/>
    <col min="15588" max="15590" width="14.375" style="170" customWidth="1"/>
    <col min="15591" max="15591" width="15.375" style="170" customWidth="1"/>
    <col min="15592" max="15592" width="12.625" style="170" customWidth="1"/>
    <col min="15593" max="15593" width="8.875" style="170" customWidth="1"/>
    <col min="15594" max="15599" width="12.625" style="170" customWidth="1"/>
    <col min="15600" max="15600" width="13" style="170" customWidth="1"/>
    <col min="15601" max="15601" width="17.125" style="170" customWidth="1"/>
    <col min="15602" max="15831" width="12.625" style="170"/>
    <col min="15832" max="15832" width="8.625" style="170" customWidth="1"/>
    <col min="15833" max="15833" width="29.75" style="170" customWidth="1"/>
    <col min="15834" max="15834" width="8.875" style="170" customWidth="1"/>
    <col min="15835" max="15835" width="11" style="170" customWidth="1"/>
    <col min="15836" max="15836" width="13" style="170" customWidth="1"/>
    <col min="15837" max="15837" width="11.375" style="170" customWidth="1"/>
    <col min="15838" max="15840" width="12.125" style="170" customWidth="1"/>
    <col min="15841" max="15841" width="65.375" style="170" customWidth="1"/>
    <col min="15842" max="15842" width="63.375" style="170" customWidth="1"/>
    <col min="15843" max="15843" width="9.375" style="170" customWidth="1"/>
    <col min="15844" max="15846" width="14.375" style="170" customWidth="1"/>
    <col min="15847" max="15847" width="15.375" style="170" customWidth="1"/>
    <col min="15848" max="15848" width="12.625" style="170" customWidth="1"/>
    <col min="15849" max="15849" width="8.875" style="170" customWidth="1"/>
    <col min="15850" max="15855" width="12.625" style="170" customWidth="1"/>
    <col min="15856" max="15856" width="13" style="170" customWidth="1"/>
    <col min="15857" max="15857" width="17.125" style="170" customWidth="1"/>
    <col min="15858" max="16087" width="12.625" style="170"/>
    <col min="16088" max="16088" width="8.625" style="170" customWidth="1"/>
    <col min="16089" max="16089" width="29.75" style="170" customWidth="1"/>
    <col min="16090" max="16090" width="8.875" style="170" customWidth="1"/>
    <col min="16091" max="16091" width="11" style="170" customWidth="1"/>
    <col min="16092" max="16092" width="13" style="170" customWidth="1"/>
    <col min="16093" max="16093" width="11.375" style="170" customWidth="1"/>
    <col min="16094" max="16096" width="12.125" style="170" customWidth="1"/>
    <col min="16097" max="16097" width="65.375" style="170" customWidth="1"/>
    <col min="16098" max="16098" width="63.375" style="170" customWidth="1"/>
    <col min="16099" max="16099" width="9.375" style="170" customWidth="1"/>
    <col min="16100" max="16102" width="14.375" style="170" customWidth="1"/>
    <col min="16103" max="16103" width="15.375" style="170" customWidth="1"/>
    <col min="16104" max="16104" width="12.625" style="170" customWidth="1"/>
    <col min="16105" max="16105" width="8.875" style="170" customWidth="1"/>
    <col min="16106" max="16111" width="12.625" style="170" customWidth="1"/>
    <col min="16112" max="16112" width="13" style="170" customWidth="1"/>
    <col min="16113" max="16113" width="17.125" style="170" customWidth="1"/>
    <col min="16114" max="16384" width="12.625" style="170"/>
  </cols>
  <sheetData>
    <row r="1" spans="1:27" ht="30">
      <c r="A1" s="277" t="s">
        <v>7308</v>
      </c>
    </row>
    <row r="2" spans="1:27" ht="18.600000000000001" customHeight="1">
      <c r="A2" s="4149" t="s">
        <v>6814</v>
      </c>
      <c r="B2" s="4149"/>
      <c r="C2" s="4149"/>
      <c r="D2" s="4149"/>
      <c r="E2" s="4149"/>
      <c r="F2" s="4149"/>
      <c r="G2" s="4149"/>
      <c r="H2" s="4149"/>
      <c r="I2" s="4149"/>
      <c r="J2" s="4149"/>
      <c r="K2" s="4149"/>
      <c r="L2" s="4149"/>
      <c r="M2" s="4149"/>
      <c r="N2" s="4149"/>
      <c r="O2" s="4149"/>
      <c r="P2" s="4149"/>
      <c r="Q2" s="4149"/>
      <c r="R2" s="4149"/>
      <c r="S2" s="4149"/>
      <c r="T2" s="4149"/>
      <c r="U2" s="4149"/>
      <c r="V2" s="4149"/>
      <c r="W2" s="4149"/>
      <c r="X2" s="4149"/>
      <c r="Y2" s="4149"/>
      <c r="Z2" s="4149"/>
      <c r="AA2" s="4149"/>
    </row>
    <row r="3" spans="1:27" ht="21.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9"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1014"/>
      <c r="B6" s="1014" t="s">
        <v>1876</v>
      </c>
      <c r="C6" s="1014"/>
      <c r="D6" s="1014"/>
      <c r="E6" s="1014"/>
      <c r="F6" s="1014"/>
      <c r="G6" s="1015">
        <f>+G7+G15+G25+G43+G84</f>
        <v>65.555749999999989</v>
      </c>
      <c r="H6" s="1016">
        <f>+H7+H15+H25+H43+H84</f>
        <v>0</v>
      </c>
      <c r="I6" s="1016"/>
      <c r="J6" s="1016"/>
      <c r="K6" s="1016"/>
      <c r="L6" s="1016">
        <f>+L7+L15+L25+L43+L84</f>
        <v>0</v>
      </c>
      <c r="M6" s="1016"/>
      <c r="N6" s="1016">
        <f>+N7+N15+N25+N43+N84</f>
        <v>0</v>
      </c>
      <c r="O6" s="1016"/>
      <c r="P6" s="1016"/>
      <c r="Q6" s="1016"/>
      <c r="R6" s="1016">
        <f>+R7+R15+R25+R43+R84</f>
        <v>0</v>
      </c>
      <c r="S6" s="1016"/>
      <c r="T6" s="1016">
        <f>+T7+T15+T25+T43+T84</f>
        <v>36.875749999999996</v>
      </c>
      <c r="U6" s="1016"/>
      <c r="V6" s="1016">
        <f>+V7+V15+V25+V43+V84</f>
        <v>28.68</v>
      </c>
      <c r="W6" s="1016"/>
      <c r="X6" s="1016">
        <f>+X7+X15+X25+X43+X84</f>
        <v>0</v>
      </c>
      <c r="Y6" s="1016"/>
      <c r="Z6" s="1016">
        <f>+Z7+Z15+Z25+Z43+Z84</f>
        <v>65.555749999999989</v>
      </c>
      <c r="AA6" s="1017"/>
    </row>
    <row r="7" spans="1:27" s="171" customFormat="1">
      <c r="A7" s="1018">
        <v>107</v>
      </c>
      <c r="B7" s="1019" t="s">
        <v>124</v>
      </c>
      <c r="C7" s="1019"/>
      <c r="D7" s="1019"/>
      <c r="E7" s="1019"/>
      <c r="F7" s="1018"/>
      <c r="G7" s="1020">
        <f>SUM(G8:G14)</f>
        <v>0.84000000000000008</v>
      </c>
      <c r="H7" s="1020">
        <f>SUM(H8:H14)</f>
        <v>0</v>
      </c>
      <c r="I7" s="1020"/>
      <c r="J7" s="1020"/>
      <c r="K7" s="1020"/>
      <c r="L7" s="1020">
        <f>SUM(L8:L14)</f>
        <v>0</v>
      </c>
      <c r="M7" s="1020"/>
      <c r="N7" s="1020">
        <f>SUM(N8:N14)</f>
        <v>0</v>
      </c>
      <c r="O7" s="1020"/>
      <c r="P7" s="1020"/>
      <c r="Q7" s="1020"/>
      <c r="R7" s="1020">
        <f>SUM(R8:R14)</f>
        <v>0</v>
      </c>
      <c r="S7" s="1020"/>
      <c r="T7" s="1020">
        <f>SUM(T8:T14)</f>
        <v>0</v>
      </c>
      <c r="U7" s="1020"/>
      <c r="V7" s="1020">
        <f>SUM(V8:V14)</f>
        <v>0.84000000000000008</v>
      </c>
      <c r="W7" s="1020"/>
      <c r="X7" s="1020">
        <f>SUM(X8:X14)</f>
        <v>0</v>
      </c>
      <c r="Y7" s="1020"/>
      <c r="Z7" s="3758">
        <f>SUM(Z8:Z14)</f>
        <v>0.84000000000000008</v>
      </c>
      <c r="AA7" s="1021"/>
    </row>
    <row r="8" spans="1:27" s="172" customFormat="1" ht="30">
      <c r="A8" s="771">
        <v>107.1</v>
      </c>
      <c r="B8" s="1022" t="s">
        <v>1877</v>
      </c>
      <c r="C8" s="1023"/>
      <c r="D8" s="1024"/>
      <c r="E8" s="1024"/>
      <c r="F8" s="1025"/>
      <c r="G8" s="1026"/>
      <c r="H8" s="773"/>
      <c r="I8" s="773"/>
      <c r="J8" s="773"/>
      <c r="K8" s="773"/>
      <c r="L8" s="773"/>
      <c r="M8" s="773"/>
      <c r="N8" s="773"/>
      <c r="O8" s="773"/>
      <c r="P8" s="773"/>
      <c r="Q8" s="773"/>
      <c r="R8" s="773"/>
      <c r="S8" s="773"/>
      <c r="T8" s="773"/>
      <c r="U8" s="773"/>
      <c r="V8" s="773"/>
      <c r="W8" s="773"/>
      <c r="X8" s="773"/>
      <c r="Y8" s="773"/>
      <c r="Z8" s="773"/>
      <c r="AA8" s="3759" t="s">
        <v>4348</v>
      </c>
    </row>
    <row r="9" spans="1:27" s="172" customFormat="1" ht="24" customHeight="1">
      <c r="A9" s="771">
        <v>107.2</v>
      </c>
      <c r="B9" s="1022" t="s">
        <v>1878</v>
      </c>
      <c r="C9" s="1023"/>
      <c r="D9" s="1024"/>
      <c r="E9" s="1024"/>
      <c r="F9" s="1025"/>
      <c r="G9" s="1026"/>
      <c r="H9" s="773"/>
      <c r="I9" s="773"/>
      <c r="J9" s="773"/>
      <c r="K9" s="773"/>
      <c r="L9" s="773"/>
      <c r="M9" s="773"/>
      <c r="N9" s="773"/>
      <c r="O9" s="773"/>
      <c r="P9" s="773"/>
      <c r="Q9" s="773"/>
      <c r="R9" s="773"/>
      <c r="S9" s="773"/>
      <c r="T9" s="773"/>
      <c r="U9" s="773"/>
      <c r="V9" s="773"/>
      <c r="W9" s="773"/>
      <c r="X9" s="773"/>
      <c r="Y9" s="773"/>
      <c r="Z9" s="773"/>
      <c r="AA9" s="3760"/>
    </row>
    <row r="10" spans="1:27" s="172" customFormat="1" ht="24" customHeight="1">
      <c r="A10" s="771" t="s">
        <v>1879</v>
      </c>
      <c r="B10" s="1022" t="s">
        <v>1880</v>
      </c>
      <c r="C10" s="1023"/>
      <c r="D10" s="1024"/>
      <c r="E10" s="1024"/>
      <c r="F10" s="1025"/>
      <c r="G10" s="1026"/>
      <c r="H10" s="773"/>
      <c r="I10" s="773"/>
      <c r="J10" s="773"/>
      <c r="K10" s="773"/>
      <c r="L10" s="773"/>
      <c r="M10" s="773"/>
      <c r="N10" s="773"/>
      <c r="O10" s="773"/>
      <c r="P10" s="773"/>
      <c r="Q10" s="773"/>
      <c r="R10" s="773"/>
      <c r="S10" s="773"/>
      <c r="T10" s="773"/>
      <c r="U10" s="773"/>
      <c r="V10" s="773"/>
      <c r="W10" s="773"/>
      <c r="X10" s="773"/>
      <c r="Y10" s="773"/>
      <c r="Z10" s="773"/>
      <c r="AA10" s="3759" t="s">
        <v>1881</v>
      </c>
    </row>
    <row r="11" spans="1:27" s="172" customFormat="1" ht="24" customHeight="1">
      <c r="A11" s="771" t="s">
        <v>1882</v>
      </c>
      <c r="B11" s="1022" t="s">
        <v>1883</v>
      </c>
      <c r="C11" s="1023"/>
      <c r="D11" s="1024"/>
      <c r="E11" s="1024"/>
      <c r="F11" s="1025"/>
      <c r="G11" s="1026"/>
      <c r="H11" s="773"/>
      <c r="I11" s="773"/>
      <c r="J11" s="773"/>
      <c r="K11" s="773"/>
      <c r="L11" s="773"/>
      <c r="M11" s="773"/>
      <c r="N11" s="773"/>
      <c r="O11" s="773"/>
      <c r="P11" s="773"/>
      <c r="Q11" s="773"/>
      <c r="R11" s="773"/>
      <c r="S11" s="773"/>
      <c r="T11" s="773"/>
      <c r="U11" s="773"/>
      <c r="V11" s="773"/>
      <c r="W11" s="773"/>
      <c r="X11" s="773"/>
      <c r="Y11" s="773"/>
      <c r="Z11" s="773"/>
      <c r="AA11" s="3759" t="s">
        <v>1881</v>
      </c>
    </row>
    <row r="12" spans="1:27" s="172" customFormat="1" ht="24" customHeight="1">
      <c r="A12" s="771" t="s">
        <v>1884</v>
      </c>
      <c r="B12" s="1022" t="s">
        <v>1885</v>
      </c>
      <c r="C12" s="1023"/>
      <c r="D12" s="1024"/>
      <c r="E12" s="1024"/>
      <c r="F12" s="1025"/>
      <c r="G12" s="1026"/>
      <c r="H12" s="773"/>
      <c r="I12" s="773"/>
      <c r="J12" s="773"/>
      <c r="K12" s="773"/>
      <c r="L12" s="773"/>
      <c r="M12" s="773"/>
      <c r="N12" s="773"/>
      <c r="O12" s="773"/>
      <c r="P12" s="773"/>
      <c r="Q12" s="773"/>
      <c r="R12" s="773"/>
      <c r="S12" s="773"/>
      <c r="T12" s="773"/>
      <c r="U12" s="773"/>
      <c r="V12" s="773"/>
      <c r="W12" s="773"/>
      <c r="X12" s="773"/>
      <c r="Y12" s="773"/>
      <c r="Z12" s="773"/>
      <c r="AA12" s="3759" t="s">
        <v>1886</v>
      </c>
    </row>
    <row r="13" spans="1:27" s="172" customFormat="1" ht="60">
      <c r="A13" s="771" t="s">
        <v>1887</v>
      </c>
      <c r="B13" s="1022" t="s">
        <v>1888</v>
      </c>
      <c r="C13" s="772" t="s">
        <v>1889</v>
      </c>
      <c r="D13" s="773">
        <v>7000</v>
      </c>
      <c r="E13" s="773">
        <f>D13/100000</f>
        <v>7.0000000000000007E-2</v>
      </c>
      <c r="F13" s="1027">
        <f>VLOOKUP($A$1,'[3]NCD-5_NP-NCD'!$B$6:$L$63,2,0)</f>
        <v>1</v>
      </c>
      <c r="G13" s="3761">
        <f>E13*F13*12</f>
        <v>0.84000000000000008</v>
      </c>
      <c r="H13" s="773"/>
      <c r="I13" s="773"/>
      <c r="J13" s="773"/>
      <c r="K13" s="773"/>
      <c r="L13" s="773"/>
      <c r="M13" s="773"/>
      <c r="N13" s="773"/>
      <c r="O13" s="773"/>
      <c r="P13" s="773"/>
      <c r="Q13" s="773"/>
      <c r="R13" s="773"/>
      <c r="S13" s="773"/>
      <c r="T13" s="773"/>
      <c r="U13" s="773"/>
      <c r="V13" s="1029">
        <f>G13</f>
        <v>0.84000000000000008</v>
      </c>
      <c r="W13" s="773"/>
      <c r="X13" s="773"/>
      <c r="Y13" s="773"/>
      <c r="Z13" s="3762">
        <f>H13+L13+N13+R13+T13+V13+X13</f>
        <v>0.84000000000000008</v>
      </c>
      <c r="AA13" s="3760" t="s">
        <v>6941</v>
      </c>
    </row>
    <row r="14" spans="1:27" s="172" customFormat="1" ht="27" customHeight="1">
      <c r="A14" s="771">
        <v>107.3</v>
      </c>
      <c r="B14" s="1022" t="s">
        <v>643</v>
      </c>
      <c r="C14" s="1023"/>
      <c r="D14" s="1024"/>
      <c r="E14" s="1024"/>
      <c r="F14" s="1025"/>
      <c r="G14" s="1026"/>
      <c r="H14" s="773"/>
      <c r="I14" s="773"/>
      <c r="J14" s="773"/>
      <c r="K14" s="773"/>
      <c r="L14" s="773"/>
      <c r="M14" s="773"/>
      <c r="N14" s="773"/>
      <c r="O14" s="773"/>
      <c r="P14" s="773"/>
      <c r="Q14" s="773"/>
      <c r="R14" s="773"/>
      <c r="S14" s="773"/>
      <c r="T14" s="773"/>
      <c r="U14" s="773"/>
      <c r="V14" s="773"/>
      <c r="W14" s="773"/>
      <c r="X14" s="773"/>
      <c r="Y14" s="773"/>
      <c r="Z14" s="773"/>
      <c r="AA14" s="3760"/>
    </row>
    <row r="15" spans="1:27" s="171" customFormat="1" ht="18.75" customHeight="1">
      <c r="A15" s="1018">
        <v>108</v>
      </c>
      <c r="B15" s="1019" t="s">
        <v>125</v>
      </c>
      <c r="C15" s="1019"/>
      <c r="D15" s="1019"/>
      <c r="E15" s="1019"/>
      <c r="F15" s="1018"/>
      <c r="G15" s="1020">
        <f>SUM(G16:G24)</f>
        <v>3.84</v>
      </c>
      <c r="H15" s="1030">
        <f>SUM(H16:H24)</f>
        <v>0</v>
      </c>
      <c r="I15" s="1030"/>
      <c r="J15" s="1030"/>
      <c r="K15" s="1030"/>
      <c r="L15" s="1030">
        <f>SUM(L16:L24)</f>
        <v>0</v>
      </c>
      <c r="M15" s="1030"/>
      <c r="N15" s="1030">
        <f>SUM(N16:N24)</f>
        <v>0</v>
      </c>
      <c r="O15" s="1030"/>
      <c r="P15" s="1030"/>
      <c r="Q15" s="1030"/>
      <c r="R15" s="1030">
        <f>SUM(R16:R24)</f>
        <v>0</v>
      </c>
      <c r="S15" s="1030"/>
      <c r="T15" s="1030">
        <f>SUM(T16:T24)</f>
        <v>0</v>
      </c>
      <c r="U15" s="1030"/>
      <c r="V15" s="1030">
        <f>SUM(V16:V24)</f>
        <v>3.84</v>
      </c>
      <c r="W15" s="1030"/>
      <c r="X15" s="1030">
        <f>SUM(X16:X24)</f>
        <v>0</v>
      </c>
      <c r="Y15" s="1030"/>
      <c r="Z15" s="3763">
        <f>SUM(Z16:Z24)</f>
        <v>3.84</v>
      </c>
      <c r="AA15" s="1021"/>
    </row>
    <row r="16" spans="1:27" s="172" customFormat="1" ht="29.25" customHeight="1">
      <c r="A16" s="771">
        <v>108.1</v>
      </c>
      <c r="B16" s="1022" t="s">
        <v>1890</v>
      </c>
      <c r="C16" s="1023"/>
      <c r="D16" s="1024"/>
      <c r="E16" s="1024"/>
      <c r="F16" s="1025"/>
      <c r="G16" s="1026"/>
      <c r="H16" s="773"/>
      <c r="I16" s="773"/>
      <c r="J16" s="773"/>
      <c r="K16" s="773"/>
      <c r="L16" s="773"/>
      <c r="M16" s="773"/>
      <c r="N16" s="773"/>
      <c r="O16" s="773"/>
      <c r="P16" s="773"/>
      <c r="Q16" s="773"/>
      <c r="R16" s="773"/>
      <c r="S16" s="773"/>
      <c r="T16" s="773"/>
      <c r="U16" s="773"/>
      <c r="V16" s="773"/>
      <c r="W16" s="773"/>
      <c r="X16" s="773"/>
      <c r="Y16" s="773"/>
      <c r="Z16" s="773"/>
      <c r="AA16" s="3759" t="s">
        <v>576</v>
      </c>
    </row>
    <row r="17" spans="1:27" s="172" customFormat="1" ht="29.25" customHeight="1">
      <c r="A17" s="771">
        <v>108.2</v>
      </c>
      <c r="B17" s="1022" t="s">
        <v>1891</v>
      </c>
      <c r="C17" s="1023"/>
      <c r="D17" s="1024"/>
      <c r="E17" s="1024"/>
      <c r="F17" s="1025"/>
      <c r="G17" s="1026"/>
      <c r="H17" s="773"/>
      <c r="I17" s="773"/>
      <c r="J17" s="773"/>
      <c r="K17" s="773"/>
      <c r="L17" s="773"/>
      <c r="M17" s="773"/>
      <c r="N17" s="773"/>
      <c r="O17" s="773"/>
      <c r="P17" s="773"/>
      <c r="Q17" s="773"/>
      <c r="R17" s="773"/>
      <c r="S17" s="773"/>
      <c r="T17" s="773"/>
      <c r="U17" s="773"/>
      <c r="V17" s="773"/>
      <c r="W17" s="773"/>
      <c r="X17" s="773"/>
      <c r="Y17" s="773"/>
      <c r="Z17" s="773"/>
      <c r="AA17" s="3760"/>
    </row>
    <row r="18" spans="1:27" s="172" customFormat="1" ht="29.25" customHeight="1">
      <c r="A18" s="771" t="s">
        <v>1892</v>
      </c>
      <c r="B18" s="1022" t="s">
        <v>1880</v>
      </c>
      <c r="C18" s="1023"/>
      <c r="D18" s="1024"/>
      <c r="E18" s="1024"/>
      <c r="F18" s="1025"/>
      <c r="G18" s="1026"/>
      <c r="H18" s="773"/>
      <c r="I18" s="773"/>
      <c r="J18" s="773"/>
      <c r="K18" s="773"/>
      <c r="L18" s="773"/>
      <c r="M18" s="773"/>
      <c r="N18" s="773"/>
      <c r="O18" s="773"/>
      <c r="P18" s="773"/>
      <c r="Q18" s="773"/>
      <c r="R18" s="773"/>
      <c r="S18" s="773"/>
      <c r="T18" s="773"/>
      <c r="U18" s="773"/>
      <c r="V18" s="773"/>
      <c r="W18" s="773"/>
      <c r="X18" s="773"/>
      <c r="Y18" s="773"/>
      <c r="Z18" s="773"/>
      <c r="AA18" s="3759" t="s">
        <v>1881</v>
      </c>
    </row>
    <row r="19" spans="1:27" s="172" customFormat="1" ht="29.25" customHeight="1">
      <c r="A19" s="771" t="s">
        <v>1893</v>
      </c>
      <c r="B19" s="1022" t="s">
        <v>1883</v>
      </c>
      <c r="C19" s="1023"/>
      <c r="D19" s="1024"/>
      <c r="E19" s="1024"/>
      <c r="F19" s="1025"/>
      <c r="G19" s="1026"/>
      <c r="H19" s="773"/>
      <c r="I19" s="773"/>
      <c r="J19" s="773"/>
      <c r="K19" s="773"/>
      <c r="L19" s="773"/>
      <c r="M19" s="773"/>
      <c r="N19" s="773"/>
      <c r="O19" s="773"/>
      <c r="P19" s="773"/>
      <c r="Q19" s="773"/>
      <c r="R19" s="773"/>
      <c r="S19" s="773"/>
      <c r="T19" s="773"/>
      <c r="U19" s="773"/>
      <c r="V19" s="773"/>
      <c r="W19" s="773"/>
      <c r="X19" s="773"/>
      <c r="Y19" s="773"/>
      <c r="Z19" s="773"/>
      <c r="AA19" s="3759" t="s">
        <v>1881</v>
      </c>
    </row>
    <row r="20" spans="1:27" s="172" customFormat="1" ht="29.25" customHeight="1">
      <c r="A20" s="771" t="s">
        <v>1894</v>
      </c>
      <c r="B20" s="1022" t="s">
        <v>1885</v>
      </c>
      <c r="C20" s="1023"/>
      <c r="D20" s="1024"/>
      <c r="E20" s="1024"/>
      <c r="F20" s="1025"/>
      <c r="G20" s="1026"/>
      <c r="H20" s="773"/>
      <c r="I20" s="773"/>
      <c r="J20" s="773"/>
      <c r="K20" s="773"/>
      <c r="L20" s="773"/>
      <c r="M20" s="773"/>
      <c r="N20" s="773"/>
      <c r="O20" s="773"/>
      <c r="P20" s="773"/>
      <c r="Q20" s="773"/>
      <c r="R20" s="773"/>
      <c r="S20" s="773"/>
      <c r="T20" s="773"/>
      <c r="U20" s="773"/>
      <c r="V20" s="773"/>
      <c r="W20" s="773"/>
      <c r="X20" s="773"/>
      <c r="Y20" s="773"/>
      <c r="Z20" s="773"/>
      <c r="AA20" s="3759" t="s">
        <v>1886</v>
      </c>
    </row>
    <row r="21" spans="1:27" ht="54.75" customHeight="1">
      <c r="A21" s="692" t="s">
        <v>1895</v>
      </c>
      <c r="B21" s="834" t="s">
        <v>1896</v>
      </c>
      <c r="C21" s="3764"/>
      <c r="D21" s="1049"/>
      <c r="E21" s="1049"/>
      <c r="F21" s="1048"/>
      <c r="G21" s="3761"/>
      <c r="H21" s="1049"/>
      <c r="I21" s="1049"/>
      <c r="J21" s="1049"/>
      <c r="K21" s="1049"/>
      <c r="L21" s="1049"/>
      <c r="M21" s="1049"/>
      <c r="N21" s="1049"/>
      <c r="O21" s="1049"/>
      <c r="P21" s="1049"/>
      <c r="Q21" s="1049"/>
      <c r="R21" s="1049"/>
      <c r="S21" s="1049"/>
      <c r="T21" s="1049"/>
      <c r="U21" s="1049"/>
      <c r="V21" s="1049"/>
      <c r="W21" s="1049"/>
      <c r="X21" s="1049"/>
      <c r="Y21" s="1049"/>
      <c r="Z21" s="1049"/>
      <c r="AA21" s="2621" t="s">
        <v>634</v>
      </c>
    </row>
    <row r="22" spans="1:27" s="172" customFormat="1" ht="73.5" customHeight="1">
      <c r="A22" s="771" t="s">
        <v>1897</v>
      </c>
      <c r="B22" s="1022" t="s">
        <v>1888</v>
      </c>
      <c r="C22" s="772" t="s">
        <v>1898</v>
      </c>
      <c r="D22" s="773">
        <v>1000</v>
      </c>
      <c r="E22" s="773">
        <f>D22/100000</f>
        <v>0.01</v>
      </c>
      <c r="F22" s="1027">
        <f>VLOOKUP($A$1,'[3]NCD-5_NP-NCD'!$B$6:$L$63,3,0)</f>
        <v>32</v>
      </c>
      <c r="G22" s="3761">
        <f>E22*F22*12</f>
        <v>3.84</v>
      </c>
      <c r="H22" s="773"/>
      <c r="I22" s="773"/>
      <c r="J22" s="773"/>
      <c r="K22" s="773"/>
      <c r="L22" s="773"/>
      <c r="M22" s="773"/>
      <c r="N22" s="773"/>
      <c r="O22" s="773"/>
      <c r="P22" s="773"/>
      <c r="Q22" s="773"/>
      <c r="R22" s="773"/>
      <c r="S22" s="773"/>
      <c r="T22" s="773"/>
      <c r="U22" s="773"/>
      <c r="V22" s="1029">
        <f>G22</f>
        <v>3.84</v>
      </c>
      <c r="W22" s="773"/>
      <c r="X22" s="773"/>
      <c r="Y22" s="773"/>
      <c r="Z22" s="3762">
        <f>H22+L22+N22+R22+T22+V22+X22</f>
        <v>3.84</v>
      </c>
      <c r="AA22" s="3760" t="s">
        <v>6942</v>
      </c>
    </row>
    <row r="23" spans="1:27" s="172" customFormat="1" ht="24" customHeight="1">
      <c r="A23" s="771">
        <v>108.3</v>
      </c>
      <c r="B23" s="1022" t="s">
        <v>1899</v>
      </c>
      <c r="C23" s="1023"/>
      <c r="D23" s="1024"/>
      <c r="E23" s="1024"/>
      <c r="F23" s="1025"/>
      <c r="G23" s="1026"/>
      <c r="H23" s="773"/>
      <c r="I23" s="773"/>
      <c r="J23" s="773"/>
      <c r="K23" s="773"/>
      <c r="L23" s="773"/>
      <c r="M23" s="773"/>
      <c r="N23" s="773"/>
      <c r="O23" s="773"/>
      <c r="P23" s="773"/>
      <c r="Q23" s="773"/>
      <c r="R23" s="773"/>
      <c r="S23" s="773"/>
      <c r="T23" s="773"/>
      <c r="U23" s="773"/>
      <c r="V23" s="773"/>
      <c r="W23" s="773"/>
      <c r="X23" s="773"/>
      <c r="Y23" s="773"/>
      <c r="Z23" s="773"/>
      <c r="AA23" s="3760"/>
    </row>
    <row r="24" spans="1:27" s="172" customFormat="1" ht="60" customHeight="1">
      <c r="A24" s="771" t="s">
        <v>1900</v>
      </c>
      <c r="B24" s="1022" t="s">
        <v>1901</v>
      </c>
      <c r="C24" s="1023"/>
      <c r="D24" s="1024"/>
      <c r="E24" s="1024"/>
      <c r="F24" s="1025"/>
      <c r="G24" s="1026"/>
      <c r="H24" s="773"/>
      <c r="I24" s="773"/>
      <c r="J24" s="773"/>
      <c r="K24" s="773"/>
      <c r="L24" s="773"/>
      <c r="M24" s="773"/>
      <c r="N24" s="773"/>
      <c r="O24" s="773"/>
      <c r="P24" s="773"/>
      <c r="Q24" s="773"/>
      <c r="R24" s="773"/>
      <c r="S24" s="773"/>
      <c r="T24" s="773"/>
      <c r="U24" s="773"/>
      <c r="V24" s="773"/>
      <c r="W24" s="773"/>
      <c r="X24" s="773"/>
      <c r="Y24" s="773"/>
      <c r="Z24" s="773"/>
      <c r="AA24" s="3759" t="s">
        <v>4349</v>
      </c>
    </row>
    <row r="25" spans="1:27" s="171" customFormat="1" ht="18" customHeight="1">
      <c r="A25" s="1018">
        <v>109</v>
      </c>
      <c r="B25" s="1019" t="s">
        <v>126</v>
      </c>
      <c r="C25" s="1019"/>
      <c r="D25" s="1019"/>
      <c r="E25" s="1019"/>
      <c r="F25" s="1018"/>
      <c r="G25" s="1020">
        <f>SUM(G26:G42)</f>
        <v>60.875749999999996</v>
      </c>
      <c r="H25" s="1030">
        <f>SUM(H26:H42)</f>
        <v>0</v>
      </c>
      <c r="I25" s="1030"/>
      <c r="J25" s="1030"/>
      <c r="K25" s="1030"/>
      <c r="L25" s="1030">
        <f>SUM(L26:L42)</f>
        <v>0</v>
      </c>
      <c r="M25" s="1030"/>
      <c r="N25" s="1030">
        <f>SUM(N26:N42)</f>
        <v>0</v>
      </c>
      <c r="O25" s="1030"/>
      <c r="P25" s="1030"/>
      <c r="Q25" s="1030"/>
      <c r="R25" s="1030">
        <f>SUM(R26:R42)</f>
        <v>0</v>
      </c>
      <c r="S25" s="1030"/>
      <c r="T25" s="1030">
        <f>SUM(T26:T42)</f>
        <v>36.875749999999996</v>
      </c>
      <c r="U25" s="1030"/>
      <c r="V25" s="1030">
        <f>SUM(V26:V42)</f>
        <v>24</v>
      </c>
      <c r="W25" s="1030"/>
      <c r="X25" s="1030">
        <f>SUM(X26:X42)</f>
        <v>0</v>
      </c>
      <c r="Y25" s="1030"/>
      <c r="Z25" s="3763">
        <f>SUM(Z26:Z42)</f>
        <v>60.875749999999996</v>
      </c>
      <c r="AA25" s="1021"/>
    </row>
    <row r="26" spans="1:27" s="172" customFormat="1" ht="195">
      <c r="A26" s="1035">
        <v>109.1</v>
      </c>
      <c r="B26" s="1036" t="s">
        <v>1902</v>
      </c>
      <c r="C26" s="772"/>
      <c r="D26" s="773"/>
      <c r="E26" s="773"/>
      <c r="F26" s="1027"/>
      <c r="G26" s="1026"/>
      <c r="H26" s="773"/>
      <c r="I26" s="773"/>
      <c r="J26" s="773"/>
      <c r="K26" s="773"/>
      <c r="L26" s="773"/>
      <c r="M26" s="773"/>
      <c r="N26" s="773"/>
      <c r="O26" s="773"/>
      <c r="P26" s="773"/>
      <c r="Q26" s="773"/>
      <c r="R26" s="773"/>
      <c r="S26" s="773"/>
      <c r="T26" s="773"/>
      <c r="U26" s="773"/>
      <c r="V26" s="773"/>
      <c r="W26" s="773"/>
      <c r="X26" s="773"/>
      <c r="Y26" s="773"/>
      <c r="Z26" s="773"/>
      <c r="AA26" s="3794" t="s">
        <v>6943</v>
      </c>
    </row>
    <row r="27" spans="1:27" s="172" customFormat="1" ht="19.5" customHeight="1">
      <c r="A27" s="771" t="s">
        <v>1903</v>
      </c>
      <c r="B27" s="1022" t="s">
        <v>1904</v>
      </c>
      <c r="C27" s="772"/>
      <c r="D27" s="773"/>
      <c r="E27" s="773">
        <f>D27/100000</f>
        <v>0</v>
      </c>
      <c r="F27" s="1027"/>
      <c r="G27" s="1028">
        <f>E27*F27</f>
        <v>0</v>
      </c>
      <c r="H27" s="773"/>
      <c r="I27" s="773"/>
      <c r="J27" s="773"/>
      <c r="K27" s="773"/>
      <c r="L27" s="773"/>
      <c r="M27" s="773"/>
      <c r="N27" s="773"/>
      <c r="O27" s="773"/>
      <c r="P27" s="773"/>
      <c r="Q27" s="773"/>
      <c r="R27" s="773"/>
      <c r="S27" s="773"/>
      <c r="T27" s="773"/>
      <c r="U27" s="773"/>
      <c r="V27" s="773"/>
      <c r="W27" s="773"/>
      <c r="X27" s="773"/>
      <c r="Y27" s="773"/>
      <c r="Z27" s="773"/>
      <c r="AA27" s="3759" t="s">
        <v>1905</v>
      </c>
    </row>
    <row r="28" spans="1:27" s="172" customFormat="1" ht="19.5" customHeight="1">
      <c r="A28" s="771" t="s">
        <v>1906</v>
      </c>
      <c r="B28" s="1037" t="s">
        <v>1907</v>
      </c>
      <c r="C28" s="773"/>
      <c r="D28" s="773"/>
      <c r="E28" s="773"/>
      <c r="F28" s="1027"/>
      <c r="G28" s="773"/>
      <c r="H28" s="773"/>
      <c r="I28" s="773"/>
      <c r="J28" s="773"/>
      <c r="K28" s="773"/>
      <c r="L28" s="773"/>
      <c r="M28" s="773"/>
      <c r="N28" s="773"/>
      <c r="O28" s="773"/>
      <c r="P28" s="773"/>
      <c r="Q28" s="773"/>
      <c r="R28" s="773"/>
      <c r="S28" s="773"/>
      <c r="T28" s="773"/>
      <c r="U28" s="773"/>
      <c r="V28" s="773"/>
      <c r="W28" s="773"/>
      <c r="X28" s="773"/>
      <c r="Y28" s="773"/>
      <c r="Z28" s="773"/>
      <c r="AA28" s="3759"/>
    </row>
    <row r="29" spans="1:27" s="172" customFormat="1" ht="30">
      <c r="A29" s="771" t="s">
        <v>1908</v>
      </c>
      <c r="B29" s="1022" t="s">
        <v>1880</v>
      </c>
      <c r="C29" s="772"/>
      <c r="D29" s="773"/>
      <c r="E29" s="773">
        <f>D29/100000</f>
        <v>0</v>
      </c>
      <c r="F29" s="1027"/>
      <c r="G29" s="1028">
        <f>E29*F29</f>
        <v>0</v>
      </c>
      <c r="H29" s="773"/>
      <c r="I29" s="773"/>
      <c r="J29" s="773"/>
      <c r="K29" s="773"/>
      <c r="L29" s="773"/>
      <c r="M29" s="773"/>
      <c r="N29" s="773"/>
      <c r="O29" s="773"/>
      <c r="P29" s="773"/>
      <c r="Q29" s="773"/>
      <c r="R29" s="773"/>
      <c r="S29" s="773"/>
      <c r="T29" s="773"/>
      <c r="U29" s="773"/>
      <c r="V29" s="773"/>
      <c r="W29" s="773"/>
      <c r="X29" s="773"/>
      <c r="Y29" s="773"/>
      <c r="Z29" s="773"/>
      <c r="AA29" s="3759" t="s">
        <v>1909</v>
      </c>
    </row>
    <row r="30" spans="1:27" s="172" customFormat="1" ht="19.5" customHeight="1">
      <c r="A30" s="771" t="s">
        <v>1910</v>
      </c>
      <c r="B30" s="1022" t="s">
        <v>1883</v>
      </c>
      <c r="C30" s="772"/>
      <c r="D30" s="773"/>
      <c r="E30" s="773">
        <f>D30/100000</f>
        <v>0</v>
      </c>
      <c r="F30" s="1027"/>
      <c r="G30" s="1028">
        <f>E30*F30</f>
        <v>0</v>
      </c>
      <c r="H30" s="773"/>
      <c r="I30" s="773"/>
      <c r="J30" s="773"/>
      <c r="K30" s="773"/>
      <c r="L30" s="773"/>
      <c r="M30" s="773"/>
      <c r="N30" s="773"/>
      <c r="O30" s="773"/>
      <c r="P30" s="773"/>
      <c r="Q30" s="773"/>
      <c r="R30" s="773"/>
      <c r="S30" s="773"/>
      <c r="T30" s="773"/>
      <c r="U30" s="773"/>
      <c r="V30" s="773"/>
      <c r="W30" s="773"/>
      <c r="X30" s="773"/>
      <c r="Y30" s="773"/>
      <c r="Z30" s="773"/>
      <c r="AA30" s="3759" t="s">
        <v>1881</v>
      </c>
    </row>
    <row r="31" spans="1:27" s="172" customFormat="1" ht="19.5" customHeight="1">
      <c r="A31" s="771" t="s">
        <v>1911</v>
      </c>
      <c r="B31" s="1022" t="s">
        <v>1885</v>
      </c>
      <c r="C31" s="772"/>
      <c r="D31" s="773"/>
      <c r="E31" s="773">
        <f>D31/100000</f>
        <v>0</v>
      </c>
      <c r="F31" s="1027"/>
      <c r="G31" s="1028">
        <f>E31*F31</f>
        <v>0</v>
      </c>
      <c r="H31" s="773"/>
      <c r="I31" s="773"/>
      <c r="J31" s="773"/>
      <c r="K31" s="773"/>
      <c r="L31" s="773"/>
      <c r="M31" s="773"/>
      <c r="N31" s="773"/>
      <c r="O31" s="773"/>
      <c r="P31" s="773"/>
      <c r="Q31" s="773"/>
      <c r="R31" s="773"/>
      <c r="S31" s="773"/>
      <c r="T31" s="773"/>
      <c r="U31" s="773"/>
      <c r="V31" s="773"/>
      <c r="W31" s="773"/>
      <c r="X31" s="773"/>
      <c r="Y31" s="773"/>
      <c r="Z31" s="773"/>
      <c r="AA31" s="3759" t="s">
        <v>1886</v>
      </c>
    </row>
    <row r="32" spans="1:27" ht="30">
      <c r="A32" s="692" t="s">
        <v>1912</v>
      </c>
      <c r="B32" s="834" t="s">
        <v>1913</v>
      </c>
      <c r="C32" s="1049"/>
      <c r="D32" s="1049"/>
      <c r="E32" s="1049"/>
      <c r="F32" s="1048"/>
      <c r="G32" s="3761"/>
      <c r="H32" s="1049"/>
      <c r="I32" s="1049"/>
      <c r="J32" s="1049"/>
      <c r="K32" s="1049"/>
      <c r="L32" s="1049"/>
      <c r="M32" s="1049"/>
      <c r="N32" s="1049"/>
      <c r="O32" s="1049"/>
      <c r="P32" s="1049"/>
      <c r="Q32" s="1049"/>
      <c r="R32" s="1049"/>
      <c r="S32" s="1049"/>
      <c r="T32" s="1049"/>
      <c r="U32" s="1049"/>
      <c r="V32" s="1049"/>
      <c r="W32" s="1049"/>
      <c r="X32" s="1049"/>
      <c r="Y32" s="1049"/>
      <c r="Z32" s="1049"/>
      <c r="AA32" s="2621" t="s">
        <v>634</v>
      </c>
    </row>
    <row r="33" spans="1:27" s="173" customFormat="1" ht="74.25" customHeight="1">
      <c r="A33" s="1040" t="s">
        <v>1914</v>
      </c>
      <c r="B33" s="1042" t="s">
        <v>1888</v>
      </c>
      <c r="C33" s="1031" t="s">
        <v>693</v>
      </c>
      <c r="D33" s="774">
        <v>2400000</v>
      </c>
      <c r="E33" s="774">
        <f>D33/100000</f>
        <v>24</v>
      </c>
      <c r="F33" s="1027">
        <f>VLOOKUP($A$1,'[3]NCD-5_NP-NCD'!$B$6:$L$63,4,0)</f>
        <v>1</v>
      </c>
      <c r="G33" s="1033">
        <f>E33*F33</f>
        <v>24</v>
      </c>
      <c r="H33" s="774"/>
      <c r="I33" s="774"/>
      <c r="J33" s="774"/>
      <c r="K33" s="774"/>
      <c r="L33" s="774"/>
      <c r="M33" s="774"/>
      <c r="N33" s="774"/>
      <c r="O33" s="774"/>
      <c r="P33" s="774"/>
      <c r="Q33" s="774"/>
      <c r="R33" s="774"/>
      <c r="S33" s="774"/>
      <c r="T33" s="774"/>
      <c r="U33" s="774"/>
      <c r="V33" s="1039">
        <f>G33</f>
        <v>24</v>
      </c>
      <c r="W33" s="774"/>
      <c r="X33" s="774"/>
      <c r="Y33" s="774"/>
      <c r="Z33" s="3087">
        <f>H33+L33+N33+R33+T33+V33+X33</f>
        <v>24</v>
      </c>
      <c r="AA33" s="2309" t="s">
        <v>4414</v>
      </c>
    </row>
    <row r="34" spans="1:27" ht="203.25" customHeight="1">
      <c r="A34" s="3765">
        <v>109.2</v>
      </c>
      <c r="B34" s="3766" t="s">
        <v>1915</v>
      </c>
      <c r="C34" s="3764"/>
      <c r="D34" s="1049"/>
      <c r="E34" s="1049"/>
      <c r="F34" s="1048"/>
      <c r="G34" s="3767"/>
      <c r="H34" s="1049"/>
      <c r="I34" s="1049"/>
      <c r="J34" s="1049"/>
      <c r="K34" s="1049"/>
      <c r="L34" s="1049"/>
      <c r="M34" s="1049"/>
      <c r="N34" s="1049"/>
      <c r="O34" s="1049"/>
      <c r="P34" s="1049"/>
      <c r="Q34" s="1049"/>
      <c r="R34" s="1049"/>
      <c r="S34" s="1049"/>
      <c r="T34" s="1049"/>
      <c r="U34" s="1049"/>
      <c r="V34" s="1049"/>
      <c r="W34" s="1049"/>
      <c r="X34" s="1049"/>
      <c r="Y34" s="1049"/>
      <c r="Z34" s="1049"/>
      <c r="AA34" s="3768" t="s">
        <v>6944</v>
      </c>
    </row>
    <row r="35" spans="1:27" s="172" customFormat="1" ht="261" customHeight="1">
      <c r="A35" s="3769" t="s">
        <v>1916</v>
      </c>
      <c r="B35" s="3770" t="s">
        <v>1917</v>
      </c>
      <c r="C35" s="3771" t="s">
        <v>1918</v>
      </c>
      <c r="D35" s="3772">
        <v>147</v>
      </c>
      <c r="E35" s="3773">
        <f>D35/100000</f>
        <v>1.47E-3</v>
      </c>
      <c r="F35" s="3774">
        <f>VLOOKUP($A$1,'[3]NCD-5_NP-NCD'!$B$6:$L$63,5,0)</f>
        <v>23725</v>
      </c>
      <c r="G35" s="3775">
        <f>E35*F35</f>
        <v>34.875749999999996</v>
      </c>
      <c r="H35" s="3772"/>
      <c r="I35" s="3772"/>
      <c r="J35" s="3772"/>
      <c r="K35" s="3772"/>
      <c r="L35" s="3772"/>
      <c r="M35" s="3772"/>
      <c r="N35" s="3772"/>
      <c r="O35" s="3772"/>
      <c r="P35" s="3772"/>
      <c r="Q35" s="3772"/>
      <c r="R35" s="3772"/>
      <c r="S35" s="3772"/>
      <c r="T35" s="3773">
        <f>G35</f>
        <v>34.875749999999996</v>
      </c>
      <c r="U35" s="3772"/>
      <c r="V35" s="3772"/>
      <c r="W35" s="3772"/>
      <c r="X35" s="3772"/>
      <c r="Y35" s="3772"/>
      <c r="Z35" s="3776">
        <f>H35+L35+N35+R35+T35+V35+X35</f>
        <v>34.875749999999996</v>
      </c>
      <c r="AA35" s="3777" t="s">
        <v>6945</v>
      </c>
    </row>
    <row r="36" spans="1:27" s="173" customFormat="1" ht="233.25" customHeight="1">
      <c r="A36" s="1040" t="s">
        <v>1919</v>
      </c>
      <c r="B36" s="1042" t="s">
        <v>1920</v>
      </c>
      <c r="C36" s="3778" t="s">
        <v>693</v>
      </c>
      <c r="D36" s="3779">
        <v>100000</v>
      </c>
      <c r="E36" s="3780">
        <f>D36/100000</f>
        <v>1</v>
      </c>
      <c r="F36" s="3781">
        <f>VLOOKUP($A$1,'[3]NCD-5_NP-NCD'!$B$6:$L$63,6,0)</f>
        <v>2</v>
      </c>
      <c r="G36" s="3780">
        <f>F36*E36</f>
        <v>2</v>
      </c>
      <c r="H36" s="774"/>
      <c r="I36" s="774"/>
      <c r="J36" s="774"/>
      <c r="K36" s="774"/>
      <c r="L36" s="774"/>
      <c r="M36" s="774"/>
      <c r="N36" s="774"/>
      <c r="O36" s="774"/>
      <c r="P36" s="774"/>
      <c r="Q36" s="774"/>
      <c r="R36" s="774"/>
      <c r="S36" s="774"/>
      <c r="T36" s="1039">
        <f>G36</f>
        <v>2</v>
      </c>
      <c r="U36" s="774"/>
      <c r="V36" s="774"/>
      <c r="W36" s="774"/>
      <c r="X36" s="774"/>
      <c r="Y36" s="774"/>
      <c r="Z36" s="3087">
        <f>H36+L36+N36+R36+T36+V36+X36</f>
        <v>2</v>
      </c>
      <c r="AA36" s="2309" t="s">
        <v>6946</v>
      </c>
    </row>
    <row r="37" spans="1:27" s="172" customFormat="1" ht="99" customHeight="1">
      <c r="A37" s="771" t="s">
        <v>1921</v>
      </c>
      <c r="B37" s="1022" t="s">
        <v>1922</v>
      </c>
      <c r="C37" s="772" t="s">
        <v>482</v>
      </c>
      <c r="D37" s="773">
        <v>18000</v>
      </c>
      <c r="E37" s="1029">
        <f>D37/100000</f>
        <v>0.18</v>
      </c>
      <c r="F37" s="3781">
        <f>VLOOKUP($A$1,'[3]NCD-5_NP-NCD'!$B$6:$L$63,7,0)</f>
        <v>0</v>
      </c>
      <c r="G37" s="3761">
        <f>E37*F37</f>
        <v>0</v>
      </c>
      <c r="H37" s="773"/>
      <c r="I37" s="773"/>
      <c r="J37" s="773"/>
      <c r="K37" s="773"/>
      <c r="L37" s="773"/>
      <c r="M37" s="773"/>
      <c r="N37" s="773"/>
      <c r="O37" s="773"/>
      <c r="P37" s="773"/>
      <c r="Q37" s="773"/>
      <c r="R37" s="773"/>
      <c r="S37" s="773"/>
      <c r="T37" s="1029">
        <f>G37</f>
        <v>0</v>
      </c>
      <c r="U37" s="773"/>
      <c r="V37" s="773"/>
      <c r="W37" s="773"/>
      <c r="X37" s="773"/>
      <c r="Y37" s="773"/>
      <c r="Z37" s="3762">
        <f>H37+L37+N37+R37+T37+V37+X37</f>
        <v>0</v>
      </c>
      <c r="AA37" s="3759" t="s">
        <v>1923</v>
      </c>
    </row>
    <row r="38" spans="1:27" ht="54.75" customHeight="1">
      <c r="A38" s="692" t="s">
        <v>1924</v>
      </c>
      <c r="B38" s="834" t="s">
        <v>1926</v>
      </c>
      <c r="C38" s="3764"/>
      <c r="D38" s="1049"/>
      <c r="E38" s="1050"/>
      <c r="F38" s="1048"/>
      <c r="G38" s="3782"/>
      <c r="H38" s="1049"/>
      <c r="I38" s="1049"/>
      <c r="J38" s="1049"/>
      <c r="K38" s="1049"/>
      <c r="L38" s="1049"/>
      <c r="M38" s="1049"/>
      <c r="N38" s="1049"/>
      <c r="O38" s="1049"/>
      <c r="P38" s="1049"/>
      <c r="Q38" s="1049"/>
      <c r="R38" s="1049"/>
      <c r="S38" s="1049"/>
      <c r="T38" s="1049"/>
      <c r="U38" s="1049"/>
      <c r="V38" s="1049"/>
      <c r="W38" s="1049"/>
      <c r="X38" s="1049"/>
      <c r="Y38" s="1049"/>
      <c r="Z38" s="3783">
        <f t="shared" ref="Z38:Z41" si="0">H38+L38+N38+R38+T38+V38+X38</f>
        <v>0</v>
      </c>
      <c r="AA38" s="2621" t="s">
        <v>634</v>
      </c>
    </row>
    <row r="39" spans="1:27" s="172" customFormat="1">
      <c r="A39" s="1035">
        <v>109.3</v>
      </c>
      <c r="B39" s="1036" t="s">
        <v>4350</v>
      </c>
      <c r="C39" s="772"/>
      <c r="D39" s="773"/>
      <c r="E39" s="1029"/>
      <c r="F39" s="1027"/>
      <c r="G39" s="1028"/>
      <c r="H39" s="773"/>
      <c r="I39" s="773"/>
      <c r="J39" s="773"/>
      <c r="K39" s="773"/>
      <c r="L39" s="773"/>
      <c r="M39" s="773"/>
      <c r="N39" s="773"/>
      <c r="O39" s="773"/>
      <c r="P39" s="773"/>
      <c r="Q39" s="773"/>
      <c r="R39" s="773"/>
      <c r="S39" s="773"/>
      <c r="T39" s="1029"/>
      <c r="U39" s="773"/>
      <c r="V39" s="773"/>
      <c r="W39" s="773"/>
      <c r="X39" s="773"/>
      <c r="Y39" s="773"/>
      <c r="Z39" s="3783">
        <f t="shared" si="0"/>
        <v>0</v>
      </c>
      <c r="AA39" s="3759"/>
    </row>
    <row r="40" spans="1:27" ht="345">
      <c r="A40" s="3765" t="s">
        <v>1927</v>
      </c>
      <c r="B40" s="1038" t="s">
        <v>4351</v>
      </c>
      <c r="C40" s="1031" t="s">
        <v>407</v>
      </c>
      <c r="D40" s="774">
        <v>46000000</v>
      </c>
      <c r="E40" s="774">
        <f>D40/100000</f>
        <v>460</v>
      </c>
      <c r="F40" s="3781">
        <f>VLOOKUP($A$1,'[3]NCD-5_NP-NCD'!$B$6:$L$63,8,0)</f>
        <v>0</v>
      </c>
      <c r="G40" s="1033">
        <f>E40*F40</f>
        <v>0</v>
      </c>
      <c r="H40" s="774"/>
      <c r="I40" s="774"/>
      <c r="J40" s="774"/>
      <c r="K40" s="774"/>
      <c r="L40" s="774"/>
      <c r="M40" s="774"/>
      <c r="N40" s="1039">
        <f>G40</f>
        <v>0</v>
      </c>
      <c r="O40" s="774"/>
      <c r="P40" s="774"/>
      <c r="Q40" s="774"/>
      <c r="R40" s="774"/>
      <c r="S40" s="774"/>
      <c r="T40" s="774"/>
      <c r="U40" s="774"/>
      <c r="V40" s="774"/>
      <c r="W40" s="774"/>
      <c r="X40" s="774"/>
      <c r="Y40" s="774"/>
      <c r="Z40" s="3087">
        <f>H40+L40+N40+R40+T40+V40+X40</f>
        <v>0</v>
      </c>
      <c r="AA40" s="3784" t="s">
        <v>4497</v>
      </c>
    </row>
    <row r="41" spans="1:27" ht="60">
      <c r="A41" s="3765" t="s">
        <v>1929</v>
      </c>
      <c r="B41" s="1038" t="s">
        <v>4352</v>
      </c>
      <c r="C41" s="1031" t="s">
        <v>1129</v>
      </c>
      <c r="D41" s="774">
        <v>42000000</v>
      </c>
      <c r="E41" s="1039">
        <f>D41/100000</f>
        <v>420</v>
      </c>
      <c r="F41" s="3781">
        <f>VLOOKUP($A$1,'[3]NCD-5_NP-NCD'!$B$6:$L$63,9,0)</f>
        <v>0</v>
      </c>
      <c r="G41" s="1033">
        <f>E41*F41</f>
        <v>0</v>
      </c>
      <c r="H41" s="774"/>
      <c r="I41" s="774"/>
      <c r="J41" s="774"/>
      <c r="K41" s="774"/>
      <c r="L41" s="774"/>
      <c r="M41" s="774"/>
      <c r="N41" s="774"/>
      <c r="O41" s="774"/>
      <c r="P41" s="774"/>
      <c r="Q41" s="774"/>
      <c r="R41" s="774"/>
      <c r="S41" s="774"/>
      <c r="T41" s="774"/>
      <c r="U41" s="774"/>
      <c r="V41" s="1039">
        <f>G41</f>
        <v>0</v>
      </c>
      <c r="W41" s="774"/>
      <c r="X41" s="774"/>
      <c r="Y41" s="774"/>
      <c r="Z41" s="3087">
        <f t="shared" si="0"/>
        <v>0</v>
      </c>
      <c r="AA41" s="3784" t="s">
        <v>6947</v>
      </c>
    </row>
    <row r="42" spans="1:27" ht="165">
      <c r="A42" s="3765">
        <v>109.4</v>
      </c>
      <c r="B42" s="3766" t="s">
        <v>4353</v>
      </c>
      <c r="C42" s="3764" t="s">
        <v>922</v>
      </c>
      <c r="D42" s="1049">
        <v>100000</v>
      </c>
      <c r="E42" s="1050">
        <f>D42/100000</f>
        <v>1</v>
      </c>
      <c r="F42" s="1048"/>
      <c r="G42" s="3761">
        <f>E42*F42</f>
        <v>0</v>
      </c>
      <c r="H42" s="1049"/>
      <c r="I42" s="1049"/>
      <c r="J42" s="1049"/>
      <c r="K42" s="1049"/>
      <c r="L42" s="1049"/>
      <c r="M42" s="1049"/>
      <c r="N42" s="1049"/>
      <c r="O42" s="1049"/>
      <c r="P42" s="1049"/>
      <c r="Q42" s="1049"/>
      <c r="R42" s="1049"/>
      <c r="S42" s="1049"/>
      <c r="T42" s="1049"/>
      <c r="U42" s="1049"/>
      <c r="V42" s="1049"/>
      <c r="W42" s="1049"/>
      <c r="X42" s="1049"/>
      <c r="Y42" s="1049"/>
      <c r="Z42" s="1049"/>
      <c r="AA42" s="3785" t="s">
        <v>6948</v>
      </c>
    </row>
    <row r="43" spans="1:27" s="171" customFormat="1">
      <c r="A43" s="1224">
        <v>110</v>
      </c>
      <c r="B43" s="1225" t="s">
        <v>280</v>
      </c>
      <c r="C43" s="1225"/>
      <c r="D43" s="1225"/>
      <c r="E43" s="1225"/>
      <c r="F43" s="1224"/>
      <c r="G43" s="1219">
        <f>SUM(G44:G83)</f>
        <v>0</v>
      </c>
      <c r="H43" s="1226">
        <f>SUM(H44:H83)</f>
        <v>0</v>
      </c>
      <c r="I43" s="1226"/>
      <c r="J43" s="1226"/>
      <c r="K43" s="1226"/>
      <c r="L43" s="1226">
        <f>SUM(L44:L83)</f>
        <v>0</v>
      </c>
      <c r="M43" s="1226"/>
      <c r="N43" s="1226">
        <f>SUM(N44:N83)</f>
        <v>0</v>
      </c>
      <c r="O43" s="1226"/>
      <c r="P43" s="1226"/>
      <c r="Q43" s="1226"/>
      <c r="R43" s="1226">
        <f>SUM(R44:R83)</f>
        <v>0</v>
      </c>
      <c r="S43" s="1226"/>
      <c r="T43" s="1226">
        <f>SUM(T44:T83)</f>
        <v>0</v>
      </c>
      <c r="U43" s="1226"/>
      <c r="V43" s="1226">
        <f>SUM(V44:V83)</f>
        <v>0</v>
      </c>
      <c r="W43" s="1226"/>
      <c r="X43" s="1226">
        <f>SUM(X44:X83)</f>
        <v>0</v>
      </c>
      <c r="Y43" s="1226"/>
      <c r="Z43" s="1226">
        <f>SUM(Z44:Z83)</f>
        <v>0</v>
      </c>
      <c r="AA43" s="3786"/>
    </row>
    <row r="44" spans="1:27" ht="45">
      <c r="A44" s="1053">
        <v>110.1</v>
      </c>
      <c r="B44" s="3766" t="s">
        <v>1931</v>
      </c>
      <c r="C44" s="3764"/>
      <c r="D44" s="1049"/>
      <c r="E44" s="1049"/>
      <c r="F44" s="1048"/>
      <c r="G44" s="3787"/>
      <c r="H44" s="1049"/>
      <c r="I44" s="1049"/>
      <c r="J44" s="1049"/>
      <c r="K44" s="1049"/>
      <c r="L44" s="1049"/>
      <c r="M44" s="1049"/>
      <c r="N44" s="1049"/>
      <c r="O44" s="1049"/>
      <c r="P44" s="1049"/>
      <c r="Q44" s="1049"/>
      <c r="R44" s="1049"/>
      <c r="S44" s="1049"/>
      <c r="T44" s="1049"/>
      <c r="U44" s="1049"/>
      <c r="V44" s="1049"/>
      <c r="W44" s="1049"/>
      <c r="X44" s="1049"/>
      <c r="Y44" s="1049"/>
      <c r="Z44" s="1049"/>
      <c r="AA44" s="3785" t="s">
        <v>6949</v>
      </c>
    </row>
    <row r="45" spans="1:27" ht="45">
      <c r="A45" s="1053" t="s">
        <v>1932</v>
      </c>
      <c r="B45" s="1051" t="s">
        <v>1928</v>
      </c>
      <c r="C45" s="3764"/>
      <c r="D45" s="1049"/>
      <c r="E45" s="1049">
        <f>D45/100000</f>
        <v>0</v>
      </c>
      <c r="F45" s="1048"/>
      <c r="G45" s="3761">
        <f>E45*F45</f>
        <v>0</v>
      </c>
      <c r="H45" s="1049"/>
      <c r="I45" s="1049"/>
      <c r="J45" s="1049"/>
      <c r="K45" s="1049"/>
      <c r="L45" s="1049"/>
      <c r="M45" s="1049"/>
      <c r="N45" s="1049"/>
      <c r="O45" s="1049"/>
      <c r="P45" s="1049"/>
      <c r="Q45" s="1049"/>
      <c r="R45" s="1049"/>
      <c r="S45" s="1049"/>
      <c r="T45" s="1049"/>
      <c r="U45" s="1049"/>
      <c r="V45" s="1049"/>
      <c r="W45" s="1049"/>
      <c r="X45" s="1049"/>
      <c r="Y45" s="1049"/>
      <c r="Z45" s="1049"/>
      <c r="AA45" s="3768" t="s">
        <v>1933</v>
      </c>
    </row>
    <row r="46" spans="1:27" ht="30">
      <c r="A46" s="692" t="s">
        <v>1934</v>
      </c>
      <c r="B46" s="834" t="s">
        <v>4354</v>
      </c>
      <c r="C46" s="3764"/>
      <c r="D46" s="1049"/>
      <c r="E46" s="1049"/>
      <c r="F46" s="1048"/>
      <c r="G46" s="3761"/>
      <c r="H46" s="1049"/>
      <c r="I46" s="1049"/>
      <c r="J46" s="1049"/>
      <c r="K46" s="1049"/>
      <c r="L46" s="1049"/>
      <c r="M46" s="1049"/>
      <c r="N46" s="1049"/>
      <c r="O46" s="1049"/>
      <c r="P46" s="1049"/>
      <c r="Q46" s="1049"/>
      <c r="R46" s="1049"/>
      <c r="S46" s="1049"/>
      <c r="T46" s="1049"/>
      <c r="U46" s="1049"/>
      <c r="V46" s="1049"/>
      <c r="W46" s="1049"/>
      <c r="X46" s="1049"/>
      <c r="Y46" s="1049"/>
      <c r="Z46" s="1049"/>
      <c r="AA46" s="2621" t="s">
        <v>390</v>
      </c>
    </row>
    <row r="47" spans="1:27">
      <c r="A47" s="1053">
        <v>110.2</v>
      </c>
      <c r="B47" s="3766" t="s">
        <v>1935</v>
      </c>
      <c r="C47" s="3764"/>
      <c r="D47" s="1049"/>
      <c r="E47" s="1049"/>
      <c r="F47" s="1048"/>
      <c r="G47" s="3761"/>
      <c r="H47" s="1049"/>
      <c r="I47" s="1049"/>
      <c r="J47" s="1049"/>
      <c r="K47" s="1049"/>
      <c r="L47" s="1049"/>
      <c r="M47" s="1049"/>
      <c r="N47" s="1049"/>
      <c r="O47" s="1049"/>
      <c r="P47" s="1049"/>
      <c r="Q47" s="1049"/>
      <c r="R47" s="1049"/>
      <c r="S47" s="1049"/>
      <c r="T47" s="1049"/>
      <c r="U47" s="1049"/>
      <c r="V47" s="1049"/>
      <c r="W47" s="1049"/>
      <c r="X47" s="1049"/>
      <c r="Y47" s="1049"/>
      <c r="Z47" s="1049"/>
      <c r="AA47" s="3768"/>
    </row>
    <row r="48" spans="1:27" ht="15" customHeight="1">
      <c r="A48" s="1053" t="s">
        <v>1936</v>
      </c>
      <c r="B48" s="1051" t="s">
        <v>1928</v>
      </c>
      <c r="C48" s="3764"/>
      <c r="D48" s="1049"/>
      <c r="E48" s="1049"/>
      <c r="F48" s="1048"/>
      <c r="G48" s="3761">
        <f>E48*F48</f>
        <v>0</v>
      </c>
      <c r="H48" s="1049"/>
      <c r="I48" s="1049"/>
      <c r="J48" s="1049"/>
      <c r="K48" s="1049"/>
      <c r="L48" s="1049"/>
      <c r="M48" s="1049"/>
      <c r="N48" s="1049"/>
      <c r="O48" s="1049"/>
      <c r="P48" s="1049"/>
      <c r="Q48" s="1049"/>
      <c r="R48" s="1049"/>
      <c r="S48" s="1049"/>
      <c r="T48" s="1049"/>
      <c r="U48" s="1049"/>
      <c r="V48" s="1049"/>
      <c r="W48" s="1049"/>
      <c r="X48" s="1049"/>
      <c r="Y48" s="1049"/>
      <c r="Z48" s="1049"/>
      <c r="AA48" s="3768" t="s">
        <v>1937</v>
      </c>
    </row>
    <row r="49" spans="1:27" ht="30">
      <c r="A49" s="1053" t="s">
        <v>1938</v>
      </c>
      <c r="B49" s="1051" t="s">
        <v>1939</v>
      </c>
      <c r="C49" s="3764"/>
      <c r="D49" s="1049"/>
      <c r="E49" s="1049"/>
      <c r="F49" s="1048"/>
      <c r="G49" s="3761">
        <f>E49*F49</f>
        <v>0</v>
      </c>
      <c r="H49" s="1049"/>
      <c r="I49" s="1049"/>
      <c r="J49" s="1049"/>
      <c r="K49" s="1049"/>
      <c r="L49" s="1049"/>
      <c r="M49" s="1049"/>
      <c r="N49" s="1049"/>
      <c r="O49" s="1049"/>
      <c r="P49" s="1049"/>
      <c r="Q49" s="1049"/>
      <c r="R49" s="1049"/>
      <c r="S49" s="1049"/>
      <c r="T49" s="1049"/>
      <c r="U49" s="1049"/>
      <c r="V49" s="1049"/>
      <c r="W49" s="1049"/>
      <c r="X49" s="1049"/>
      <c r="Y49" s="1049"/>
      <c r="Z49" s="1049"/>
      <c r="AA49" s="3788" t="s">
        <v>4355</v>
      </c>
    </row>
    <row r="50" spans="1:27">
      <c r="A50" s="1053">
        <v>110.3</v>
      </c>
      <c r="B50" s="3766" t="s">
        <v>1940</v>
      </c>
      <c r="C50" s="3764"/>
      <c r="D50" s="1049"/>
      <c r="E50" s="1049"/>
      <c r="F50" s="1048"/>
      <c r="G50" s="3787"/>
      <c r="H50" s="1049"/>
      <c r="I50" s="1049"/>
      <c r="J50" s="1049"/>
      <c r="K50" s="1049"/>
      <c r="L50" s="1049"/>
      <c r="M50" s="1049"/>
      <c r="N50" s="1049"/>
      <c r="O50" s="1049"/>
      <c r="P50" s="1049"/>
      <c r="Q50" s="1049"/>
      <c r="R50" s="1049"/>
      <c r="S50" s="1049"/>
      <c r="T50" s="1049"/>
      <c r="U50" s="1049"/>
      <c r="V50" s="1049"/>
      <c r="W50" s="1049"/>
      <c r="X50" s="1049"/>
      <c r="Y50" s="1049"/>
      <c r="Z50" s="1049"/>
      <c r="AA50" s="3768"/>
    </row>
    <row r="51" spans="1:27" ht="15" customHeight="1">
      <c r="A51" s="1053" t="s">
        <v>1941</v>
      </c>
      <c r="B51" s="1051" t="s">
        <v>1928</v>
      </c>
      <c r="C51" s="3764"/>
      <c r="D51" s="1049"/>
      <c r="E51" s="1049"/>
      <c r="F51" s="1048"/>
      <c r="G51" s="3787"/>
      <c r="H51" s="1049"/>
      <c r="I51" s="1049"/>
      <c r="J51" s="1049"/>
      <c r="K51" s="1049"/>
      <c r="L51" s="1049"/>
      <c r="M51" s="1049"/>
      <c r="N51" s="1049"/>
      <c r="O51" s="1049"/>
      <c r="P51" s="1049"/>
      <c r="Q51" s="1049"/>
      <c r="R51" s="1049"/>
      <c r="S51" s="1049"/>
      <c r="T51" s="1049"/>
      <c r="U51" s="1049"/>
      <c r="V51" s="1049"/>
      <c r="W51" s="1049"/>
      <c r="X51" s="1049"/>
      <c r="Y51" s="1049"/>
      <c r="Z51" s="1049"/>
      <c r="AA51" s="3768" t="s">
        <v>4356</v>
      </c>
    </row>
    <row r="52" spans="1:27" ht="75">
      <c r="A52" s="1053" t="s">
        <v>1942</v>
      </c>
      <c r="B52" s="1051" t="s">
        <v>4357</v>
      </c>
      <c r="C52" s="3764"/>
      <c r="D52" s="1049"/>
      <c r="E52" s="1050"/>
      <c r="F52" s="1048"/>
      <c r="G52" s="3761"/>
      <c r="H52" s="1049"/>
      <c r="I52" s="1049"/>
      <c r="J52" s="1049"/>
      <c r="K52" s="1049"/>
      <c r="L52" s="1049"/>
      <c r="M52" s="1049"/>
      <c r="N52" s="1050">
        <f>G52</f>
        <v>0</v>
      </c>
      <c r="O52" s="1049"/>
      <c r="P52" s="1049"/>
      <c r="Q52" s="1049"/>
      <c r="R52" s="1049"/>
      <c r="S52" s="1049"/>
      <c r="T52" s="1049"/>
      <c r="U52" s="1049"/>
      <c r="V52" s="1049"/>
      <c r="W52" s="1049"/>
      <c r="X52" s="1049"/>
      <c r="Y52" s="1049"/>
      <c r="Z52" s="3783">
        <f>H52+L52+N52+R52+T52+V52+X52</f>
        <v>0</v>
      </c>
      <c r="AA52" s="3768" t="s">
        <v>4358</v>
      </c>
    </row>
    <row r="53" spans="1:27">
      <c r="A53" s="1053" t="s">
        <v>1943</v>
      </c>
      <c r="B53" s="1051" t="s">
        <v>1939</v>
      </c>
      <c r="C53" s="3764"/>
      <c r="D53" s="1049"/>
      <c r="E53" s="1049"/>
      <c r="F53" s="1048"/>
      <c r="G53" s="3787"/>
      <c r="H53" s="1049"/>
      <c r="I53" s="1049"/>
      <c r="J53" s="1049"/>
      <c r="K53" s="1049"/>
      <c r="L53" s="1049"/>
      <c r="M53" s="1049"/>
      <c r="N53" s="1049"/>
      <c r="O53" s="1049"/>
      <c r="P53" s="1049"/>
      <c r="Q53" s="1049"/>
      <c r="R53" s="1049"/>
      <c r="S53" s="1049"/>
      <c r="T53" s="1049"/>
      <c r="U53" s="1049"/>
      <c r="V53" s="1049"/>
      <c r="W53" s="1049"/>
      <c r="X53" s="1049"/>
      <c r="Y53" s="1049"/>
      <c r="Z53" s="1049"/>
      <c r="AA53" s="3768" t="s">
        <v>4359</v>
      </c>
    </row>
    <row r="54" spans="1:27" ht="15" customHeight="1">
      <c r="A54" s="1053" t="s">
        <v>1944</v>
      </c>
      <c r="B54" s="1051" t="s">
        <v>1945</v>
      </c>
      <c r="C54" s="3764"/>
      <c r="D54" s="1049"/>
      <c r="E54" s="1049"/>
      <c r="F54" s="1048"/>
      <c r="G54" s="3761">
        <f>E54*F54</f>
        <v>0</v>
      </c>
      <c r="H54" s="1049"/>
      <c r="I54" s="1049"/>
      <c r="J54" s="1049"/>
      <c r="K54" s="1049"/>
      <c r="L54" s="1049"/>
      <c r="M54" s="1049"/>
      <c r="N54" s="1049"/>
      <c r="O54" s="1049"/>
      <c r="P54" s="1049"/>
      <c r="Q54" s="1049"/>
      <c r="R54" s="1049"/>
      <c r="S54" s="1049"/>
      <c r="T54" s="1049"/>
      <c r="U54" s="1049"/>
      <c r="V54" s="1050">
        <f>G54</f>
        <v>0</v>
      </c>
      <c r="W54" s="1049"/>
      <c r="X54" s="1049"/>
      <c r="Y54" s="1049"/>
      <c r="Z54" s="3783">
        <f>H54+L54+N54+R54+T54+V54+X54</f>
        <v>0</v>
      </c>
      <c r="AA54" s="3789" t="s">
        <v>4360</v>
      </c>
    </row>
    <row r="55" spans="1:27">
      <c r="A55" s="1053">
        <v>110.4</v>
      </c>
      <c r="B55" s="3766" t="s">
        <v>1946</v>
      </c>
      <c r="C55" s="3764"/>
      <c r="D55" s="1049"/>
      <c r="E55" s="1049"/>
      <c r="F55" s="1048"/>
      <c r="G55" s="3787"/>
      <c r="H55" s="1049"/>
      <c r="I55" s="1049"/>
      <c r="J55" s="1049"/>
      <c r="K55" s="1049"/>
      <c r="L55" s="1049"/>
      <c r="M55" s="1049"/>
      <c r="N55" s="1049"/>
      <c r="O55" s="1049"/>
      <c r="P55" s="1049"/>
      <c r="Q55" s="1049"/>
      <c r="R55" s="1049"/>
      <c r="S55" s="1049"/>
      <c r="T55" s="1049"/>
      <c r="U55" s="1049"/>
      <c r="V55" s="1049"/>
      <c r="W55" s="1049"/>
      <c r="X55" s="1049"/>
      <c r="Y55" s="1049"/>
      <c r="Z55" s="1049"/>
      <c r="AA55" s="3768"/>
    </row>
    <row r="56" spans="1:27" ht="15" customHeight="1">
      <c r="A56" s="1053" t="s">
        <v>1947</v>
      </c>
      <c r="B56" s="1051" t="s">
        <v>1928</v>
      </c>
      <c r="C56" s="3764"/>
      <c r="D56" s="1049"/>
      <c r="E56" s="1049"/>
      <c r="F56" s="1048"/>
      <c r="G56" s="3787"/>
      <c r="H56" s="1049"/>
      <c r="I56" s="1049"/>
      <c r="J56" s="1049"/>
      <c r="K56" s="1049"/>
      <c r="L56" s="1049"/>
      <c r="M56" s="1049"/>
      <c r="N56" s="1049"/>
      <c r="O56" s="1049"/>
      <c r="P56" s="1049"/>
      <c r="Q56" s="1049"/>
      <c r="R56" s="1049"/>
      <c r="S56" s="1049"/>
      <c r="T56" s="1049"/>
      <c r="U56" s="1049"/>
      <c r="V56" s="1049"/>
      <c r="W56" s="1049"/>
      <c r="X56" s="1049"/>
      <c r="Y56" s="1049"/>
      <c r="Z56" s="1049"/>
      <c r="AA56" s="3785" t="s">
        <v>4361</v>
      </c>
    </row>
    <row r="57" spans="1:27">
      <c r="A57" s="1053" t="s">
        <v>1948</v>
      </c>
      <c r="B57" s="1051" t="s">
        <v>1939</v>
      </c>
      <c r="C57" s="3764"/>
      <c r="D57" s="1049"/>
      <c r="E57" s="1049">
        <f>D57/100000</f>
        <v>0</v>
      </c>
      <c r="F57" s="1048"/>
      <c r="G57" s="3790">
        <f>E57*F57</f>
        <v>0</v>
      </c>
      <c r="H57" s="1049"/>
      <c r="I57" s="1049"/>
      <c r="J57" s="1049"/>
      <c r="K57" s="1049"/>
      <c r="L57" s="1049"/>
      <c r="M57" s="1049"/>
      <c r="N57" s="1049"/>
      <c r="O57" s="1049"/>
      <c r="P57" s="1049"/>
      <c r="Q57" s="1049"/>
      <c r="R57" s="1049"/>
      <c r="S57" s="1049"/>
      <c r="T57" s="1049"/>
      <c r="U57" s="1049"/>
      <c r="V57" s="1049"/>
      <c r="W57" s="1049"/>
      <c r="X57" s="1049"/>
      <c r="Y57" s="1049"/>
      <c r="Z57" s="1049"/>
      <c r="AA57" s="3768"/>
    </row>
    <row r="58" spans="1:27" ht="60">
      <c r="A58" s="1053" t="s">
        <v>1949</v>
      </c>
      <c r="B58" s="1051" t="s">
        <v>1950</v>
      </c>
      <c r="C58" s="3764"/>
      <c r="D58" s="1049"/>
      <c r="E58" s="1049"/>
      <c r="F58" s="1048"/>
      <c r="G58" s="3791"/>
      <c r="H58" s="1049"/>
      <c r="I58" s="1049"/>
      <c r="J58" s="1049"/>
      <c r="K58" s="1049"/>
      <c r="L58" s="1049"/>
      <c r="M58" s="1049"/>
      <c r="N58" s="1049"/>
      <c r="O58" s="1049"/>
      <c r="P58" s="1049"/>
      <c r="Q58" s="1049"/>
      <c r="R58" s="1049"/>
      <c r="S58" s="1049"/>
      <c r="T58" s="1049"/>
      <c r="U58" s="1049"/>
      <c r="V58" s="3792">
        <f>G58</f>
        <v>0</v>
      </c>
      <c r="W58" s="1049"/>
      <c r="X58" s="1049"/>
      <c r="Y58" s="1049"/>
      <c r="Z58" s="3783">
        <f>H58+L58+N58+R58+T58+V58+X58</f>
        <v>0</v>
      </c>
      <c r="AA58" s="3901" t="s">
        <v>6950</v>
      </c>
    </row>
    <row r="59" spans="1:27">
      <c r="A59" s="692" t="s">
        <v>1951</v>
      </c>
      <c r="B59" s="834" t="s">
        <v>1952</v>
      </c>
      <c r="C59" s="3764"/>
      <c r="D59" s="1051"/>
      <c r="E59" s="1049"/>
      <c r="F59" s="1048"/>
      <c r="G59" s="3790"/>
      <c r="H59" s="1049"/>
      <c r="I59" s="1049"/>
      <c r="J59" s="1049"/>
      <c r="K59" s="1049"/>
      <c r="L59" s="1049"/>
      <c r="M59" s="1049"/>
      <c r="N59" s="1049"/>
      <c r="O59" s="1049"/>
      <c r="P59" s="1049"/>
      <c r="Q59" s="1049"/>
      <c r="R59" s="1049"/>
      <c r="S59" s="1049"/>
      <c r="T59" s="1049"/>
      <c r="U59" s="1049"/>
      <c r="V59" s="1049"/>
      <c r="W59" s="1049"/>
      <c r="X59" s="1049"/>
      <c r="Y59" s="1049"/>
      <c r="Z59" s="1049"/>
      <c r="AA59" s="2621" t="s">
        <v>634</v>
      </c>
    </row>
    <row r="60" spans="1:27">
      <c r="A60" s="1053">
        <v>110.5</v>
      </c>
      <c r="B60" s="3766" t="s">
        <v>1953</v>
      </c>
      <c r="C60" s="3764"/>
      <c r="D60" s="1049"/>
      <c r="E60" s="1049"/>
      <c r="F60" s="1048"/>
      <c r="G60" s="3787"/>
      <c r="H60" s="1049"/>
      <c r="I60" s="1049"/>
      <c r="J60" s="1049"/>
      <c r="K60" s="1049"/>
      <c r="L60" s="1049"/>
      <c r="M60" s="1049"/>
      <c r="N60" s="1049"/>
      <c r="O60" s="1049"/>
      <c r="P60" s="1049"/>
      <c r="Q60" s="1049"/>
      <c r="R60" s="1049"/>
      <c r="S60" s="1049"/>
      <c r="T60" s="1049"/>
      <c r="U60" s="1049"/>
      <c r="V60" s="1049"/>
      <c r="W60" s="1049"/>
      <c r="X60" s="1049"/>
      <c r="Y60" s="1049"/>
      <c r="Z60" s="1049"/>
      <c r="AA60" s="3768" t="s">
        <v>4362</v>
      </c>
    </row>
    <row r="61" spans="1:27">
      <c r="A61" s="1053" t="s">
        <v>1954</v>
      </c>
      <c r="B61" s="1051" t="s">
        <v>1928</v>
      </c>
      <c r="C61" s="3764"/>
      <c r="D61" s="1049"/>
      <c r="E61" s="1049"/>
      <c r="F61" s="1048"/>
      <c r="G61" s="3787"/>
      <c r="H61" s="1049"/>
      <c r="I61" s="1049"/>
      <c r="J61" s="1049"/>
      <c r="K61" s="1049"/>
      <c r="L61" s="1049"/>
      <c r="M61" s="1049"/>
      <c r="N61" s="1049"/>
      <c r="O61" s="1049"/>
      <c r="P61" s="1049"/>
      <c r="Q61" s="1049"/>
      <c r="R61" s="1049"/>
      <c r="S61" s="1049"/>
      <c r="T61" s="1049"/>
      <c r="U61" s="1049"/>
      <c r="V61" s="1049"/>
      <c r="W61" s="1049"/>
      <c r="X61" s="1049"/>
      <c r="Y61" s="1049"/>
      <c r="Z61" s="1049"/>
      <c r="AA61" s="3768" t="s">
        <v>1955</v>
      </c>
    </row>
    <row r="62" spans="1:27" ht="15" customHeight="1">
      <c r="A62" s="1053" t="s">
        <v>1956</v>
      </c>
      <c r="B62" s="1051" t="s">
        <v>1939</v>
      </c>
      <c r="C62" s="3764"/>
      <c r="D62" s="1049"/>
      <c r="E62" s="1049"/>
      <c r="F62" s="1048"/>
      <c r="G62" s="3787"/>
      <c r="H62" s="1049"/>
      <c r="I62" s="1049"/>
      <c r="J62" s="1049"/>
      <c r="K62" s="1049"/>
      <c r="L62" s="1049"/>
      <c r="M62" s="1049"/>
      <c r="N62" s="1049"/>
      <c r="O62" s="1049"/>
      <c r="P62" s="1049"/>
      <c r="Q62" s="1049"/>
      <c r="R62" s="1049"/>
      <c r="S62" s="1049"/>
      <c r="T62" s="1049"/>
      <c r="U62" s="1049"/>
      <c r="V62" s="1049"/>
      <c r="W62" s="1049"/>
      <c r="X62" s="1049"/>
      <c r="Y62" s="1049"/>
      <c r="Z62" s="1049"/>
      <c r="AA62" s="3785" t="s">
        <v>6951</v>
      </c>
    </row>
    <row r="63" spans="1:27" ht="30">
      <c r="A63" s="692" t="s">
        <v>1957</v>
      </c>
      <c r="B63" s="834" t="s">
        <v>1958</v>
      </c>
      <c r="C63" s="3764"/>
      <c r="D63" s="3793"/>
      <c r="E63" s="1050"/>
      <c r="F63" s="1048"/>
      <c r="G63" s="3790"/>
      <c r="H63" s="1049"/>
      <c r="I63" s="1049"/>
      <c r="J63" s="1049"/>
      <c r="K63" s="1049"/>
      <c r="L63" s="1049"/>
      <c r="M63" s="1049"/>
      <c r="N63" s="1049"/>
      <c r="O63" s="1049"/>
      <c r="P63" s="1049"/>
      <c r="Q63" s="1049"/>
      <c r="R63" s="1049"/>
      <c r="S63" s="1049"/>
      <c r="T63" s="1049"/>
      <c r="U63" s="1049"/>
      <c r="V63" s="1049"/>
      <c r="W63" s="1049"/>
      <c r="X63" s="1049"/>
      <c r="Y63" s="1049"/>
      <c r="Z63" s="1049"/>
      <c r="AA63" s="2621" t="s">
        <v>634</v>
      </c>
    </row>
    <row r="64" spans="1:27">
      <c r="A64" s="3765">
        <v>110.6</v>
      </c>
      <c r="B64" s="3766" t="s">
        <v>1959</v>
      </c>
      <c r="C64" s="3764"/>
      <c r="D64" s="1049"/>
      <c r="E64" s="1049"/>
      <c r="F64" s="1048"/>
      <c r="G64" s="3787"/>
      <c r="H64" s="1049"/>
      <c r="I64" s="1049"/>
      <c r="J64" s="1049"/>
      <c r="K64" s="1049"/>
      <c r="L64" s="1049"/>
      <c r="M64" s="1049"/>
      <c r="N64" s="1049"/>
      <c r="O64" s="1049"/>
      <c r="P64" s="1049"/>
      <c r="Q64" s="1049"/>
      <c r="R64" s="1049"/>
      <c r="S64" s="1049"/>
      <c r="T64" s="1049"/>
      <c r="U64" s="1049"/>
      <c r="V64" s="1049"/>
      <c r="W64" s="1049"/>
      <c r="X64" s="1049"/>
      <c r="Y64" s="1049"/>
      <c r="Z64" s="1049"/>
      <c r="AA64" s="3768"/>
    </row>
    <row r="65" spans="1:27" ht="15" customHeight="1">
      <c r="A65" s="1053" t="s">
        <v>1960</v>
      </c>
      <c r="B65" s="1051" t="s">
        <v>4363</v>
      </c>
      <c r="C65" s="3764"/>
      <c r="D65" s="1049">
        <v>0</v>
      </c>
      <c r="E65" s="1050">
        <f>D65/100000</f>
        <v>0</v>
      </c>
      <c r="F65" s="1048"/>
      <c r="G65" s="3790">
        <f>E65*F65</f>
        <v>0</v>
      </c>
      <c r="H65" s="1049"/>
      <c r="I65" s="1049"/>
      <c r="J65" s="1049"/>
      <c r="K65" s="1049"/>
      <c r="L65" s="1049"/>
      <c r="M65" s="1049"/>
      <c r="N65" s="1049"/>
      <c r="O65" s="1049"/>
      <c r="P65" s="1049"/>
      <c r="Q65" s="1049"/>
      <c r="R65" s="1049"/>
      <c r="S65" s="1049"/>
      <c r="T65" s="1049"/>
      <c r="U65" s="1049"/>
      <c r="V65" s="1049"/>
      <c r="W65" s="1049"/>
      <c r="X65" s="1049"/>
      <c r="Y65" s="1049"/>
      <c r="Z65" s="1049"/>
      <c r="AA65" s="3785" t="s">
        <v>6952</v>
      </c>
    </row>
    <row r="66" spans="1:27" s="172" customFormat="1" ht="45">
      <c r="A66" s="771" t="s">
        <v>1961</v>
      </c>
      <c r="B66" s="1022" t="s">
        <v>4364</v>
      </c>
      <c r="C66" s="772"/>
      <c r="D66" s="773">
        <v>0</v>
      </c>
      <c r="E66" s="1029">
        <f>D66/100000</f>
        <v>0</v>
      </c>
      <c r="F66" s="1027"/>
      <c r="G66" s="1045">
        <f>E66*F66</f>
        <v>0</v>
      </c>
      <c r="H66" s="773"/>
      <c r="I66" s="773"/>
      <c r="J66" s="773"/>
      <c r="K66" s="773"/>
      <c r="L66" s="773"/>
      <c r="M66" s="773"/>
      <c r="N66" s="773"/>
      <c r="O66" s="773"/>
      <c r="P66" s="773"/>
      <c r="Q66" s="773"/>
      <c r="R66" s="773"/>
      <c r="S66" s="773"/>
      <c r="T66" s="773"/>
      <c r="U66" s="773"/>
      <c r="V66" s="773"/>
      <c r="W66" s="773"/>
      <c r="X66" s="773"/>
      <c r="Y66" s="773"/>
      <c r="Z66" s="773"/>
      <c r="AA66" s="3794" t="s">
        <v>6953</v>
      </c>
    </row>
    <row r="67" spans="1:27" s="172" customFormat="1">
      <c r="A67" s="771" t="s">
        <v>4365</v>
      </c>
      <c r="B67" s="1022" t="s">
        <v>4366</v>
      </c>
      <c r="C67" s="772"/>
      <c r="D67" s="773">
        <v>0</v>
      </c>
      <c r="E67" s="1029">
        <f>D67/100000</f>
        <v>0</v>
      </c>
      <c r="F67" s="1027"/>
      <c r="G67" s="1045">
        <f>E67*F67</f>
        <v>0</v>
      </c>
      <c r="H67" s="773"/>
      <c r="I67" s="773"/>
      <c r="J67" s="773"/>
      <c r="K67" s="773"/>
      <c r="L67" s="773"/>
      <c r="M67" s="773"/>
      <c r="N67" s="773"/>
      <c r="O67" s="773"/>
      <c r="P67" s="773"/>
      <c r="Q67" s="773"/>
      <c r="R67" s="773"/>
      <c r="S67" s="773"/>
      <c r="T67" s="773"/>
      <c r="U67" s="773"/>
      <c r="V67" s="773"/>
      <c r="W67" s="773"/>
      <c r="X67" s="773"/>
      <c r="Y67" s="773"/>
      <c r="Z67" s="773"/>
      <c r="AA67" s="3794" t="s">
        <v>4367</v>
      </c>
    </row>
    <row r="68" spans="1:27" ht="15" customHeight="1">
      <c r="A68" s="3765">
        <v>110.7</v>
      </c>
      <c r="B68" s="3766" t="s">
        <v>1962</v>
      </c>
      <c r="C68" s="3764"/>
      <c r="D68" s="1049"/>
      <c r="E68" s="1049"/>
      <c r="F68" s="1048"/>
      <c r="G68" s="3787"/>
      <c r="H68" s="1049"/>
      <c r="I68" s="1049"/>
      <c r="J68" s="1049"/>
      <c r="K68" s="1049"/>
      <c r="L68" s="1049"/>
      <c r="M68" s="1049"/>
      <c r="N68" s="1049"/>
      <c r="O68" s="1049"/>
      <c r="P68" s="1049"/>
      <c r="Q68" s="1049"/>
      <c r="R68" s="1049"/>
      <c r="S68" s="1049"/>
      <c r="T68" s="1049"/>
      <c r="U68" s="1049"/>
      <c r="V68" s="1049"/>
      <c r="W68" s="1049"/>
      <c r="X68" s="1049"/>
      <c r="Y68" s="1049"/>
      <c r="Z68" s="1049"/>
      <c r="AA68" s="3768"/>
    </row>
    <row r="69" spans="1:27">
      <c r="A69" s="1053" t="s">
        <v>1963</v>
      </c>
      <c r="B69" s="1051" t="s">
        <v>4368</v>
      </c>
      <c r="C69" s="3764"/>
      <c r="D69" s="1049"/>
      <c r="E69" s="1050"/>
      <c r="F69" s="1048"/>
      <c r="G69" s="3791"/>
      <c r="H69" s="1049"/>
      <c r="I69" s="1049"/>
      <c r="J69" s="1049"/>
      <c r="K69" s="1049"/>
      <c r="L69" s="1049"/>
      <c r="M69" s="1049"/>
      <c r="N69" s="1049"/>
      <c r="O69" s="1049"/>
      <c r="P69" s="1049"/>
      <c r="Q69" s="1049"/>
      <c r="R69" s="1049"/>
      <c r="S69" s="1049"/>
      <c r="T69" s="1049"/>
      <c r="U69" s="1049"/>
      <c r="V69" s="1049"/>
      <c r="W69" s="1049"/>
      <c r="X69" s="1049"/>
      <c r="Y69" s="1049"/>
      <c r="Z69" s="1049"/>
      <c r="AA69" s="3768" t="s">
        <v>4369</v>
      </c>
    </row>
    <row r="70" spans="1:27" ht="180">
      <c r="A70" s="3769" t="s">
        <v>1964</v>
      </c>
      <c r="B70" s="3795" t="s">
        <v>4370</v>
      </c>
      <c r="C70" s="3771" t="s">
        <v>1965</v>
      </c>
      <c r="D70" s="3772">
        <v>8000000</v>
      </c>
      <c r="E70" s="3773">
        <f>D70/100000</f>
        <v>80</v>
      </c>
      <c r="F70" s="3774">
        <f>VLOOKUP($A$1,'[3]NCD-5_NP-NCD'!$B$6:$L$63,10,0)</f>
        <v>0</v>
      </c>
      <c r="G70" s="3796">
        <f>E70*F70</f>
        <v>0</v>
      </c>
      <c r="H70" s="3772"/>
      <c r="I70" s="3772"/>
      <c r="J70" s="3772"/>
      <c r="K70" s="3772"/>
      <c r="L70" s="3772"/>
      <c r="M70" s="3772"/>
      <c r="N70" s="3772"/>
      <c r="O70" s="3772"/>
      <c r="P70" s="3772"/>
      <c r="Q70" s="3772"/>
      <c r="R70" s="3772"/>
      <c r="S70" s="3772"/>
      <c r="T70" s="3797">
        <f>G70</f>
        <v>0</v>
      </c>
      <c r="U70" s="3772"/>
      <c r="V70" s="3772"/>
      <c r="W70" s="3772"/>
      <c r="X70" s="3772"/>
      <c r="Y70" s="3772"/>
      <c r="Z70" s="3776">
        <f>H70+L70+N70+R70+T70+V70+X70</f>
        <v>0</v>
      </c>
      <c r="AA70" s="3798" t="s">
        <v>6954</v>
      </c>
    </row>
    <row r="71" spans="1:27" ht="30">
      <c r="A71" s="1053" t="s">
        <v>4371</v>
      </c>
      <c r="B71" s="709" t="s">
        <v>4372</v>
      </c>
      <c r="C71" s="3764" t="s">
        <v>922</v>
      </c>
      <c r="D71" s="1049">
        <v>50000</v>
      </c>
      <c r="E71" s="1050"/>
      <c r="F71" s="1048"/>
      <c r="G71" s="3790">
        <f>E71*F71</f>
        <v>0</v>
      </c>
      <c r="H71" s="1049"/>
      <c r="I71" s="1049"/>
      <c r="J71" s="1049"/>
      <c r="K71" s="1049"/>
      <c r="L71" s="1049"/>
      <c r="M71" s="1049"/>
      <c r="N71" s="1049"/>
      <c r="O71" s="1049"/>
      <c r="P71" s="1049"/>
      <c r="Q71" s="1049"/>
      <c r="R71" s="1049"/>
      <c r="S71" s="1049"/>
      <c r="T71" s="3792"/>
      <c r="U71" s="1049"/>
      <c r="V71" s="1049"/>
      <c r="W71" s="1049"/>
      <c r="X71" s="1049"/>
      <c r="Y71" s="1049"/>
      <c r="Z71" s="3783"/>
      <c r="AA71" s="3768" t="s">
        <v>4373</v>
      </c>
    </row>
    <row r="72" spans="1:27" s="172" customFormat="1" ht="67.5" customHeight="1">
      <c r="A72" s="771" t="s">
        <v>1966</v>
      </c>
      <c r="B72" s="1022" t="s">
        <v>4366</v>
      </c>
      <c r="C72" s="772"/>
      <c r="D72" s="773"/>
      <c r="E72" s="773"/>
      <c r="F72" s="1027"/>
      <c r="G72" s="1046"/>
      <c r="H72" s="773"/>
      <c r="I72" s="773"/>
      <c r="J72" s="773"/>
      <c r="K72" s="773"/>
      <c r="L72" s="773"/>
      <c r="M72" s="773"/>
      <c r="N72" s="773"/>
      <c r="O72" s="773"/>
      <c r="P72" s="773"/>
      <c r="Q72" s="773"/>
      <c r="R72" s="773"/>
      <c r="S72" s="773"/>
      <c r="T72" s="773"/>
      <c r="U72" s="773"/>
      <c r="V72" s="773"/>
      <c r="W72" s="773"/>
      <c r="X72" s="773"/>
      <c r="Y72" s="773"/>
      <c r="Z72" s="773"/>
      <c r="AA72" s="3759" t="s">
        <v>1967</v>
      </c>
    </row>
    <row r="73" spans="1:27">
      <c r="A73" s="1053">
        <v>110.8</v>
      </c>
      <c r="B73" s="3766" t="s">
        <v>4374</v>
      </c>
      <c r="C73" s="3764"/>
      <c r="D73" s="1049"/>
      <c r="E73" s="1049"/>
      <c r="F73" s="1048"/>
      <c r="G73" s="3787"/>
      <c r="H73" s="1049"/>
      <c r="I73" s="1049"/>
      <c r="J73" s="1049"/>
      <c r="K73" s="1049"/>
      <c r="L73" s="1049"/>
      <c r="M73" s="1049"/>
      <c r="N73" s="1049"/>
      <c r="O73" s="1049"/>
      <c r="P73" s="1049"/>
      <c r="Q73" s="1049"/>
      <c r="R73" s="1049"/>
      <c r="S73" s="1049"/>
      <c r="T73" s="1049"/>
      <c r="U73" s="1049"/>
      <c r="V73" s="1049"/>
      <c r="W73" s="1049"/>
      <c r="X73" s="1049"/>
      <c r="Y73" s="1049"/>
      <c r="Z73" s="1049"/>
      <c r="AA73" s="3768" t="s">
        <v>4375</v>
      </c>
    </row>
    <row r="74" spans="1:27" ht="30">
      <c r="A74" s="1053" t="s">
        <v>1968</v>
      </c>
      <c r="B74" s="1051" t="s">
        <v>4376</v>
      </c>
      <c r="C74" s="3764" t="s">
        <v>1129</v>
      </c>
      <c r="D74" s="1049"/>
      <c r="E74" s="1050"/>
      <c r="F74" s="1048"/>
      <c r="G74" s="3790">
        <f>E74*F74</f>
        <v>0</v>
      </c>
      <c r="H74" s="1049"/>
      <c r="I74" s="1049"/>
      <c r="J74" s="1049"/>
      <c r="K74" s="1049"/>
      <c r="L74" s="1049"/>
      <c r="M74" s="1049"/>
      <c r="N74" s="1049"/>
      <c r="O74" s="1049"/>
      <c r="P74" s="1049"/>
      <c r="Q74" s="1049"/>
      <c r="R74" s="1049"/>
      <c r="S74" s="1049"/>
      <c r="T74" s="1049"/>
      <c r="U74" s="1049"/>
      <c r="V74" s="1049"/>
      <c r="W74" s="1049"/>
      <c r="X74" s="1049"/>
      <c r="Y74" s="1049"/>
      <c r="Z74" s="1049"/>
      <c r="AA74" s="3785" t="s">
        <v>4377</v>
      </c>
    </row>
    <row r="75" spans="1:27" s="173" customFormat="1" ht="90">
      <c r="A75" s="1040" t="s">
        <v>1970</v>
      </c>
      <c r="B75" s="1042" t="s">
        <v>4378</v>
      </c>
      <c r="C75" s="1031" t="s">
        <v>1129</v>
      </c>
      <c r="D75" s="774">
        <v>2500</v>
      </c>
      <c r="E75" s="1039">
        <f>D75/100000</f>
        <v>2.5000000000000001E-2</v>
      </c>
      <c r="F75" s="1032"/>
      <c r="G75" s="1043">
        <f>E75*F75</f>
        <v>0</v>
      </c>
      <c r="H75" s="774"/>
      <c r="I75" s="774"/>
      <c r="J75" s="774"/>
      <c r="K75" s="774"/>
      <c r="L75" s="774"/>
      <c r="M75" s="774"/>
      <c r="N75" s="774"/>
      <c r="O75" s="774"/>
      <c r="P75" s="774"/>
      <c r="Q75" s="774"/>
      <c r="R75" s="774"/>
      <c r="S75" s="774"/>
      <c r="T75" s="774"/>
      <c r="U75" s="774"/>
      <c r="V75" s="774"/>
      <c r="W75" s="774"/>
      <c r="X75" s="774"/>
      <c r="Y75" s="774"/>
      <c r="Z75" s="3087">
        <f>H75+L75+N75+R75+T75+V75+X75</f>
        <v>0</v>
      </c>
      <c r="AA75" s="2309" t="s">
        <v>6955</v>
      </c>
    </row>
    <row r="76" spans="1:27" s="173" customFormat="1">
      <c r="A76" s="1040" t="s">
        <v>1972</v>
      </c>
      <c r="B76" s="1042" t="s">
        <v>4379</v>
      </c>
      <c r="C76" s="1031"/>
      <c r="D76" s="774">
        <v>0</v>
      </c>
      <c r="E76" s="1039">
        <f>D76/100000</f>
        <v>0</v>
      </c>
      <c r="F76" s="3799"/>
      <c r="G76" s="1039">
        <f>F76/100000</f>
        <v>0</v>
      </c>
      <c r="H76" s="1039">
        <f t="shared" ref="H76:Z76" si="1">G76/100000</f>
        <v>0</v>
      </c>
      <c r="I76" s="1039">
        <f t="shared" si="1"/>
        <v>0</v>
      </c>
      <c r="J76" s="1039">
        <f t="shared" si="1"/>
        <v>0</v>
      </c>
      <c r="K76" s="1039">
        <f t="shared" si="1"/>
        <v>0</v>
      </c>
      <c r="L76" s="1039">
        <f t="shared" si="1"/>
        <v>0</v>
      </c>
      <c r="M76" s="1039">
        <f t="shared" si="1"/>
        <v>0</v>
      </c>
      <c r="N76" s="1039">
        <f t="shared" si="1"/>
        <v>0</v>
      </c>
      <c r="O76" s="1039">
        <f t="shared" si="1"/>
        <v>0</v>
      </c>
      <c r="P76" s="1039">
        <f t="shared" si="1"/>
        <v>0</v>
      </c>
      <c r="Q76" s="1039">
        <f t="shared" si="1"/>
        <v>0</v>
      </c>
      <c r="R76" s="1039">
        <f t="shared" si="1"/>
        <v>0</v>
      </c>
      <c r="S76" s="1039">
        <f t="shared" si="1"/>
        <v>0</v>
      </c>
      <c r="T76" s="1039">
        <f t="shared" si="1"/>
        <v>0</v>
      </c>
      <c r="U76" s="1039">
        <f t="shared" si="1"/>
        <v>0</v>
      </c>
      <c r="V76" s="1039">
        <f t="shared" si="1"/>
        <v>0</v>
      </c>
      <c r="W76" s="1039">
        <f t="shared" si="1"/>
        <v>0</v>
      </c>
      <c r="X76" s="1039">
        <f t="shared" si="1"/>
        <v>0</v>
      </c>
      <c r="Y76" s="1039">
        <f t="shared" si="1"/>
        <v>0</v>
      </c>
      <c r="Z76" s="1039">
        <f t="shared" si="1"/>
        <v>0</v>
      </c>
      <c r="AA76" s="2309" t="s">
        <v>4380</v>
      </c>
    </row>
    <row r="77" spans="1:27" s="173" customFormat="1">
      <c r="A77" s="1040" t="s">
        <v>4381</v>
      </c>
      <c r="B77" s="1042" t="s">
        <v>643</v>
      </c>
      <c r="C77" s="1031" t="s">
        <v>1129</v>
      </c>
      <c r="D77" s="774">
        <v>0</v>
      </c>
      <c r="E77" s="1039">
        <v>0</v>
      </c>
      <c r="F77" s="1032"/>
      <c r="G77" s="1043">
        <v>0</v>
      </c>
      <c r="H77" s="774"/>
      <c r="I77" s="774"/>
      <c r="J77" s="774"/>
      <c r="K77" s="774"/>
      <c r="L77" s="774"/>
      <c r="M77" s="774"/>
      <c r="N77" s="774"/>
      <c r="O77" s="774"/>
      <c r="P77" s="774"/>
      <c r="Q77" s="774"/>
      <c r="R77" s="774"/>
      <c r="S77" s="774"/>
      <c r="T77" s="774"/>
      <c r="U77" s="774"/>
      <c r="V77" s="774"/>
      <c r="W77" s="774"/>
      <c r="X77" s="774"/>
      <c r="Y77" s="774"/>
      <c r="Z77" s="774"/>
      <c r="AA77" s="2309" t="s">
        <v>4382</v>
      </c>
    </row>
    <row r="78" spans="1:27" s="173" customFormat="1" ht="34.5" customHeight="1">
      <c r="A78" s="1047">
        <v>110.9</v>
      </c>
      <c r="B78" s="764" t="s">
        <v>1899</v>
      </c>
      <c r="C78" s="1031"/>
      <c r="D78" s="774"/>
      <c r="E78" s="774"/>
      <c r="F78" s="1032"/>
      <c r="G78" s="1041"/>
      <c r="H78" s="774"/>
      <c r="I78" s="774"/>
      <c r="J78" s="774"/>
      <c r="K78" s="774"/>
      <c r="L78" s="774"/>
      <c r="M78" s="774"/>
      <c r="N78" s="774"/>
      <c r="O78" s="774"/>
      <c r="P78" s="774"/>
      <c r="Q78" s="774"/>
      <c r="R78" s="774"/>
      <c r="S78" s="774"/>
      <c r="T78" s="774"/>
      <c r="U78" s="774"/>
      <c r="V78" s="774"/>
      <c r="W78" s="774"/>
      <c r="X78" s="774"/>
      <c r="Y78" s="774"/>
      <c r="Z78" s="774"/>
      <c r="AA78" s="3800"/>
    </row>
    <row r="79" spans="1:27" s="173" customFormat="1">
      <c r="A79" s="716" t="s">
        <v>4383</v>
      </c>
      <c r="B79" s="1502" t="s">
        <v>1969</v>
      </c>
      <c r="C79" s="1031"/>
      <c r="D79" s="1042"/>
      <c r="E79" s="1039"/>
      <c r="F79" s="1032"/>
      <c r="G79" s="1044"/>
      <c r="H79" s="774"/>
      <c r="I79" s="774"/>
      <c r="J79" s="774"/>
      <c r="K79" s="774"/>
      <c r="L79" s="774"/>
      <c r="M79" s="774"/>
      <c r="N79" s="774"/>
      <c r="O79" s="774"/>
      <c r="P79" s="774"/>
      <c r="Q79" s="774"/>
      <c r="R79" s="774"/>
      <c r="S79" s="774"/>
      <c r="T79" s="774"/>
      <c r="U79" s="774"/>
      <c r="V79" s="774"/>
      <c r="W79" s="774"/>
      <c r="X79" s="774"/>
      <c r="Y79" s="774"/>
      <c r="Z79" s="774"/>
      <c r="AA79" s="1034" t="s">
        <v>390</v>
      </c>
    </row>
    <row r="80" spans="1:27" s="173" customFormat="1" ht="300">
      <c r="A80" s="1032" t="s">
        <v>4384</v>
      </c>
      <c r="B80" s="774" t="s">
        <v>1971</v>
      </c>
      <c r="C80" s="774" t="s">
        <v>407</v>
      </c>
      <c r="D80" s="774">
        <f>500000+200000+100000+30000+200000</f>
        <v>1030000</v>
      </c>
      <c r="E80" s="1039">
        <f>D80/100000</f>
        <v>10.3</v>
      </c>
      <c r="F80" s="1032"/>
      <c r="G80" s="1039">
        <f>E80*F80</f>
        <v>0</v>
      </c>
      <c r="H80" s="774"/>
      <c r="I80" s="774"/>
      <c r="J80" s="774"/>
      <c r="K80" s="774"/>
      <c r="L80" s="774"/>
      <c r="M80" s="774"/>
      <c r="N80" s="774"/>
      <c r="O80" s="774"/>
      <c r="P80" s="774"/>
      <c r="Q80" s="774"/>
      <c r="R80" s="774"/>
      <c r="S80" s="774"/>
      <c r="T80" s="774"/>
      <c r="U80" s="774"/>
      <c r="V80" s="1039">
        <f>G80</f>
        <v>0</v>
      </c>
      <c r="W80" s="774"/>
      <c r="X80" s="774"/>
      <c r="Y80" s="774"/>
      <c r="Z80" s="3087">
        <f>H80+L80+N80+R80+T80+V80+X80</f>
        <v>0</v>
      </c>
      <c r="AA80" s="2309" t="s">
        <v>6956</v>
      </c>
    </row>
    <row r="81" spans="1:27">
      <c r="A81" s="692" t="s">
        <v>4385</v>
      </c>
      <c r="B81" s="1051" t="s">
        <v>1973</v>
      </c>
      <c r="C81" s="1051" t="s">
        <v>461</v>
      </c>
      <c r="D81" s="1051">
        <v>1554000</v>
      </c>
      <c r="E81" s="1052">
        <f>D81/100000</f>
        <v>15.54</v>
      </c>
      <c r="F81" s="1053">
        <f>VLOOKUP($A$1,'[3]NCD-5_NP-NCD'!$B$6:$L$63,11,0)</f>
        <v>0</v>
      </c>
      <c r="G81" s="1052">
        <f>E81*F81</f>
        <v>0</v>
      </c>
      <c r="H81" s="1049"/>
      <c r="I81" s="1049"/>
      <c r="J81" s="1049"/>
      <c r="K81" s="1049"/>
      <c r="L81" s="1049"/>
      <c r="M81" s="1049"/>
      <c r="N81" s="1049"/>
      <c r="O81" s="1049"/>
      <c r="P81" s="1049"/>
      <c r="Q81" s="1049"/>
      <c r="R81" s="1049"/>
      <c r="S81" s="1049"/>
      <c r="T81" s="1049"/>
      <c r="U81" s="1049"/>
      <c r="V81" s="1050">
        <f>G81</f>
        <v>0</v>
      </c>
      <c r="W81" s="1049"/>
      <c r="X81" s="1049"/>
      <c r="Y81" s="1049"/>
      <c r="Z81" s="3762">
        <f>H81+L81+N81+R81+T81+V81+X81</f>
        <v>0</v>
      </c>
      <c r="AA81" s="3801" t="s">
        <v>1974</v>
      </c>
    </row>
    <row r="82" spans="1:27" ht="165">
      <c r="A82" s="1048" t="s">
        <v>4386</v>
      </c>
      <c r="B82" s="1051" t="s">
        <v>1975</v>
      </c>
      <c r="C82" s="1051" t="s">
        <v>407</v>
      </c>
      <c r="D82" s="1051">
        <v>20761470</v>
      </c>
      <c r="E82" s="1052">
        <f>D82/100000</f>
        <v>207.6147</v>
      </c>
      <c r="F82" s="1053"/>
      <c r="G82" s="1052">
        <f>E82*F82</f>
        <v>0</v>
      </c>
      <c r="H82" s="1049"/>
      <c r="I82" s="1049"/>
      <c r="J82" s="1049"/>
      <c r="K82" s="1049"/>
      <c r="L82" s="1049"/>
      <c r="M82" s="1049"/>
      <c r="N82" s="1049"/>
      <c r="O82" s="1049"/>
      <c r="P82" s="1049"/>
      <c r="Q82" s="1049"/>
      <c r="R82" s="1049"/>
      <c r="S82" s="1049"/>
      <c r="T82" s="1049"/>
      <c r="U82" s="1049"/>
      <c r="V82" s="1050">
        <f>G82</f>
        <v>0</v>
      </c>
      <c r="W82" s="1049"/>
      <c r="X82" s="1049"/>
      <c r="Y82" s="1049"/>
      <c r="Z82" s="3783">
        <f>H82+L82+N82+R82+T82+V82+X82</f>
        <v>0</v>
      </c>
      <c r="AA82" s="3789" t="s">
        <v>4387</v>
      </c>
    </row>
    <row r="83" spans="1:27" ht="120">
      <c r="A83" s="692" t="s">
        <v>4388</v>
      </c>
      <c r="B83" s="1311" t="s">
        <v>575</v>
      </c>
      <c r="C83" s="3802"/>
      <c r="D83" s="3803"/>
      <c r="E83" s="420"/>
      <c r="F83" s="3804"/>
      <c r="G83" s="1982"/>
      <c r="H83" s="1049"/>
      <c r="I83" s="1049"/>
      <c r="J83" s="1049"/>
      <c r="K83" s="1049"/>
      <c r="L83" s="1049"/>
      <c r="M83" s="1049"/>
      <c r="N83" s="1049"/>
      <c r="O83" s="1049"/>
      <c r="P83" s="1049"/>
      <c r="Q83" s="1049"/>
      <c r="R83" s="1049"/>
      <c r="S83" s="1049"/>
      <c r="T83" s="1049"/>
      <c r="U83" s="1049"/>
      <c r="V83" s="1049"/>
      <c r="W83" s="1049"/>
      <c r="X83" s="1049"/>
      <c r="Y83" s="1049"/>
      <c r="Z83" s="1049"/>
      <c r="AA83" s="1289" t="s">
        <v>6957</v>
      </c>
    </row>
    <row r="84" spans="1:27" s="171" customFormat="1">
      <c r="A84" s="1018">
        <v>111</v>
      </c>
      <c r="B84" s="1019" t="s">
        <v>22</v>
      </c>
      <c r="C84" s="1019"/>
      <c r="D84" s="1019"/>
      <c r="E84" s="1019"/>
      <c r="F84" s="1018"/>
      <c r="G84" s="1020"/>
      <c r="H84" s="1020"/>
      <c r="I84" s="1020"/>
      <c r="J84" s="1020"/>
      <c r="K84" s="1020"/>
      <c r="L84" s="1020"/>
      <c r="M84" s="1020"/>
      <c r="N84" s="1020"/>
      <c r="O84" s="1020"/>
      <c r="P84" s="1020"/>
      <c r="Q84" s="1020"/>
      <c r="R84" s="1020"/>
      <c r="S84" s="1020"/>
      <c r="T84" s="1020"/>
      <c r="U84" s="1020"/>
      <c r="V84" s="1020"/>
      <c r="W84" s="1020"/>
      <c r="X84" s="1020"/>
      <c r="Y84" s="1020"/>
      <c r="Z84" s="1020"/>
      <c r="AA84" s="1021"/>
    </row>
    <row r="85" spans="1:27">
      <c r="A85" s="3903"/>
      <c r="B85" s="3902" t="s">
        <v>1876</v>
      </c>
      <c r="C85" s="3902"/>
      <c r="D85" s="3902"/>
      <c r="E85" s="3902"/>
      <c r="F85" s="3903"/>
      <c r="G85" s="3904">
        <f>G84+G43+G25+G15+G7</f>
        <v>65.555750000000003</v>
      </c>
      <c r="H85" s="3902"/>
      <c r="I85" s="3902"/>
      <c r="J85" s="3902"/>
      <c r="K85" s="3902"/>
      <c r="L85" s="3902"/>
      <c r="M85" s="3902"/>
      <c r="N85" s="3902"/>
      <c r="O85" s="3902"/>
      <c r="P85" s="3902"/>
      <c r="Q85" s="3902"/>
      <c r="R85" s="3902"/>
      <c r="S85" s="3902"/>
      <c r="T85" s="3902"/>
      <c r="U85" s="3902"/>
      <c r="V85" s="3902"/>
      <c r="W85" s="3902"/>
      <c r="X85" s="3902"/>
      <c r="Y85" s="3902"/>
      <c r="Z85" s="3902"/>
      <c r="AA85" s="3902"/>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85" zoomScaleNormal="85" zoomScaleSheetLayoutView="85"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30">
      <c r="A1" s="277" t="s">
        <v>7308</v>
      </c>
    </row>
    <row r="2" spans="1:27" ht="25.5" customHeight="1">
      <c r="A2" s="4095" t="s">
        <v>6815</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8.25" customHeight="1">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ht="24.75" customHeight="1">
      <c r="A6" s="373"/>
      <c r="B6" s="373" t="s">
        <v>1980</v>
      </c>
      <c r="C6" s="374"/>
      <c r="D6" s="374"/>
      <c r="E6" s="374"/>
      <c r="F6" s="374"/>
      <c r="G6" s="375">
        <f>G14+G7</f>
        <v>164.66577000000001</v>
      </c>
      <c r="H6" s="375">
        <f t="shared" ref="H6:Z6" si="0">H14+H7</f>
        <v>0</v>
      </c>
      <c r="I6" s="375"/>
      <c r="J6" s="375"/>
      <c r="K6" s="375"/>
      <c r="L6" s="375">
        <f t="shared" si="0"/>
        <v>0</v>
      </c>
      <c r="M6" s="375"/>
      <c r="N6" s="375">
        <f t="shared" si="0"/>
        <v>24</v>
      </c>
      <c r="O6" s="375"/>
      <c r="P6" s="375"/>
      <c r="Q6" s="375"/>
      <c r="R6" s="375">
        <f t="shared" si="0"/>
        <v>0</v>
      </c>
      <c r="S6" s="375"/>
      <c r="T6" s="375">
        <f t="shared" si="0"/>
        <v>0</v>
      </c>
      <c r="U6" s="375"/>
      <c r="V6" s="375">
        <f t="shared" si="0"/>
        <v>140.66577000000001</v>
      </c>
      <c r="W6" s="375"/>
      <c r="X6" s="375">
        <f t="shared" si="0"/>
        <v>0</v>
      </c>
      <c r="Y6" s="375"/>
      <c r="Z6" s="375">
        <f t="shared" si="0"/>
        <v>164.66577000000001</v>
      </c>
      <c r="AA6" s="374"/>
    </row>
    <row r="7" spans="1:27" s="93" customFormat="1" ht="87" customHeight="1">
      <c r="A7" s="376">
        <v>112</v>
      </c>
      <c r="B7" s="3310" t="s">
        <v>129</v>
      </c>
      <c r="C7" s="377"/>
      <c r="D7" s="377"/>
      <c r="E7" s="377"/>
      <c r="F7" s="376"/>
      <c r="G7" s="592">
        <f>SUM(G8:G13)</f>
        <v>164.66577000000001</v>
      </c>
      <c r="H7" s="592">
        <f>SUM(H8:H13)</f>
        <v>0</v>
      </c>
      <c r="I7" s="592"/>
      <c r="J7" s="592"/>
      <c r="K7" s="592"/>
      <c r="L7" s="592">
        <f>SUM(L8:L13)</f>
        <v>0</v>
      </c>
      <c r="M7" s="592"/>
      <c r="N7" s="592">
        <f>SUM(N8:N13)</f>
        <v>24</v>
      </c>
      <c r="O7" s="592"/>
      <c r="P7" s="592"/>
      <c r="Q7" s="592"/>
      <c r="R7" s="592">
        <f>SUM(R8:R13)</f>
        <v>0</v>
      </c>
      <c r="S7" s="592"/>
      <c r="T7" s="592">
        <f>SUM(T8:T13)</f>
        <v>0</v>
      </c>
      <c r="U7" s="592"/>
      <c r="V7" s="592">
        <f>SUM(V8:V13)</f>
        <v>140.66577000000001</v>
      </c>
      <c r="W7" s="592"/>
      <c r="X7" s="592">
        <f>SUM(X8:X13)</f>
        <v>0</v>
      </c>
      <c r="Y7" s="592"/>
      <c r="Z7" s="1158">
        <f>SUM(Z8:Z13)</f>
        <v>164.66577000000001</v>
      </c>
      <c r="AA7" s="377" t="s">
        <v>1981</v>
      </c>
    </row>
    <row r="8" spans="1:27" s="93" customFormat="1" ht="234" customHeight="1">
      <c r="A8" s="3203">
        <v>112.1</v>
      </c>
      <c r="B8" s="3204" t="s">
        <v>1798</v>
      </c>
      <c r="C8" s="635" t="s">
        <v>922</v>
      </c>
      <c r="D8" s="635">
        <v>800000</v>
      </c>
      <c r="E8" s="645">
        <f>D8/100000</f>
        <v>8</v>
      </c>
      <c r="F8" s="784">
        <f>VLOOKUP($A$1,'[3]NCD-6_PMNDP'!$B$6:$F$63,2,0)</f>
        <v>3</v>
      </c>
      <c r="G8" s="3209">
        <f>E8*F8</f>
        <v>24</v>
      </c>
      <c r="H8" s="3204"/>
      <c r="I8" s="3204"/>
      <c r="J8" s="3204"/>
      <c r="K8" s="3204"/>
      <c r="L8" s="3204"/>
      <c r="M8" s="3204"/>
      <c r="N8" s="645">
        <f>G8</f>
        <v>24</v>
      </c>
      <c r="O8" s="3204"/>
      <c r="P8" s="3204"/>
      <c r="Q8" s="3204"/>
      <c r="R8" s="3204"/>
      <c r="S8" s="3204"/>
      <c r="T8" s="3204"/>
      <c r="U8" s="3204"/>
      <c r="V8" s="3204"/>
      <c r="W8" s="3204"/>
      <c r="X8" s="3204"/>
      <c r="Y8" s="3204"/>
      <c r="Z8" s="1163">
        <f>X8+V8+T8+R8+N8+L8+H8</f>
        <v>24</v>
      </c>
      <c r="AA8" s="3204" t="s">
        <v>6958</v>
      </c>
    </row>
    <row r="9" spans="1:27" s="93" customFormat="1">
      <c r="A9" s="3203">
        <v>112.2</v>
      </c>
      <c r="B9" s="3204" t="s">
        <v>1065</v>
      </c>
      <c r="C9" s="3204"/>
      <c r="D9" s="3204"/>
      <c r="E9" s="3204"/>
      <c r="F9" s="3203"/>
      <c r="G9" s="3221"/>
      <c r="H9" s="3204"/>
      <c r="I9" s="3204"/>
      <c r="J9" s="3204"/>
      <c r="K9" s="3204"/>
      <c r="L9" s="3204"/>
      <c r="M9" s="3204"/>
      <c r="N9" s="3204"/>
      <c r="O9" s="3204"/>
      <c r="P9" s="3204"/>
      <c r="Q9" s="3204"/>
      <c r="R9" s="3204"/>
      <c r="S9" s="3204"/>
      <c r="T9" s="3204"/>
      <c r="U9" s="3204"/>
      <c r="V9" s="3204"/>
      <c r="W9" s="3204"/>
      <c r="X9" s="3204"/>
      <c r="Y9" s="3204"/>
      <c r="Z9" s="3805"/>
      <c r="AA9" s="3204"/>
    </row>
    <row r="10" spans="1:27" s="93" customFormat="1" ht="165">
      <c r="A10" s="784" t="s">
        <v>1982</v>
      </c>
      <c r="B10" s="635" t="s">
        <v>1983</v>
      </c>
      <c r="C10" s="635" t="s">
        <v>991</v>
      </c>
      <c r="D10" s="635">
        <v>1100</v>
      </c>
      <c r="E10" s="635">
        <f>D10/100000</f>
        <v>1.0999999999999999E-2</v>
      </c>
      <c r="F10" s="784">
        <f>VLOOKUP($A$1,'[3]NCD-6_PMNDP'!$B$6:$F$63,3,0)</f>
        <v>10080</v>
      </c>
      <c r="G10" s="3209">
        <f>E10*F10*0.7</f>
        <v>77.615999999999985</v>
      </c>
      <c r="H10" s="635"/>
      <c r="I10" s="635"/>
      <c r="J10" s="635"/>
      <c r="K10" s="635"/>
      <c r="L10" s="635"/>
      <c r="M10" s="635"/>
      <c r="N10" s="635"/>
      <c r="O10" s="635"/>
      <c r="P10" s="635"/>
      <c r="Q10" s="635"/>
      <c r="R10" s="635"/>
      <c r="S10" s="635"/>
      <c r="T10" s="635"/>
      <c r="U10" s="635"/>
      <c r="V10" s="645">
        <f>G10</f>
        <v>77.615999999999985</v>
      </c>
      <c r="W10" s="635"/>
      <c r="X10" s="635"/>
      <c r="Y10" s="635"/>
      <c r="Z10" s="1163">
        <f>X10+V10+T10+R10+N10+L10+H10</f>
        <v>77.615999999999985</v>
      </c>
      <c r="AA10" s="635" t="s">
        <v>6973</v>
      </c>
    </row>
    <row r="11" spans="1:27" s="93" customFormat="1" ht="300">
      <c r="A11" s="784" t="s">
        <v>1984</v>
      </c>
      <c r="B11" s="635" t="s">
        <v>1985</v>
      </c>
      <c r="C11" s="635" t="s">
        <v>991</v>
      </c>
      <c r="D11" s="635">
        <v>841</v>
      </c>
      <c r="E11" s="645">
        <f>D11/100000</f>
        <v>8.4100000000000008E-3</v>
      </c>
      <c r="F11" s="784">
        <f>VLOOKUP($A$1,'[3]NCD-6_PMNDP'!$B$6:$F$63,4,0)</f>
        <v>10710</v>
      </c>
      <c r="G11" s="3209">
        <f>E11*F11*0.7</f>
        <v>63.049770000000009</v>
      </c>
      <c r="H11" s="635"/>
      <c r="I11" s="635"/>
      <c r="J11" s="635"/>
      <c r="K11" s="635"/>
      <c r="L11" s="635"/>
      <c r="M11" s="635"/>
      <c r="N11" s="635"/>
      <c r="O11" s="635"/>
      <c r="P11" s="635"/>
      <c r="Q11" s="635"/>
      <c r="R11" s="635"/>
      <c r="S11" s="635"/>
      <c r="T11" s="635"/>
      <c r="U11" s="635"/>
      <c r="V11" s="645">
        <f>G11</f>
        <v>63.049770000000009</v>
      </c>
      <c r="W11" s="635"/>
      <c r="X11" s="635"/>
      <c r="Y11" s="635"/>
      <c r="Z11" s="1163">
        <f>X11+V11+T11+R11+N11+L11+H11</f>
        <v>63.049770000000009</v>
      </c>
      <c r="AA11" s="635" t="s">
        <v>6959</v>
      </c>
    </row>
    <row r="12" spans="1:27" ht="45">
      <c r="A12" s="784" t="s">
        <v>1986</v>
      </c>
      <c r="B12" s="635" t="s">
        <v>1987</v>
      </c>
      <c r="C12" s="843"/>
      <c r="D12" s="843"/>
      <c r="E12" s="843"/>
      <c r="F12" s="3302"/>
      <c r="G12" s="3655"/>
      <c r="H12" s="3206"/>
      <c r="I12" s="3206"/>
      <c r="J12" s="3206"/>
      <c r="K12" s="3206"/>
      <c r="L12" s="3206"/>
      <c r="M12" s="3206"/>
      <c r="N12" s="3206"/>
      <c r="O12" s="3206"/>
      <c r="P12" s="3206"/>
      <c r="Q12" s="3206"/>
      <c r="R12" s="3206"/>
      <c r="S12" s="3206"/>
      <c r="T12" s="3206"/>
      <c r="U12" s="3206"/>
      <c r="V12" s="3206"/>
      <c r="W12" s="3206"/>
      <c r="X12" s="3206"/>
      <c r="Y12" s="3206"/>
      <c r="Z12" s="3206"/>
      <c r="AA12" s="3206" t="s">
        <v>1988</v>
      </c>
    </row>
    <row r="13" spans="1:27">
      <c r="A13" s="784">
        <v>112.3</v>
      </c>
      <c r="B13" s="3204" t="s">
        <v>1989</v>
      </c>
      <c r="C13" s="843"/>
      <c r="D13" s="843"/>
      <c r="E13" s="843"/>
      <c r="F13" s="3302"/>
      <c r="G13" s="3655"/>
      <c r="H13" s="3206"/>
      <c r="I13" s="3206"/>
      <c r="J13" s="3206"/>
      <c r="K13" s="3206"/>
      <c r="L13" s="3206"/>
      <c r="M13" s="3206"/>
      <c r="N13" s="3206"/>
      <c r="O13" s="3206"/>
      <c r="P13" s="3206"/>
      <c r="Q13" s="3206"/>
      <c r="R13" s="3206"/>
      <c r="S13" s="3206"/>
      <c r="T13" s="3206"/>
      <c r="U13" s="3206"/>
      <c r="V13" s="3206"/>
      <c r="W13" s="3206"/>
      <c r="X13" s="3206"/>
      <c r="Y13" s="3206"/>
      <c r="Z13" s="3206"/>
      <c r="AA13" s="3223" t="s">
        <v>390</v>
      </c>
    </row>
    <row r="14" spans="1:27" s="93" customFormat="1" ht="21.75" customHeight="1">
      <c r="A14" s="376">
        <v>113</v>
      </c>
      <c r="B14" s="3310" t="s">
        <v>130</v>
      </c>
      <c r="C14" s="377"/>
      <c r="D14" s="377"/>
      <c r="E14" s="377"/>
      <c r="F14" s="376"/>
      <c r="G14" s="592">
        <f>SUM(G15:G16)</f>
        <v>0</v>
      </c>
      <c r="H14" s="592">
        <f t="shared" ref="H14:Z14" si="1">SUM(H15:H16)</f>
        <v>0</v>
      </c>
      <c r="I14" s="592"/>
      <c r="J14" s="592"/>
      <c r="K14" s="592"/>
      <c r="L14" s="592">
        <f t="shared" si="1"/>
        <v>0</v>
      </c>
      <c r="M14" s="592"/>
      <c r="N14" s="592">
        <f t="shared" si="1"/>
        <v>0</v>
      </c>
      <c r="O14" s="592"/>
      <c r="P14" s="592"/>
      <c r="Q14" s="592"/>
      <c r="R14" s="592">
        <f t="shared" si="1"/>
        <v>0</v>
      </c>
      <c r="S14" s="592"/>
      <c r="T14" s="592">
        <f t="shared" si="1"/>
        <v>0</v>
      </c>
      <c r="U14" s="592"/>
      <c r="V14" s="592">
        <f t="shared" si="1"/>
        <v>0</v>
      </c>
      <c r="W14" s="592"/>
      <c r="X14" s="592">
        <f t="shared" si="1"/>
        <v>0</v>
      </c>
      <c r="Y14" s="592"/>
      <c r="Z14" s="592">
        <f t="shared" si="1"/>
        <v>0</v>
      </c>
      <c r="AA14" s="377"/>
    </row>
    <row r="15" spans="1:27" ht="240">
      <c r="A15" s="390">
        <v>113.1</v>
      </c>
      <c r="B15" s="3806" t="s">
        <v>1990</v>
      </c>
      <c r="C15" s="828" t="s">
        <v>1991</v>
      </c>
      <c r="D15" s="831">
        <v>22000</v>
      </c>
      <c r="E15" s="1492">
        <f>D15/100000</f>
        <v>0.22</v>
      </c>
      <c r="F15" s="784">
        <f>VLOOKUP($A$1,'[3]NCD-6_PMNDP'!$B$6:$F$63,5,0)</f>
        <v>0</v>
      </c>
      <c r="G15" s="1492">
        <f>F15*E15*12*0.5</f>
        <v>0</v>
      </c>
      <c r="H15" s="2880"/>
      <c r="I15" s="2880"/>
      <c r="J15" s="2880"/>
      <c r="K15" s="2880"/>
      <c r="L15" s="2880"/>
      <c r="M15" s="2880"/>
      <c r="N15" s="2880"/>
      <c r="O15" s="2880"/>
      <c r="P15" s="2880"/>
      <c r="Q15" s="2880"/>
      <c r="R15" s="2880"/>
      <c r="S15" s="2880"/>
      <c r="T15" s="2880"/>
      <c r="U15" s="2880"/>
      <c r="V15" s="645">
        <f>G15</f>
        <v>0</v>
      </c>
      <c r="W15" s="635"/>
      <c r="X15" s="635"/>
      <c r="Y15" s="635"/>
      <c r="Z15" s="1163">
        <f>X15+V15+T15+R15+N15+L15+H15</f>
        <v>0</v>
      </c>
      <c r="AA15" s="2880" t="s">
        <v>6097</v>
      </c>
    </row>
    <row r="16" spans="1:27" ht="45">
      <c r="A16" s="390">
        <v>113.2</v>
      </c>
      <c r="B16" s="832" t="s">
        <v>1992</v>
      </c>
      <c r="C16" s="826"/>
      <c r="D16" s="831"/>
      <c r="E16" s="1492">
        <f>D16/100000</f>
        <v>0</v>
      </c>
      <c r="F16" s="831"/>
      <c r="G16" s="1492">
        <f>F16*E16</f>
        <v>0</v>
      </c>
      <c r="H16" s="594"/>
      <c r="I16" s="594"/>
      <c r="J16" s="594"/>
      <c r="K16" s="594"/>
      <c r="L16" s="594"/>
      <c r="M16" s="594"/>
      <c r="N16" s="594"/>
      <c r="O16" s="594"/>
      <c r="P16" s="594"/>
      <c r="Q16" s="594"/>
      <c r="R16" s="594"/>
      <c r="S16" s="594"/>
      <c r="T16" s="594"/>
      <c r="U16" s="594"/>
      <c r="V16" s="594"/>
      <c r="W16" s="594"/>
      <c r="X16" s="594"/>
      <c r="Y16" s="594"/>
      <c r="Z16" s="594"/>
      <c r="AA16" s="594"/>
    </row>
    <row r="17" spans="1:27" ht="15" customHeight="1">
      <c r="A17" s="4150" t="s">
        <v>1980</v>
      </c>
      <c r="B17" s="4151"/>
      <c r="C17" s="3905"/>
      <c r="D17" s="3905"/>
      <c r="E17" s="3905"/>
      <c r="F17" s="3905"/>
      <c r="G17" s="3906">
        <f>G14+G7</f>
        <v>164.66577000000001</v>
      </c>
      <c r="H17" s="3905"/>
      <c r="I17" s="3905"/>
      <c r="J17" s="3905"/>
      <c r="K17" s="3905"/>
      <c r="L17" s="3905"/>
      <c r="M17" s="3905"/>
      <c r="N17" s="3905"/>
      <c r="O17" s="3905"/>
      <c r="P17" s="3905"/>
      <c r="Q17" s="3905"/>
      <c r="R17" s="3905"/>
      <c r="S17" s="3905"/>
      <c r="T17" s="3905"/>
      <c r="U17" s="3905"/>
      <c r="V17" s="3905"/>
      <c r="W17" s="3905"/>
      <c r="X17" s="3905"/>
      <c r="Y17" s="3905"/>
      <c r="Z17" s="3906">
        <f>Z14+Z7</f>
        <v>164.66577000000001</v>
      </c>
      <c r="AA17" s="3907"/>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30">
      <c r="A1" s="277" t="s">
        <v>7308</v>
      </c>
    </row>
    <row r="2" spans="1:27" ht="18.600000000000001" customHeight="1">
      <c r="A2" s="4141" t="s">
        <v>6816</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17" t="s">
        <v>1100</v>
      </c>
      <c r="B3" s="4121" t="s">
        <v>4</v>
      </c>
      <c r="C3" s="4121" t="s">
        <v>6486</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5" customHeight="1">
      <c r="A4" s="4117"/>
      <c r="B4" s="4121"/>
      <c r="C4" s="4125" t="s">
        <v>367</v>
      </c>
      <c r="D4" s="4125" t="s">
        <v>368</v>
      </c>
      <c r="E4" s="4125" t="s">
        <v>369</v>
      </c>
      <c r="F4" s="4121" t="s">
        <v>1087</v>
      </c>
      <c r="G4" s="4121"/>
      <c r="H4" s="4117"/>
      <c r="I4" s="4117"/>
      <c r="J4" s="3882" t="s">
        <v>343</v>
      </c>
      <c r="K4" s="3882" t="s">
        <v>245</v>
      </c>
      <c r="L4" s="4051" t="s">
        <v>253</v>
      </c>
      <c r="M4" s="4125" t="s">
        <v>249</v>
      </c>
      <c r="N4" s="4117"/>
      <c r="O4" s="4117"/>
      <c r="P4" s="3882" t="s">
        <v>359</v>
      </c>
      <c r="Q4" s="3882" t="s">
        <v>246</v>
      </c>
      <c r="R4" s="4051" t="s">
        <v>253</v>
      </c>
      <c r="S4" s="4125" t="s">
        <v>249</v>
      </c>
      <c r="T4" s="4117"/>
      <c r="U4" s="4117"/>
      <c r="V4" s="4117"/>
      <c r="W4" s="4117"/>
      <c r="X4" s="4117"/>
      <c r="Y4" s="4117"/>
      <c r="Z4" s="4117"/>
      <c r="AA4" s="4117"/>
    </row>
    <row r="5" spans="1:27" ht="30">
      <c r="A5" s="4117"/>
      <c r="B5" s="4121"/>
      <c r="C5" s="4125"/>
      <c r="D5" s="4125"/>
      <c r="E5" s="4125"/>
      <c r="F5" s="3321" t="s">
        <v>371</v>
      </c>
      <c r="G5" s="3888" t="s">
        <v>372</v>
      </c>
      <c r="H5" s="2226" t="s">
        <v>248</v>
      </c>
      <c r="I5" s="3888" t="s">
        <v>249</v>
      </c>
      <c r="J5" s="2226" t="s">
        <v>248</v>
      </c>
      <c r="K5" s="2226" t="s">
        <v>248</v>
      </c>
      <c r="L5" s="4051"/>
      <c r="M5" s="4125"/>
      <c r="N5" s="2226" t="s">
        <v>248</v>
      </c>
      <c r="O5" s="3888" t="s">
        <v>249</v>
      </c>
      <c r="P5" s="2226" t="s">
        <v>351</v>
      </c>
      <c r="Q5" s="2226" t="s">
        <v>248</v>
      </c>
      <c r="R5" s="4051"/>
      <c r="S5" s="4125"/>
      <c r="T5" s="2226" t="s">
        <v>248</v>
      </c>
      <c r="U5" s="3888" t="s">
        <v>249</v>
      </c>
      <c r="V5" s="2226" t="s">
        <v>248</v>
      </c>
      <c r="W5" s="3888" t="s">
        <v>249</v>
      </c>
      <c r="X5" s="2226" t="s">
        <v>248</v>
      </c>
      <c r="Y5" s="3888" t="s">
        <v>249</v>
      </c>
      <c r="Z5" s="4117"/>
      <c r="AA5" s="4117"/>
    </row>
    <row r="6" spans="1:27">
      <c r="A6" s="373"/>
      <c r="B6" s="373" t="s">
        <v>1995</v>
      </c>
      <c r="C6" s="374"/>
      <c r="D6" s="374"/>
      <c r="E6" s="374"/>
      <c r="F6" s="374"/>
      <c r="G6" s="375">
        <f>G7</f>
        <v>12.5</v>
      </c>
      <c r="H6" s="375">
        <f t="shared" ref="H6:Z6" si="0">H7</f>
        <v>0</v>
      </c>
      <c r="I6" s="375">
        <f t="shared" si="0"/>
        <v>0</v>
      </c>
      <c r="J6" s="375">
        <f t="shared" si="0"/>
        <v>0</v>
      </c>
      <c r="K6" s="375">
        <f t="shared" si="0"/>
        <v>0</v>
      </c>
      <c r="L6" s="375">
        <f t="shared" si="0"/>
        <v>0</v>
      </c>
      <c r="M6" s="375">
        <f t="shared" si="0"/>
        <v>0</v>
      </c>
      <c r="N6" s="375">
        <f t="shared" si="0"/>
        <v>0</v>
      </c>
      <c r="O6" s="375">
        <f t="shared" si="0"/>
        <v>0</v>
      </c>
      <c r="P6" s="375">
        <f t="shared" si="0"/>
        <v>0</v>
      </c>
      <c r="Q6" s="375">
        <f t="shared" si="0"/>
        <v>0</v>
      </c>
      <c r="R6" s="375">
        <f t="shared" si="0"/>
        <v>0</v>
      </c>
      <c r="S6" s="375">
        <f t="shared" si="0"/>
        <v>0</v>
      </c>
      <c r="T6" s="375">
        <f t="shared" si="0"/>
        <v>0</v>
      </c>
      <c r="U6" s="375">
        <f t="shared" si="0"/>
        <v>0</v>
      </c>
      <c r="V6" s="375">
        <f t="shared" si="0"/>
        <v>12.5</v>
      </c>
      <c r="W6" s="375">
        <f t="shared" si="0"/>
        <v>0</v>
      </c>
      <c r="X6" s="375">
        <f t="shared" si="0"/>
        <v>0</v>
      </c>
      <c r="Y6" s="375">
        <f t="shared" si="0"/>
        <v>0</v>
      </c>
      <c r="Z6" s="375">
        <f t="shared" si="0"/>
        <v>12.5</v>
      </c>
      <c r="AA6" s="3807"/>
    </row>
    <row r="7" spans="1:27" s="93" customFormat="1" ht="36" customHeight="1">
      <c r="A7" s="376">
        <v>114</v>
      </c>
      <c r="B7" s="3310" t="s">
        <v>133</v>
      </c>
      <c r="C7" s="377"/>
      <c r="D7" s="377"/>
      <c r="E7" s="377"/>
      <c r="F7" s="377"/>
      <c r="G7" s="592">
        <f t="shared" ref="G7:Z7" si="1">G8+G14++G15+G16+G17+G18</f>
        <v>12.5</v>
      </c>
      <c r="H7" s="592">
        <f t="shared" si="1"/>
        <v>0</v>
      </c>
      <c r="I7" s="592">
        <f t="shared" si="1"/>
        <v>0</v>
      </c>
      <c r="J7" s="592">
        <f t="shared" si="1"/>
        <v>0</v>
      </c>
      <c r="K7" s="592">
        <f t="shared" si="1"/>
        <v>0</v>
      </c>
      <c r="L7" s="592">
        <f t="shared" si="1"/>
        <v>0</v>
      </c>
      <c r="M7" s="592">
        <f t="shared" si="1"/>
        <v>0</v>
      </c>
      <c r="N7" s="592">
        <f t="shared" si="1"/>
        <v>0</v>
      </c>
      <c r="O7" s="592">
        <f t="shared" si="1"/>
        <v>0</v>
      </c>
      <c r="P7" s="592">
        <f t="shared" si="1"/>
        <v>0</v>
      </c>
      <c r="Q7" s="592">
        <f t="shared" si="1"/>
        <v>0</v>
      </c>
      <c r="R7" s="592">
        <f t="shared" si="1"/>
        <v>0</v>
      </c>
      <c r="S7" s="592">
        <f t="shared" si="1"/>
        <v>0</v>
      </c>
      <c r="T7" s="592">
        <f t="shared" si="1"/>
        <v>0</v>
      </c>
      <c r="U7" s="592">
        <f t="shared" si="1"/>
        <v>0</v>
      </c>
      <c r="V7" s="592">
        <f t="shared" si="1"/>
        <v>12.5</v>
      </c>
      <c r="W7" s="592">
        <f t="shared" si="1"/>
        <v>0</v>
      </c>
      <c r="X7" s="592">
        <f t="shared" si="1"/>
        <v>0</v>
      </c>
      <c r="Y7" s="592">
        <f t="shared" si="1"/>
        <v>0</v>
      </c>
      <c r="Z7" s="592">
        <f t="shared" si="1"/>
        <v>12.5</v>
      </c>
      <c r="AA7" s="377" t="s">
        <v>1996</v>
      </c>
    </row>
    <row r="8" spans="1:27" s="177" customFormat="1">
      <c r="A8" s="3808">
        <v>114.1</v>
      </c>
      <c r="B8" s="3809" t="s">
        <v>575</v>
      </c>
      <c r="C8" s="3810"/>
      <c r="D8" s="3811"/>
      <c r="E8" s="3812"/>
      <c r="F8" s="3811"/>
      <c r="G8" s="3813">
        <f>SUM(G9:G13)</f>
        <v>0</v>
      </c>
      <c r="H8" s="3813">
        <f t="shared" ref="H8:Z8" si="2">SUM(H9:H13)</f>
        <v>0</v>
      </c>
      <c r="I8" s="3813">
        <f t="shared" si="2"/>
        <v>0</v>
      </c>
      <c r="J8" s="3813">
        <f t="shared" si="2"/>
        <v>0</v>
      </c>
      <c r="K8" s="3813">
        <f t="shared" si="2"/>
        <v>0</v>
      </c>
      <c r="L8" s="3813">
        <f t="shared" si="2"/>
        <v>0</v>
      </c>
      <c r="M8" s="3813">
        <f t="shared" si="2"/>
        <v>0</v>
      </c>
      <c r="N8" s="3813">
        <f t="shared" si="2"/>
        <v>0</v>
      </c>
      <c r="O8" s="3813">
        <f t="shared" si="2"/>
        <v>0</v>
      </c>
      <c r="P8" s="3813">
        <f t="shared" si="2"/>
        <v>0</v>
      </c>
      <c r="Q8" s="3813">
        <f t="shared" si="2"/>
        <v>0</v>
      </c>
      <c r="R8" s="3813">
        <f t="shared" si="2"/>
        <v>0</v>
      </c>
      <c r="S8" s="3813">
        <f t="shared" si="2"/>
        <v>0</v>
      </c>
      <c r="T8" s="3813">
        <f t="shared" si="2"/>
        <v>0</v>
      </c>
      <c r="U8" s="3813">
        <f t="shared" si="2"/>
        <v>0</v>
      </c>
      <c r="V8" s="3813">
        <f t="shared" si="2"/>
        <v>0</v>
      </c>
      <c r="W8" s="3813">
        <f t="shared" si="2"/>
        <v>0</v>
      </c>
      <c r="X8" s="3813">
        <f t="shared" si="2"/>
        <v>0</v>
      </c>
      <c r="Y8" s="3813">
        <f t="shared" si="2"/>
        <v>0</v>
      </c>
      <c r="Z8" s="3813">
        <f t="shared" si="2"/>
        <v>0</v>
      </c>
      <c r="AA8" s="3814"/>
    </row>
    <row r="9" spans="1:27" ht="45">
      <c r="A9" s="390" t="s">
        <v>1997</v>
      </c>
      <c r="B9" s="3815" t="s">
        <v>1998</v>
      </c>
      <c r="C9" s="1267"/>
      <c r="D9" s="1255"/>
      <c r="E9" s="830"/>
      <c r="F9" s="831"/>
      <c r="G9" s="3816">
        <f>F9*E9</f>
        <v>0</v>
      </c>
      <c r="H9" s="3816"/>
      <c r="I9" s="3816"/>
      <c r="J9" s="3816"/>
      <c r="K9" s="3816"/>
      <c r="L9" s="3816"/>
      <c r="M9" s="3816"/>
      <c r="N9" s="3816"/>
      <c r="O9" s="3816"/>
      <c r="P9" s="3816"/>
      <c r="Q9" s="3816"/>
      <c r="R9" s="3816"/>
      <c r="S9" s="3816"/>
      <c r="T9" s="3816"/>
      <c r="U9" s="3816"/>
      <c r="V9" s="3816"/>
      <c r="W9" s="3816"/>
      <c r="X9" s="3816"/>
      <c r="Y9" s="3816"/>
      <c r="Z9" s="382">
        <f t="shared" ref="Z9:Z14" si="3">X9+V9+T9+R9+N9+L9+H9</f>
        <v>0</v>
      </c>
      <c r="AA9" s="1268" t="s">
        <v>6960</v>
      </c>
    </row>
    <row r="10" spans="1:27" ht="30">
      <c r="A10" s="390" t="s">
        <v>1999</v>
      </c>
      <c r="B10" s="3817" t="s">
        <v>2000</v>
      </c>
      <c r="C10" s="1267"/>
      <c r="D10" s="1255"/>
      <c r="E10" s="830"/>
      <c r="F10" s="831"/>
      <c r="G10" s="3816">
        <f>F10*E10</f>
        <v>0</v>
      </c>
      <c r="H10" s="3816"/>
      <c r="I10" s="3816"/>
      <c r="J10" s="3816"/>
      <c r="K10" s="3816"/>
      <c r="L10" s="3816"/>
      <c r="M10" s="3816"/>
      <c r="N10" s="3816"/>
      <c r="O10" s="3816"/>
      <c r="P10" s="3816"/>
      <c r="Q10" s="3816"/>
      <c r="R10" s="3816"/>
      <c r="S10" s="3816"/>
      <c r="T10" s="3816"/>
      <c r="U10" s="3816"/>
      <c r="V10" s="3816"/>
      <c r="W10" s="3816"/>
      <c r="X10" s="3816"/>
      <c r="Y10" s="3816"/>
      <c r="Z10" s="382">
        <f t="shared" si="3"/>
        <v>0</v>
      </c>
      <c r="AA10" s="1268" t="s">
        <v>6961</v>
      </c>
    </row>
    <row r="11" spans="1:27" ht="30">
      <c r="A11" s="390" t="s">
        <v>2001</v>
      </c>
      <c r="B11" s="834" t="s">
        <v>2002</v>
      </c>
      <c r="C11" s="1267"/>
      <c r="D11" s="1255"/>
      <c r="E11" s="830"/>
      <c r="F11" s="831"/>
      <c r="G11" s="3816">
        <f>F11*E11</f>
        <v>0</v>
      </c>
      <c r="H11" s="3816"/>
      <c r="I11" s="3816"/>
      <c r="J11" s="3816"/>
      <c r="K11" s="3816"/>
      <c r="L11" s="3816"/>
      <c r="M11" s="3816"/>
      <c r="N11" s="3816"/>
      <c r="O11" s="3816"/>
      <c r="P11" s="3816"/>
      <c r="Q11" s="3816"/>
      <c r="R11" s="3816"/>
      <c r="S11" s="3816"/>
      <c r="T11" s="3816"/>
      <c r="U11" s="3816"/>
      <c r="V11" s="3816"/>
      <c r="W11" s="3816"/>
      <c r="X11" s="3816"/>
      <c r="Y11" s="3816"/>
      <c r="Z11" s="382">
        <f t="shared" si="3"/>
        <v>0</v>
      </c>
      <c r="AA11" s="1268" t="s">
        <v>6962</v>
      </c>
    </row>
    <row r="12" spans="1:27" ht="30">
      <c r="A12" s="390" t="s">
        <v>2003</v>
      </c>
      <c r="B12" s="3818" t="s">
        <v>2004</v>
      </c>
      <c r="C12" s="1267"/>
      <c r="D12" s="1255"/>
      <c r="E12" s="830"/>
      <c r="F12" s="831"/>
      <c r="G12" s="3816">
        <f>F12*E12</f>
        <v>0</v>
      </c>
      <c r="H12" s="3816"/>
      <c r="I12" s="3816"/>
      <c r="J12" s="3816"/>
      <c r="K12" s="3816"/>
      <c r="L12" s="3816"/>
      <c r="M12" s="3816"/>
      <c r="N12" s="3816"/>
      <c r="O12" s="3816"/>
      <c r="P12" s="3816"/>
      <c r="Q12" s="3816"/>
      <c r="R12" s="3816"/>
      <c r="S12" s="3816"/>
      <c r="T12" s="3816"/>
      <c r="U12" s="3816"/>
      <c r="V12" s="3816"/>
      <c r="W12" s="3816"/>
      <c r="X12" s="3816"/>
      <c r="Y12" s="3816"/>
      <c r="Z12" s="382">
        <f t="shared" si="3"/>
        <v>0</v>
      </c>
      <c r="AA12" s="3908" t="s">
        <v>4307</v>
      </c>
    </row>
    <row r="13" spans="1:27" ht="120">
      <c r="A13" s="390" t="s">
        <v>2005</v>
      </c>
      <c r="B13" s="834" t="s">
        <v>2006</v>
      </c>
      <c r="C13" s="2533"/>
      <c r="D13" s="831"/>
      <c r="E13" s="830"/>
      <c r="F13" s="831"/>
      <c r="G13" s="3816">
        <f>E13*F13</f>
        <v>0</v>
      </c>
      <c r="H13" s="3816"/>
      <c r="I13" s="3816"/>
      <c r="J13" s="3816"/>
      <c r="K13" s="3816"/>
      <c r="L13" s="3816"/>
      <c r="M13" s="3816"/>
      <c r="N13" s="3816"/>
      <c r="O13" s="3816"/>
      <c r="P13" s="3816"/>
      <c r="Q13" s="3816"/>
      <c r="R13" s="3816"/>
      <c r="S13" s="3816"/>
      <c r="T13" s="3816"/>
      <c r="U13" s="3816"/>
      <c r="V13" s="3816"/>
      <c r="W13" s="3816"/>
      <c r="X13" s="3816"/>
      <c r="Y13" s="3816"/>
      <c r="Z13" s="382">
        <f t="shared" si="3"/>
        <v>0</v>
      </c>
      <c r="AA13" s="2774" t="s">
        <v>6789</v>
      </c>
    </row>
    <row r="14" spans="1:27" ht="78.75" customHeight="1">
      <c r="A14" s="3821">
        <v>114.2</v>
      </c>
      <c r="B14" s="3822" t="s">
        <v>2007</v>
      </c>
      <c r="C14" s="3823" t="s">
        <v>2008</v>
      </c>
      <c r="D14" s="3824">
        <v>20000</v>
      </c>
      <c r="E14" s="3825">
        <f>D14/100000</f>
        <v>0.2</v>
      </c>
      <c r="F14" s="3826"/>
      <c r="G14" s="3827">
        <f>F14*E14</f>
        <v>0</v>
      </c>
      <c r="H14" s="3827"/>
      <c r="I14" s="3827"/>
      <c r="J14" s="3827"/>
      <c r="K14" s="3827"/>
      <c r="L14" s="3827"/>
      <c r="M14" s="3827"/>
      <c r="N14" s="3827"/>
      <c r="O14" s="3827"/>
      <c r="P14" s="3827"/>
      <c r="Q14" s="3827"/>
      <c r="R14" s="3827"/>
      <c r="S14" s="3827"/>
      <c r="T14" s="3827"/>
      <c r="U14" s="3827"/>
      <c r="V14" s="3827">
        <f>G14</f>
        <v>0</v>
      </c>
      <c r="W14" s="3827"/>
      <c r="X14" s="3827"/>
      <c r="Y14" s="3827"/>
      <c r="Z14" s="3662">
        <f t="shared" si="3"/>
        <v>0</v>
      </c>
      <c r="AA14" s="3828" t="s">
        <v>6963</v>
      </c>
    </row>
    <row r="15" spans="1:27" s="177" customFormat="1">
      <c r="A15" s="3808">
        <v>114.3</v>
      </c>
      <c r="B15" s="3829" t="s">
        <v>256</v>
      </c>
      <c r="C15" s="3830"/>
      <c r="D15" s="3831"/>
      <c r="E15" s="3832"/>
      <c r="F15" s="3831"/>
      <c r="G15" s="3833">
        <v>0</v>
      </c>
      <c r="H15" s="3833"/>
      <c r="I15" s="3833"/>
      <c r="J15" s="3833"/>
      <c r="K15" s="3833"/>
      <c r="L15" s="3833"/>
      <c r="M15" s="3833"/>
      <c r="N15" s="3833"/>
      <c r="O15" s="3833"/>
      <c r="P15" s="3833"/>
      <c r="Q15" s="3833"/>
      <c r="R15" s="3833"/>
      <c r="S15" s="3833"/>
      <c r="T15" s="3833"/>
      <c r="U15" s="3833"/>
      <c r="V15" s="3833"/>
      <c r="W15" s="3833"/>
      <c r="X15" s="3833"/>
      <c r="Y15" s="3833"/>
      <c r="Z15" s="3834"/>
      <c r="AA15" s="3835" t="s">
        <v>390</v>
      </c>
    </row>
    <row r="16" spans="1:27" s="177" customFormat="1">
      <c r="A16" s="3923">
        <v>114.4</v>
      </c>
      <c r="B16" s="3829" t="s">
        <v>2009</v>
      </c>
      <c r="C16" s="3830"/>
      <c r="D16" s="3831"/>
      <c r="E16" s="3832"/>
      <c r="F16" s="3831"/>
      <c r="G16" s="3833">
        <v>0</v>
      </c>
      <c r="H16" s="3833">
        <v>0</v>
      </c>
      <c r="I16" s="3833">
        <v>0</v>
      </c>
      <c r="J16" s="3833">
        <v>0</v>
      </c>
      <c r="K16" s="3833">
        <v>0</v>
      </c>
      <c r="L16" s="3833">
        <v>0</v>
      </c>
      <c r="M16" s="3833">
        <v>0</v>
      </c>
      <c r="N16" s="3833">
        <v>0</v>
      </c>
      <c r="O16" s="3833">
        <v>0</v>
      </c>
      <c r="P16" s="3833">
        <v>0</v>
      </c>
      <c r="Q16" s="3833">
        <v>0</v>
      </c>
      <c r="R16" s="3833">
        <v>0</v>
      </c>
      <c r="S16" s="3833">
        <v>0</v>
      </c>
      <c r="T16" s="3833">
        <v>0</v>
      </c>
      <c r="U16" s="3833">
        <v>0</v>
      </c>
      <c r="V16" s="3833">
        <v>0</v>
      </c>
      <c r="W16" s="3833">
        <v>0</v>
      </c>
      <c r="X16" s="3833">
        <v>0</v>
      </c>
      <c r="Y16" s="3833">
        <v>0</v>
      </c>
      <c r="Z16" s="3833">
        <v>0</v>
      </c>
      <c r="AA16" s="3835" t="s">
        <v>634</v>
      </c>
    </row>
    <row r="17" spans="1:27">
      <c r="A17" s="3302">
        <v>114.5</v>
      </c>
      <c r="B17" s="3442" t="s">
        <v>2010</v>
      </c>
      <c r="C17" s="2533"/>
      <c r="D17" s="831"/>
      <c r="E17" s="830"/>
      <c r="F17" s="831"/>
      <c r="G17" s="3816"/>
      <c r="H17" s="3816"/>
      <c r="I17" s="3816"/>
      <c r="J17" s="3816"/>
      <c r="K17" s="3816"/>
      <c r="L17" s="3816"/>
      <c r="M17" s="3816"/>
      <c r="N17" s="3816"/>
      <c r="O17" s="3816"/>
      <c r="P17" s="3816"/>
      <c r="Q17" s="3816"/>
      <c r="R17" s="3816"/>
      <c r="S17" s="3816"/>
      <c r="T17" s="3816"/>
      <c r="U17" s="3816"/>
      <c r="V17" s="3816"/>
      <c r="W17" s="3816"/>
      <c r="X17" s="3816"/>
      <c r="Y17" s="3816"/>
      <c r="Z17" s="3816"/>
      <c r="AA17" s="2887" t="s">
        <v>576</v>
      </c>
    </row>
    <row r="18" spans="1:27" s="177" customFormat="1">
      <c r="A18" s="3836">
        <v>114.6</v>
      </c>
      <c r="B18" s="3837" t="s">
        <v>2011</v>
      </c>
      <c r="C18" s="3837"/>
      <c r="D18" s="3837"/>
      <c r="E18" s="3837"/>
      <c r="F18" s="3837"/>
      <c r="G18" s="3838">
        <f>SUM(G19:G31)</f>
        <v>12.5</v>
      </c>
      <c r="H18" s="3838">
        <f t="shared" ref="H18:Z18" si="4">SUM(H19:H31)</f>
        <v>0</v>
      </c>
      <c r="I18" s="3838">
        <f t="shared" si="4"/>
        <v>0</v>
      </c>
      <c r="J18" s="3838">
        <f t="shared" si="4"/>
        <v>0</v>
      </c>
      <c r="K18" s="3838">
        <f t="shared" si="4"/>
        <v>0</v>
      </c>
      <c r="L18" s="3838">
        <f t="shared" si="4"/>
        <v>0</v>
      </c>
      <c r="M18" s="3838">
        <f t="shared" si="4"/>
        <v>0</v>
      </c>
      <c r="N18" s="3838">
        <f t="shared" si="4"/>
        <v>0</v>
      </c>
      <c r="O18" s="3838">
        <f t="shared" si="4"/>
        <v>0</v>
      </c>
      <c r="P18" s="3838">
        <f t="shared" si="4"/>
        <v>0</v>
      </c>
      <c r="Q18" s="3838">
        <f t="shared" si="4"/>
        <v>0</v>
      </c>
      <c r="R18" s="3838">
        <f t="shared" si="4"/>
        <v>0</v>
      </c>
      <c r="S18" s="3838">
        <f t="shared" si="4"/>
        <v>0</v>
      </c>
      <c r="T18" s="3838">
        <f t="shared" si="4"/>
        <v>0</v>
      </c>
      <c r="U18" s="3838">
        <f t="shared" si="4"/>
        <v>0</v>
      </c>
      <c r="V18" s="3838">
        <f t="shared" si="4"/>
        <v>12.5</v>
      </c>
      <c r="W18" s="3838">
        <f t="shared" si="4"/>
        <v>0</v>
      </c>
      <c r="X18" s="3838">
        <f t="shared" si="4"/>
        <v>0</v>
      </c>
      <c r="Y18" s="3838">
        <f t="shared" si="4"/>
        <v>0</v>
      </c>
      <c r="Z18" s="3838">
        <f t="shared" si="4"/>
        <v>12.5</v>
      </c>
      <c r="AA18" s="3839"/>
    </row>
    <row r="19" spans="1:27">
      <c r="A19" s="3302" t="s">
        <v>2012</v>
      </c>
      <c r="B19" s="3318" t="s">
        <v>2013</v>
      </c>
      <c r="C19" s="831" t="s">
        <v>2014</v>
      </c>
      <c r="D19" s="831"/>
      <c r="E19" s="830"/>
      <c r="F19" s="831"/>
      <c r="G19" s="3816">
        <f>F19*E19</f>
        <v>0</v>
      </c>
      <c r="H19" s="3816"/>
      <c r="I19" s="3816"/>
      <c r="J19" s="3816"/>
      <c r="K19" s="3816"/>
      <c r="L19" s="3816"/>
      <c r="M19" s="3816"/>
      <c r="N19" s="3816"/>
      <c r="O19" s="3816"/>
      <c r="P19" s="3816"/>
      <c r="Q19" s="3816"/>
      <c r="R19" s="3816"/>
      <c r="S19" s="3816"/>
      <c r="T19" s="3816"/>
      <c r="U19" s="3816"/>
      <c r="V19" s="3816"/>
      <c r="W19" s="3816"/>
      <c r="X19" s="3816"/>
      <c r="Y19" s="3816"/>
      <c r="Z19" s="382">
        <f t="shared" ref="Z19:Z20" si="5">X19+V19+T19+R19+N19+L19+H19</f>
        <v>0</v>
      </c>
      <c r="AA19" s="3820" t="s">
        <v>1024</v>
      </c>
    </row>
    <row r="20" spans="1:27" ht="30">
      <c r="A20" s="3302" t="s">
        <v>2015</v>
      </c>
      <c r="B20" s="3840" t="s">
        <v>2016</v>
      </c>
      <c r="C20" s="2579"/>
      <c r="D20" s="3139"/>
      <c r="E20" s="830"/>
      <c r="F20" s="3841"/>
      <c r="G20" s="2712"/>
      <c r="H20" s="2712"/>
      <c r="I20" s="2712"/>
      <c r="J20" s="2712"/>
      <c r="K20" s="2712"/>
      <c r="L20" s="2712"/>
      <c r="M20" s="2712"/>
      <c r="N20" s="2712"/>
      <c r="O20" s="2712"/>
      <c r="P20" s="2712"/>
      <c r="Q20" s="2712"/>
      <c r="R20" s="2712"/>
      <c r="S20" s="2712"/>
      <c r="T20" s="2712"/>
      <c r="U20" s="2712"/>
      <c r="V20" s="2712"/>
      <c r="W20" s="2712"/>
      <c r="X20" s="2712"/>
      <c r="Y20" s="2712"/>
      <c r="Z20" s="382">
        <f t="shared" si="5"/>
        <v>0</v>
      </c>
      <c r="AA20" s="594" t="s">
        <v>2017</v>
      </c>
    </row>
    <row r="21" spans="1:27" ht="30">
      <c r="A21" s="3302" t="s">
        <v>2018</v>
      </c>
      <c r="B21" s="2344" t="s">
        <v>2019</v>
      </c>
      <c r="C21" s="831"/>
      <c r="D21" s="831"/>
      <c r="E21" s="830"/>
      <c r="F21" s="831"/>
      <c r="G21" s="3816"/>
      <c r="H21" s="3816"/>
      <c r="I21" s="3816"/>
      <c r="J21" s="3816"/>
      <c r="K21" s="3816"/>
      <c r="L21" s="3816"/>
      <c r="M21" s="3816"/>
      <c r="N21" s="3816"/>
      <c r="O21" s="3816"/>
      <c r="P21" s="3816"/>
      <c r="Q21" s="3816"/>
      <c r="R21" s="3816"/>
      <c r="S21" s="3816"/>
      <c r="T21" s="3816"/>
      <c r="U21" s="3816"/>
      <c r="V21" s="3816"/>
      <c r="W21" s="3816"/>
      <c r="X21" s="3816"/>
      <c r="Y21" s="3816"/>
      <c r="Z21" s="3820"/>
      <c r="AA21" s="3820"/>
    </row>
    <row r="22" spans="1:27" ht="150">
      <c r="A22" s="390" t="s">
        <v>2020</v>
      </c>
      <c r="B22" s="920" t="s">
        <v>2021</v>
      </c>
      <c r="C22" s="831" t="s">
        <v>1464</v>
      </c>
      <c r="D22" s="831">
        <v>300000</v>
      </c>
      <c r="E22" s="830">
        <f>D22/100000</f>
        <v>3</v>
      </c>
      <c r="F22" s="831">
        <f>VLOOKUP($A$1,'[3]NCD-7_NPCCHH'!$B$6:$H$63,3,0)</f>
        <v>1</v>
      </c>
      <c r="G22" s="3816">
        <f>F22*E22</f>
        <v>3</v>
      </c>
      <c r="H22" s="3816"/>
      <c r="I22" s="3816"/>
      <c r="J22" s="3816"/>
      <c r="K22" s="3816"/>
      <c r="L22" s="3816"/>
      <c r="M22" s="3816"/>
      <c r="N22" s="3816"/>
      <c r="O22" s="3816"/>
      <c r="P22" s="3816"/>
      <c r="Q22" s="3816"/>
      <c r="R22" s="3816"/>
      <c r="S22" s="3816"/>
      <c r="T22" s="3816"/>
      <c r="U22" s="3816"/>
      <c r="V22" s="3816">
        <f>G22</f>
        <v>3</v>
      </c>
      <c r="W22" s="3816"/>
      <c r="X22" s="3816"/>
      <c r="Y22" s="3816"/>
      <c r="Z22" s="1196">
        <f t="shared" ref="Z22:Z23" si="6">X22+V22+T22+R22+N22+L22+H22</f>
        <v>3</v>
      </c>
      <c r="AA22" s="3820" t="s">
        <v>6964</v>
      </c>
    </row>
    <row r="23" spans="1:27" ht="135">
      <c r="A23" s="390" t="s">
        <v>2022</v>
      </c>
      <c r="B23" s="3815" t="s">
        <v>2023</v>
      </c>
      <c r="C23" s="831" t="s">
        <v>1464</v>
      </c>
      <c r="D23" s="831">
        <v>500000</v>
      </c>
      <c r="E23" s="830">
        <f>D23/100000</f>
        <v>5</v>
      </c>
      <c r="F23" s="831">
        <f>VLOOKUP($A$1,'[3]NCD-7_NPCCHH'!$B$6:$H$63,4,0)</f>
        <v>1</v>
      </c>
      <c r="G23" s="3816">
        <f>F23*E23</f>
        <v>5</v>
      </c>
      <c r="H23" s="3816"/>
      <c r="I23" s="3816"/>
      <c r="J23" s="3816"/>
      <c r="K23" s="3816"/>
      <c r="L23" s="3816"/>
      <c r="M23" s="3816"/>
      <c r="N23" s="3816"/>
      <c r="O23" s="3816"/>
      <c r="P23" s="3816"/>
      <c r="Q23" s="3816"/>
      <c r="R23" s="3816"/>
      <c r="S23" s="3816"/>
      <c r="T23" s="3816"/>
      <c r="U23" s="3816"/>
      <c r="V23" s="3816">
        <f>G23</f>
        <v>5</v>
      </c>
      <c r="W23" s="3816"/>
      <c r="X23" s="3816"/>
      <c r="Y23" s="3816"/>
      <c r="Z23" s="1196">
        <f t="shared" si="6"/>
        <v>5</v>
      </c>
      <c r="AA23" s="3820" t="s">
        <v>6965</v>
      </c>
    </row>
    <row r="24" spans="1:27" ht="45">
      <c r="A24" s="3302" t="s">
        <v>2024</v>
      </c>
      <c r="B24" s="2344" t="s">
        <v>2025</v>
      </c>
      <c r="C24" s="2600"/>
      <c r="D24" s="2765"/>
      <c r="E24" s="3665"/>
      <c r="F24" s="3842"/>
      <c r="G24" s="2712"/>
      <c r="H24" s="2712"/>
      <c r="I24" s="2712"/>
      <c r="J24" s="2712"/>
      <c r="K24" s="2712"/>
      <c r="L24" s="2712"/>
      <c r="M24" s="2712"/>
      <c r="N24" s="2712"/>
      <c r="O24" s="2712"/>
      <c r="P24" s="2712"/>
      <c r="Q24" s="2712"/>
      <c r="R24" s="2712"/>
      <c r="S24" s="2712"/>
      <c r="T24" s="2712"/>
      <c r="U24" s="2712"/>
      <c r="V24" s="2712"/>
      <c r="W24" s="2712"/>
      <c r="X24" s="2712"/>
      <c r="Y24" s="2712"/>
      <c r="Z24" s="3843"/>
      <c r="AA24" s="3843"/>
    </row>
    <row r="25" spans="1:27" ht="240">
      <c r="A25" s="390" t="s">
        <v>2026</v>
      </c>
      <c r="B25" s="3817" t="s">
        <v>6817</v>
      </c>
      <c r="C25" s="831" t="s">
        <v>1464</v>
      </c>
      <c r="D25" s="831">
        <v>2000000</v>
      </c>
      <c r="E25" s="830">
        <f>D25/100000</f>
        <v>20</v>
      </c>
      <c r="F25" s="831">
        <f>VLOOKUP($A$1,'[3]NCD-7_NPCCHH'!$B$6:$H$63,5,0)</f>
        <v>0</v>
      </c>
      <c r="G25" s="3816">
        <f>F25*E25</f>
        <v>0</v>
      </c>
      <c r="H25" s="3816"/>
      <c r="I25" s="3816"/>
      <c r="J25" s="3816"/>
      <c r="K25" s="3816"/>
      <c r="L25" s="3816"/>
      <c r="M25" s="3816"/>
      <c r="N25" s="3816"/>
      <c r="O25" s="3816"/>
      <c r="P25" s="3816"/>
      <c r="Q25" s="3816"/>
      <c r="R25" s="3816"/>
      <c r="S25" s="3816"/>
      <c r="T25" s="3816"/>
      <c r="U25" s="3816"/>
      <c r="V25" s="3816">
        <f>G25</f>
        <v>0</v>
      </c>
      <c r="W25" s="3816"/>
      <c r="X25" s="3816"/>
      <c r="Y25" s="3816"/>
      <c r="Z25" s="1196">
        <f t="shared" ref="Z25:Z26" si="7">X25+V25+T25+R25+N25+L25+H25</f>
        <v>0</v>
      </c>
      <c r="AA25" s="3844" t="s">
        <v>4308</v>
      </c>
    </row>
    <row r="26" spans="1:27" ht="120">
      <c r="A26" s="390" t="s">
        <v>4304</v>
      </c>
      <c r="B26" s="920" t="s">
        <v>4305</v>
      </c>
      <c r="C26" s="831" t="s">
        <v>407</v>
      </c>
      <c r="D26" s="831">
        <v>4000000</v>
      </c>
      <c r="E26" s="830">
        <f>D26/100000</f>
        <v>40</v>
      </c>
      <c r="F26" s="831">
        <f>VLOOKUP($A$1,'[3]NCD-7_NPCCHH'!$B$6:$H$63,6,0)</f>
        <v>0</v>
      </c>
      <c r="G26" s="3816">
        <f>F26*E26</f>
        <v>0</v>
      </c>
      <c r="H26" s="3816"/>
      <c r="I26" s="3816"/>
      <c r="J26" s="3816"/>
      <c r="K26" s="3816"/>
      <c r="L26" s="3816"/>
      <c r="M26" s="3816"/>
      <c r="N26" s="3816"/>
      <c r="O26" s="3816"/>
      <c r="P26" s="3816"/>
      <c r="Q26" s="3816"/>
      <c r="R26" s="3816"/>
      <c r="S26" s="3816"/>
      <c r="T26" s="3816"/>
      <c r="U26" s="3816"/>
      <c r="V26" s="3816">
        <f>G26</f>
        <v>0</v>
      </c>
      <c r="W26" s="3816"/>
      <c r="X26" s="3816"/>
      <c r="Y26" s="3816"/>
      <c r="Z26" s="1196">
        <f t="shared" si="7"/>
        <v>0</v>
      </c>
      <c r="AA26" s="3843" t="s">
        <v>4309</v>
      </c>
    </row>
    <row r="27" spans="1:27">
      <c r="A27" s="3302" t="s">
        <v>2027</v>
      </c>
      <c r="B27" s="1274" t="s">
        <v>2028</v>
      </c>
      <c r="C27" s="3845"/>
      <c r="D27" s="2922"/>
      <c r="E27" s="1971"/>
      <c r="F27" s="2923"/>
      <c r="G27" s="3846"/>
      <c r="H27" s="3846"/>
      <c r="I27" s="3846"/>
      <c r="J27" s="3846"/>
      <c r="K27" s="3846"/>
      <c r="L27" s="3846"/>
      <c r="M27" s="3846"/>
      <c r="N27" s="3846"/>
      <c r="O27" s="3846"/>
      <c r="P27" s="3846"/>
      <c r="Q27" s="3846"/>
      <c r="R27" s="3846"/>
      <c r="S27" s="3846"/>
      <c r="T27" s="3846"/>
      <c r="U27" s="3846"/>
      <c r="V27" s="3846"/>
      <c r="W27" s="3846"/>
      <c r="X27" s="3846"/>
      <c r="Y27" s="3846"/>
      <c r="Z27" s="3819"/>
      <c r="AA27" s="3819"/>
    </row>
    <row r="28" spans="1:27" ht="135">
      <c r="A28" s="390" t="s">
        <v>2029</v>
      </c>
      <c r="B28" s="1273" t="s">
        <v>2030</v>
      </c>
      <c r="C28" s="831" t="s">
        <v>1464</v>
      </c>
      <c r="D28" s="831">
        <v>2000000</v>
      </c>
      <c r="E28" s="830">
        <f>D28/100000</f>
        <v>20</v>
      </c>
      <c r="F28" s="831"/>
      <c r="G28" s="3816">
        <f>F28*E28</f>
        <v>0</v>
      </c>
      <c r="H28" s="3816"/>
      <c r="I28" s="3816"/>
      <c r="J28" s="3816"/>
      <c r="K28" s="3816"/>
      <c r="L28" s="3816"/>
      <c r="M28" s="3816"/>
      <c r="N28" s="3816"/>
      <c r="O28" s="3816"/>
      <c r="P28" s="3816"/>
      <c r="Q28" s="3816"/>
      <c r="R28" s="3816"/>
      <c r="S28" s="3816"/>
      <c r="T28" s="3816"/>
      <c r="U28" s="3816"/>
      <c r="V28" s="3816"/>
      <c r="W28" s="3816"/>
      <c r="X28" s="3816"/>
      <c r="Y28" s="3816"/>
      <c r="Z28" s="940"/>
      <c r="AA28" s="940" t="s">
        <v>4313</v>
      </c>
    </row>
    <row r="29" spans="1:27" ht="255">
      <c r="A29" s="3302" t="s">
        <v>2031</v>
      </c>
      <c r="B29" s="1274" t="s">
        <v>4312</v>
      </c>
      <c r="C29" s="831" t="s">
        <v>482</v>
      </c>
      <c r="D29" s="831">
        <v>150000</v>
      </c>
      <c r="E29" s="830">
        <f>D29/100000</f>
        <v>1.5</v>
      </c>
      <c r="F29" s="831">
        <f>VLOOKUP($A$1,'[3]NCD-7_NPCCHH'!$B$6:$H$63,7,0)</f>
        <v>3</v>
      </c>
      <c r="G29" s="3816">
        <f>F29*E29</f>
        <v>4.5</v>
      </c>
      <c r="H29" s="3816"/>
      <c r="I29" s="3816"/>
      <c r="J29" s="3816"/>
      <c r="K29" s="3816"/>
      <c r="L29" s="3816"/>
      <c r="M29" s="3816"/>
      <c r="N29" s="3816"/>
      <c r="O29" s="3816"/>
      <c r="P29" s="3816"/>
      <c r="Q29" s="3816"/>
      <c r="R29" s="3816"/>
      <c r="S29" s="3816"/>
      <c r="T29" s="3816"/>
      <c r="U29" s="3816"/>
      <c r="V29" s="3816">
        <f>G29</f>
        <v>4.5</v>
      </c>
      <c r="W29" s="3816"/>
      <c r="X29" s="3816"/>
      <c r="Y29" s="3816"/>
      <c r="Z29" s="1196">
        <f t="shared" ref="Z29:Z31" si="8">X29+V29+T29+R29+N29+L29+H29</f>
        <v>4.5</v>
      </c>
      <c r="AA29" s="940" t="s">
        <v>6966</v>
      </c>
    </row>
    <row r="30" spans="1:27">
      <c r="A30" s="3302" t="s">
        <v>4310</v>
      </c>
      <c r="B30" s="1274" t="s">
        <v>2032</v>
      </c>
      <c r="C30" s="3847"/>
      <c r="D30" s="2922"/>
      <c r="E30" s="1971"/>
      <c r="F30" s="2923"/>
      <c r="G30" s="2935"/>
      <c r="H30" s="2935"/>
      <c r="I30" s="2935"/>
      <c r="J30" s="2935"/>
      <c r="K30" s="2935"/>
      <c r="L30" s="2935"/>
      <c r="M30" s="2935"/>
      <c r="N30" s="2935"/>
      <c r="O30" s="2935"/>
      <c r="P30" s="2935"/>
      <c r="Q30" s="2935"/>
      <c r="R30" s="2935"/>
      <c r="S30" s="2935"/>
      <c r="T30" s="2935"/>
      <c r="U30" s="2935"/>
      <c r="V30" s="2935"/>
      <c r="W30" s="2935"/>
      <c r="X30" s="2935"/>
      <c r="Y30" s="2935"/>
      <c r="Z30" s="940"/>
      <c r="AA30" s="940"/>
    </row>
    <row r="31" spans="1:27" ht="45">
      <c r="A31" s="390" t="s">
        <v>4311</v>
      </c>
      <c r="B31" s="3817" t="s">
        <v>2033</v>
      </c>
      <c r="C31" s="831" t="s">
        <v>2034</v>
      </c>
      <c r="D31" s="831"/>
      <c r="E31" s="830">
        <f>D31/100000</f>
        <v>0</v>
      </c>
      <c r="F31" s="831"/>
      <c r="G31" s="3816">
        <f>F31*E31</f>
        <v>0</v>
      </c>
      <c r="H31" s="3816"/>
      <c r="I31" s="3816"/>
      <c r="J31" s="3816"/>
      <c r="K31" s="3816"/>
      <c r="L31" s="3816"/>
      <c r="M31" s="3816"/>
      <c r="N31" s="3816"/>
      <c r="O31" s="3816"/>
      <c r="P31" s="3816"/>
      <c r="Q31" s="3816"/>
      <c r="R31" s="3816"/>
      <c r="S31" s="3816"/>
      <c r="T31" s="3816"/>
      <c r="U31" s="3816"/>
      <c r="V31" s="3816"/>
      <c r="W31" s="3816"/>
      <c r="X31" s="3816"/>
      <c r="Y31" s="3816"/>
      <c r="Z31" s="382">
        <f t="shared" si="8"/>
        <v>0</v>
      </c>
      <c r="AA31" s="3848" t="s">
        <v>2035</v>
      </c>
    </row>
    <row r="32" spans="1:27">
      <c r="A32" s="3910" t="s">
        <v>2036</v>
      </c>
      <c r="B32" s="3911"/>
      <c r="C32" s="3912"/>
      <c r="D32" s="3912"/>
      <c r="E32" s="3912"/>
      <c r="F32" s="3912"/>
      <c r="G32" s="3906">
        <f>G8+G14++G15+G16+G17+G18</f>
        <v>12.5</v>
      </c>
      <c r="H32" s="3906"/>
      <c r="I32" s="3906"/>
      <c r="J32" s="3906"/>
      <c r="K32" s="3906"/>
      <c r="L32" s="3906"/>
      <c r="M32" s="3906"/>
      <c r="N32" s="3906"/>
      <c r="O32" s="3906"/>
      <c r="P32" s="3906"/>
      <c r="Q32" s="3906"/>
      <c r="R32" s="3906"/>
      <c r="S32" s="3906"/>
      <c r="T32" s="3906"/>
      <c r="U32" s="3906"/>
      <c r="V32" s="3906"/>
      <c r="W32" s="3906"/>
      <c r="X32" s="3906"/>
      <c r="Y32" s="3906"/>
      <c r="Z32" s="3906">
        <f>Z8+Z14++Z15+Z16+Z17+Z18</f>
        <v>12.5</v>
      </c>
      <c r="AA32" s="3912"/>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 style="90" customWidth="1"/>
    <col min="3" max="3" width="12" style="90" customWidth="1"/>
    <col min="4" max="4" width="11.25" style="90" customWidth="1"/>
    <col min="5" max="5" width="8.375" style="90" customWidth="1"/>
    <col min="6" max="6" width="8.875" style="102"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7.625" style="90"/>
  </cols>
  <sheetData>
    <row r="1" spans="1:27" ht="19.5" customHeight="1">
      <c r="A1" s="277" t="s">
        <v>7308</v>
      </c>
    </row>
    <row r="2" spans="1:27" ht="18.75" customHeight="1">
      <c r="A2" s="4141" t="s">
        <v>2037</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27" ht="18.75" customHeight="1">
      <c r="A3" s="4133" t="s">
        <v>1100</v>
      </c>
      <c r="B3" s="4138" t="s">
        <v>4</v>
      </c>
      <c r="C3" s="4138" t="s">
        <v>6486</v>
      </c>
      <c r="D3" s="4138"/>
      <c r="E3" s="4138"/>
      <c r="F3" s="4138"/>
      <c r="G3" s="4138"/>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21" customHeight="1">
      <c r="A4" s="4133"/>
      <c r="B4" s="4138"/>
      <c r="C4" s="4140" t="s">
        <v>367</v>
      </c>
      <c r="D4" s="4140" t="s">
        <v>368</v>
      </c>
      <c r="E4" s="4140" t="s">
        <v>369</v>
      </c>
      <c r="F4" s="4138" t="s">
        <v>1087</v>
      </c>
      <c r="G4" s="4138"/>
      <c r="H4" s="4117"/>
      <c r="I4" s="4117"/>
      <c r="J4" s="3882" t="s">
        <v>343</v>
      </c>
      <c r="K4" s="3882" t="s">
        <v>245</v>
      </c>
      <c r="L4" s="4051" t="s">
        <v>253</v>
      </c>
      <c r="M4" s="4144" t="s">
        <v>249</v>
      </c>
      <c r="N4" s="4117"/>
      <c r="O4" s="4117"/>
      <c r="P4" s="3882" t="s">
        <v>359</v>
      </c>
      <c r="Q4" s="3882" t="s">
        <v>246</v>
      </c>
      <c r="R4" s="4051" t="s">
        <v>253</v>
      </c>
      <c r="S4" s="4144" t="s">
        <v>249</v>
      </c>
      <c r="T4" s="4117"/>
      <c r="U4" s="4117"/>
      <c r="V4" s="4117"/>
      <c r="W4" s="4117"/>
      <c r="X4" s="4117"/>
      <c r="Y4" s="4117"/>
      <c r="Z4" s="4117"/>
      <c r="AA4" s="4117"/>
    </row>
    <row r="5" spans="1:27" ht="39.75" customHeight="1">
      <c r="A5" s="4133"/>
      <c r="B5" s="4138"/>
      <c r="C5" s="4140"/>
      <c r="D5" s="4140"/>
      <c r="E5" s="4140"/>
      <c r="F5" s="3403" t="s">
        <v>371</v>
      </c>
      <c r="G5" s="3889" t="s">
        <v>372</v>
      </c>
      <c r="H5" s="936" t="s">
        <v>248</v>
      </c>
      <c r="I5" s="3890" t="s">
        <v>249</v>
      </c>
      <c r="J5" s="936" t="s">
        <v>248</v>
      </c>
      <c r="K5" s="936" t="s">
        <v>248</v>
      </c>
      <c r="L5" s="4051"/>
      <c r="M5" s="4144"/>
      <c r="N5" s="936" t="s">
        <v>248</v>
      </c>
      <c r="O5" s="3890" t="s">
        <v>249</v>
      </c>
      <c r="P5" s="936" t="s">
        <v>351</v>
      </c>
      <c r="Q5" s="936" t="s">
        <v>248</v>
      </c>
      <c r="R5" s="4051"/>
      <c r="S5" s="4144"/>
      <c r="T5" s="936" t="s">
        <v>248</v>
      </c>
      <c r="U5" s="3890" t="s">
        <v>249</v>
      </c>
      <c r="V5" s="936" t="s">
        <v>248</v>
      </c>
      <c r="W5" s="3890" t="s">
        <v>249</v>
      </c>
      <c r="X5" s="936" t="s">
        <v>248</v>
      </c>
      <c r="Y5" s="3890" t="s">
        <v>249</v>
      </c>
      <c r="Z5" s="4117"/>
      <c r="AA5" s="4117"/>
    </row>
    <row r="6" spans="1:27">
      <c r="A6" s="373"/>
      <c r="B6" s="373" t="s">
        <v>2038</v>
      </c>
      <c r="C6" s="374"/>
      <c r="D6" s="374"/>
      <c r="E6" s="374"/>
      <c r="F6" s="374"/>
      <c r="G6" s="375">
        <f t="shared" ref="G6:Z6" si="0">G21+G20+G15+G7</f>
        <v>7.7</v>
      </c>
      <c r="H6" s="375">
        <f t="shared" si="0"/>
        <v>0</v>
      </c>
      <c r="I6" s="375"/>
      <c r="J6" s="375"/>
      <c r="K6" s="375"/>
      <c r="L6" s="375">
        <f t="shared" si="0"/>
        <v>0</v>
      </c>
      <c r="M6" s="375"/>
      <c r="N6" s="375">
        <f t="shared" si="0"/>
        <v>0</v>
      </c>
      <c r="O6" s="375"/>
      <c r="P6" s="375"/>
      <c r="Q6" s="375"/>
      <c r="R6" s="375">
        <f t="shared" si="0"/>
        <v>0</v>
      </c>
      <c r="S6" s="375"/>
      <c r="T6" s="375">
        <f t="shared" si="0"/>
        <v>0</v>
      </c>
      <c r="U6" s="375"/>
      <c r="V6" s="375">
        <f t="shared" si="0"/>
        <v>7.7</v>
      </c>
      <c r="W6" s="375"/>
      <c r="X6" s="375">
        <f t="shared" si="0"/>
        <v>0</v>
      </c>
      <c r="Y6" s="375"/>
      <c r="Z6" s="375">
        <f t="shared" si="0"/>
        <v>7.7</v>
      </c>
      <c r="AA6" s="590"/>
    </row>
    <row r="7" spans="1:27" ht="47.25" customHeight="1">
      <c r="A7" s="376">
        <v>115</v>
      </c>
      <c r="B7" s="3310" t="s">
        <v>136</v>
      </c>
      <c r="C7" s="377"/>
      <c r="D7" s="3849"/>
      <c r="E7" s="3527"/>
      <c r="F7" s="3528"/>
      <c r="G7" s="3674">
        <f>SUM(G8:G14)</f>
        <v>2.5</v>
      </c>
      <c r="H7" s="3674">
        <f t="shared" ref="H7:Z7" si="1">SUM(H8:H14)</f>
        <v>0</v>
      </c>
      <c r="I7" s="3674">
        <f t="shared" si="1"/>
        <v>0</v>
      </c>
      <c r="J7" s="3674">
        <f t="shared" si="1"/>
        <v>0</v>
      </c>
      <c r="K7" s="3674">
        <f t="shared" si="1"/>
        <v>0</v>
      </c>
      <c r="L7" s="3674">
        <f t="shared" si="1"/>
        <v>0</v>
      </c>
      <c r="M7" s="3674">
        <f t="shared" si="1"/>
        <v>0</v>
      </c>
      <c r="N7" s="3674">
        <f t="shared" si="1"/>
        <v>0</v>
      </c>
      <c r="O7" s="3674">
        <f t="shared" si="1"/>
        <v>0</v>
      </c>
      <c r="P7" s="3674">
        <f t="shared" si="1"/>
        <v>0</v>
      </c>
      <c r="Q7" s="3674">
        <f t="shared" si="1"/>
        <v>0</v>
      </c>
      <c r="R7" s="3674">
        <f t="shared" si="1"/>
        <v>0</v>
      </c>
      <c r="S7" s="3674">
        <f t="shared" si="1"/>
        <v>0</v>
      </c>
      <c r="T7" s="3674">
        <f t="shared" si="1"/>
        <v>0</v>
      </c>
      <c r="U7" s="3674">
        <f t="shared" si="1"/>
        <v>0</v>
      </c>
      <c r="V7" s="3674">
        <f t="shared" si="1"/>
        <v>2.5</v>
      </c>
      <c r="W7" s="3674">
        <f t="shared" si="1"/>
        <v>0</v>
      </c>
      <c r="X7" s="3674">
        <f t="shared" si="1"/>
        <v>0</v>
      </c>
      <c r="Y7" s="3674">
        <f t="shared" si="1"/>
        <v>0</v>
      </c>
      <c r="Z7" s="3674">
        <f t="shared" si="1"/>
        <v>2.5</v>
      </c>
      <c r="AA7" s="3850" t="s">
        <v>2039</v>
      </c>
    </row>
    <row r="8" spans="1:27" ht="88.5" customHeight="1">
      <c r="A8" s="3851">
        <v>115.1</v>
      </c>
      <c r="B8" s="832" t="s">
        <v>2040</v>
      </c>
      <c r="C8" s="3048"/>
      <c r="D8" s="831"/>
      <c r="E8" s="830"/>
      <c r="F8" s="831"/>
      <c r="G8" s="2623">
        <f>F8*E8</f>
        <v>0</v>
      </c>
      <c r="H8" s="702"/>
      <c r="I8" s="702"/>
      <c r="J8" s="702"/>
      <c r="K8" s="702"/>
      <c r="L8" s="702"/>
      <c r="M8" s="702"/>
      <c r="N8" s="3600">
        <f>G8</f>
        <v>0</v>
      </c>
      <c r="O8" s="702"/>
      <c r="P8" s="702"/>
      <c r="Q8" s="702"/>
      <c r="R8" s="702"/>
      <c r="S8" s="702"/>
      <c r="T8" s="702"/>
      <c r="U8" s="702"/>
      <c r="V8" s="702"/>
      <c r="W8" s="702"/>
      <c r="X8" s="702"/>
      <c r="Y8" s="382"/>
      <c r="Z8" s="1196">
        <f>X8+V8+T8+R8+N8+L8+H8</f>
        <v>0</v>
      </c>
      <c r="AA8" s="702" t="s">
        <v>6967</v>
      </c>
    </row>
    <row r="9" spans="1:27" ht="18.75" customHeight="1">
      <c r="A9" s="3851" t="s">
        <v>6818</v>
      </c>
      <c r="B9" s="832" t="s">
        <v>6819</v>
      </c>
      <c r="C9" s="3048" t="s">
        <v>693</v>
      </c>
      <c r="D9" s="831">
        <v>100000</v>
      </c>
      <c r="E9" s="830">
        <f t="shared" ref="E9:E10" si="2">D9/100000</f>
        <v>1</v>
      </c>
      <c r="F9" s="831">
        <f>VLOOKUP($A$1,'[3]NCD-8_NOHP'!$B$6:$H$63,2,0)</f>
        <v>0</v>
      </c>
      <c r="G9" s="2623">
        <f t="shared" ref="G9:G10" si="3">F9*E9</f>
        <v>0</v>
      </c>
      <c r="H9" s="702"/>
      <c r="I9" s="702"/>
      <c r="J9" s="702"/>
      <c r="K9" s="702"/>
      <c r="L9" s="702"/>
      <c r="M9" s="702"/>
      <c r="N9" s="3600">
        <f t="shared" ref="N9:N10" si="4">G9</f>
        <v>0</v>
      </c>
      <c r="O9" s="702"/>
      <c r="P9" s="702"/>
      <c r="Q9" s="702"/>
      <c r="R9" s="702"/>
      <c r="S9" s="702"/>
      <c r="T9" s="702"/>
      <c r="U9" s="702"/>
      <c r="V9" s="702"/>
      <c r="W9" s="702"/>
      <c r="X9" s="702"/>
      <c r="Y9" s="382"/>
      <c r="Z9" s="1196">
        <f t="shared" ref="Z9:Z10" si="5">X9+V9+T9+R9+N9+L9+H9</f>
        <v>0</v>
      </c>
      <c r="AA9" s="702"/>
    </row>
    <row r="10" spans="1:27" ht="18.75" customHeight="1">
      <c r="A10" s="3851" t="s">
        <v>6820</v>
      </c>
      <c r="B10" s="832" t="s">
        <v>6821</v>
      </c>
      <c r="C10" s="3048" t="s">
        <v>693</v>
      </c>
      <c r="D10" s="831">
        <v>400000</v>
      </c>
      <c r="E10" s="830">
        <f t="shared" si="2"/>
        <v>4</v>
      </c>
      <c r="F10" s="831">
        <f>VLOOKUP($A$1,'[3]NCD-8_NOHP'!$B$6:$H$63,3,0)</f>
        <v>0</v>
      </c>
      <c r="G10" s="2623">
        <f t="shared" si="3"/>
        <v>0</v>
      </c>
      <c r="H10" s="702"/>
      <c r="I10" s="702"/>
      <c r="J10" s="702"/>
      <c r="K10" s="702"/>
      <c r="L10" s="702"/>
      <c r="M10" s="702"/>
      <c r="N10" s="3600">
        <f t="shared" si="4"/>
        <v>0</v>
      </c>
      <c r="O10" s="702"/>
      <c r="P10" s="702"/>
      <c r="Q10" s="702"/>
      <c r="R10" s="702"/>
      <c r="S10" s="702"/>
      <c r="T10" s="702"/>
      <c r="U10" s="702"/>
      <c r="V10" s="702"/>
      <c r="W10" s="702"/>
      <c r="X10" s="702"/>
      <c r="Y10" s="382"/>
      <c r="Z10" s="1196">
        <f t="shared" si="5"/>
        <v>0</v>
      </c>
      <c r="AA10" s="702"/>
    </row>
    <row r="11" spans="1:27" ht="165" customHeight="1">
      <c r="A11" s="3851">
        <v>115.2</v>
      </c>
      <c r="B11" s="3508" t="s">
        <v>2041</v>
      </c>
      <c r="C11" s="2844" t="s">
        <v>407</v>
      </c>
      <c r="D11" s="831">
        <f>VLOOKUP($A$1,'[3]NCD-8_NOHP'!$B$6:$H$63,4,0)</f>
        <v>250000</v>
      </c>
      <c r="E11" s="830">
        <f>D11/100000</f>
        <v>2.5</v>
      </c>
      <c r="F11" s="831">
        <v>1</v>
      </c>
      <c r="G11" s="2623">
        <f>F11*E11</f>
        <v>2.5</v>
      </c>
      <c r="H11" s="702"/>
      <c r="I11" s="702"/>
      <c r="J11" s="702"/>
      <c r="K11" s="702"/>
      <c r="L11" s="702"/>
      <c r="M11" s="702"/>
      <c r="N11" s="702"/>
      <c r="O11" s="702"/>
      <c r="P11" s="702"/>
      <c r="Q11" s="702"/>
      <c r="R11" s="702"/>
      <c r="S11" s="702"/>
      <c r="T11" s="702"/>
      <c r="U11" s="702"/>
      <c r="V11" s="3600">
        <f>G11</f>
        <v>2.5</v>
      </c>
      <c r="W11" s="702"/>
      <c r="X11" s="702"/>
      <c r="Y11" s="702"/>
      <c r="Z11" s="1196">
        <f>X11+V11+T11+R11+N11+L11+H11</f>
        <v>2.5</v>
      </c>
      <c r="AA11" s="702" t="s">
        <v>6968</v>
      </c>
    </row>
    <row r="12" spans="1:27" ht="52.5" customHeight="1">
      <c r="A12" s="3853">
        <v>115.3</v>
      </c>
      <c r="B12" s="1114" t="s">
        <v>883</v>
      </c>
      <c r="C12" s="784"/>
      <c r="D12" s="3852"/>
      <c r="E12" s="2649"/>
      <c r="F12" s="3852"/>
      <c r="G12" s="2757"/>
      <c r="H12" s="3278"/>
      <c r="I12" s="3278"/>
      <c r="J12" s="3278"/>
      <c r="K12" s="3278"/>
      <c r="L12" s="3278"/>
      <c r="M12" s="3278"/>
      <c r="N12" s="3278"/>
      <c r="O12" s="3278"/>
      <c r="P12" s="3278"/>
      <c r="Q12" s="3278"/>
      <c r="R12" s="3278"/>
      <c r="S12" s="3278"/>
      <c r="T12" s="3278"/>
      <c r="U12" s="3278"/>
      <c r="V12" s="3278"/>
      <c r="W12" s="3278"/>
      <c r="X12" s="3278"/>
      <c r="Y12" s="3278"/>
      <c r="Z12" s="382">
        <f t="shared" ref="Z12:Z14" si="6">X12+V12+T12+R12+N12+L12+H12</f>
        <v>0</v>
      </c>
      <c r="AA12" s="3279" t="s">
        <v>2042</v>
      </c>
    </row>
    <row r="13" spans="1:27" ht="24" customHeight="1">
      <c r="A13" s="3853">
        <v>115.4</v>
      </c>
      <c r="B13" s="1114" t="s">
        <v>2043</v>
      </c>
      <c r="C13" s="3854"/>
      <c r="D13" s="3855"/>
      <c r="E13" s="2649"/>
      <c r="F13" s="831"/>
      <c r="G13" s="2757">
        <f>E13*F13</f>
        <v>0</v>
      </c>
      <c r="H13" s="3843"/>
      <c r="I13" s="3843"/>
      <c r="J13" s="3843"/>
      <c r="K13" s="3843"/>
      <c r="L13" s="3843"/>
      <c r="M13" s="3843"/>
      <c r="N13" s="3843"/>
      <c r="O13" s="3843"/>
      <c r="P13" s="3843"/>
      <c r="Q13" s="3843"/>
      <c r="R13" s="3843"/>
      <c r="S13" s="3843"/>
      <c r="T13" s="3843"/>
      <c r="U13" s="3843"/>
      <c r="V13" s="3843"/>
      <c r="W13" s="3843"/>
      <c r="X13" s="3843"/>
      <c r="Y13" s="3843"/>
      <c r="Z13" s="382">
        <f t="shared" si="6"/>
        <v>0</v>
      </c>
      <c r="AA13" s="3856" t="s">
        <v>390</v>
      </c>
    </row>
    <row r="14" spans="1:27" ht="149.25" customHeight="1">
      <c r="A14" s="3853">
        <v>115.5</v>
      </c>
      <c r="B14" s="3041" t="s">
        <v>575</v>
      </c>
      <c r="C14" s="3854"/>
      <c r="D14" s="3855"/>
      <c r="E14" s="2649"/>
      <c r="F14" s="831"/>
      <c r="G14" s="2757"/>
      <c r="H14" s="3843"/>
      <c r="I14" s="3843"/>
      <c r="J14" s="3843"/>
      <c r="K14" s="3843"/>
      <c r="L14" s="3843"/>
      <c r="M14" s="3843"/>
      <c r="N14" s="3843"/>
      <c r="O14" s="3843"/>
      <c r="P14" s="3843"/>
      <c r="Q14" s="3843"/>
      <c r="R14" s="3843"/>
      <c r="S14" s="3843"/>
      <c r="T14" s="3843"/>
      <c r="U14" s="3843"/>
      <c r="V14" s="3843"/>
      <c r="W14" s="3843"/>
      <c r="X14" s="3843"/>
      <c r="Y14" s="3843"/>
      <c r="Z14" s="382">
        <f t="shared" si="6"/>
        <v>0</v>
      </c>
      <c r="AA14" s="2774" t="s">
        <v>1745</v>
      </c>
    </row>
    <row r="15" spans="1:27" ht="45">
      <c r="A15" s="376">
        <v>116</v>
      </c>
      <c r="B15" s="3310" t="s">
        <v>137</v>
      </c>
      <c r="C15" s="377"/>
      <c r="D15" s="3849"/>
      <c r="E15" s="3527"/>
      <c r="F15" s="3528"/>
      <c r="G15" s="3674">
        <f>SUM(G16:G19)</f>
        <v>5.2</v>
      </c>
      <c r="H15" s="3529">
        <f t="shared" ref="H15:Z15" si="7">SUM(H16:H19)</f>
        <v>0</v>
      </c>
      <c r="I15" s="3529"/>
      <c r="J15" s="3529"/>
      <c r="K15" s="3529"/>
      <c r="L15" s="3529">
        <f t="shared" si="7"/>
        <v>0</v>
      </c>
      <c r="M15" s="3529"/>
      <c r="N15" s="3529">
        <f t="shared" si="7"/>
        <v>0</v>
      </c>
      <c r="O15" s="3529"/>
      <c r="P15" s="3529"/>
      <c r="Q15" s="3529"/>
      <c r="R15" s="3529">
        <f t="shared" si="7"/>
        <v>0</v>
      </c>
      <c r="S15" s="3529"/>
      <c r="T15" s="3529">
        <f t="shared" si="7"/>
        <v>0</v>
      </c>
      <c r="U15" s="3529"/>
      <c r="V15" s="3529">
        <f t="shared" si="7"/>
        <v>5.2</v>
      </c>
      <c r="W15" s="3529"/>
      <c r="X15" s="3529">
        <f t="shared" si="7"/>
        <v>0</v>
      </c>
      <c r="Y15" s="3529"/>
      <c r="Z15" s="3529">
        <f t="shared" si="7"/>
        <v>5.2</v>
      </c>
      <c r="AA15" s="3850" t="s">
        <v>2044</v>
      </c>
    </row>
    <row r="16" spans="1:27" s="93" customFormat="1" ht="90">
      <c r="A16" s="379">
        <v>116.1</v>
      </c>
      <c r="B16" s="832" t="s">
        <v>2040</v>
      </c>
      <c r="C16" s="3048"/>
      <c r="D16" s="576"/>
      <c r="E16" s="3885"/>
      <c r="F16" s="576"/>
      <c r="G16" s="2623">
        <f>F16*E16</f>
        <v>0</v>
      </c>
      <c r="H16" s="702"/>
      <c r="I16" s="702"/>
      <c r="J16" s="702"/>
      <c r="K16" s="702"/>
      <c r="L16" s="702"/>
      <c r="M16" s="702"/>
      <c r="N16" s="3600">
        <f>G16</f>
        <v>0</v>
      </c>
      <c r="O16" s="702"/>
      <c r="P16" s="702"/>
      <c r="Q16" s="702"/>
      <c r="R16" s="702"/>
      <c r="S16" s="702"/>
      <c r="T16" s="702"/>
      <c r="U16" s="702"/>
      <c r="V16" s="702"/>
      <c r="W16" s="702"/>
      <c r="X16" s="702"/>
      <c r="Y16" s="702"/>
      <c r="Z16" s="1196">
        <f>X16+V16+T16+R16+N16+L16+H16</f>
        <v>0</v>
      </c>
      <c r="AA16" s="702" t="s">
        <v>6969</v>
      </c>
    </row>
    <row r="17" spans="1:27" s="93" customFormat="1">
      <c r="A17" s="379" t="s">
        <v>6822</v>
      </c>
      <c r="B17" s="832" t="s">
        <v>6819</v>
      </c>
      <c r="C17" s="3048" t="s">
        <v>693</v>
      </c>
      <c r="D17" s="831">
        <v>100000</v>
      </c>
      <c r="E17" s="3885">
        <f t="shared" ref="E17:E18" si="8">D17/100000</f>
        <v>1</v>
      </c>
      <c r="F17" s="831">
        <f>VLOOKUP($A$1,'[3]NCD-8_NOHP'!$B$6:$H$63,5,0)</f>
        <v>0</v>
      </c>
      <c r="G17" s="2623">
        <f t="shared" ref="G17:G18" si="9">F17*E17</f>
        <v>0</v>
      </c>
      <c r="H17" s="702"/>
      <c r="I17" s="702"/>
      <c r="J17" s="702"/>
      <c r="K17" s="702"/>
      <c r="L17" s="702"/>
      <c r="M17" s="702"/>
      <c r="N17" s="3600">
        <f t="shared" ref="N17:N18" si="10">G17</f>
        <v>0</v>
      </c>
      <c r="O17" s="702"/>
      <c r="P17" s="702"/>
      <c r="Q17" s="702"/>
      <c r="R17" s="702"/>
      <c r="S17" s="702"/>
      <c r="T17" s="702"/>
      <c r="U17" s="702"/>
      <c r="V17" s="702"/>
      <c r="W17" s="702"/>
      <c r="X17" s="702"/>
      <c r="Y17" s="702"/>
      <c r="Z17" s="1196">
        <f t="shared" ref="Z17:Z18" si="11">X17+V17+T17+R17+N17+L17+H17</f>
        <v>0</v>
      </c>
      <c r="AA17" s="702"/>
    </row>
    <row r="18" spans="1:27" s="93" customFormat="1">
      <c r="A18" s="379" t="s">
        <v>6823</v>
      </c>
      <c r="B18" s="832" t="s">
        <v>6821</v>
      </c>
      <c r="C18" s="3048" t="s">
        <v>693</v>
      </c>
      <c r="D18" s="831">
        <v>400000</v>
      </c>
      <c r="E18" s="3885">
        <f t="shared" si="8"/>
        <v>4</v>
      </c>
      <c r="F18" s="831">
        <f>VLOOKUP($A$1,'[3]NCD-8_NOHP'!$B$6:$H$63,6,0)</f>
        <v>0</v>
      </c>
      <c r="G18" s="2623">
        <f t="shared" si="9"/>
        <v>0</v>
      </c>
      <c r="H18" s="702"/>
      <c r="I18" s="702"/>
      <c r="J18" s="702"/>
      <c r="K18" s="702"/>
      <c r="L18" s="702"/>
      <c r="M18" s="702"/>
      <c r="N18" s="3600">
        <f t="shared" si="10"/>
        <v>0</v>
      </c>
      <c r="O18" s="702"/>
      <c r="P18" s="702"/>
      <c r="Q18" s="702"/>
      <c r="R18" s="702"/>
      <c r="S18" s="702"/>
      <c r="T18" s="702"/>
      <c r="U18" s="702"/>
      <c r="V18" s="702"/>
      <c r="W18" s="702"/>
      <c r="X18" s="702"/>
      <c r="Y18" s="702"/>
      <c r="Z18" s="1196">
        <f t="shared" si="11"/>
        <v>0</v>
      </c>
      <c r="AA18" s="702"/>
    </row>
    <row r="19" spans="1:27" ht="45">
      <c r="A19" s="1475">
        <v>116.2</v>
      </c>
      <c r="B19" s="3857" t="s">
        <v>2041</v>
      </c>
      <c r="C19" s="2812" t="s">
        <v>2045</v>
      </c>
      <c r="D19" s="419">
        <v>20000</v>
      </c>
      <c r="E19" s="1660">
        <f>D19/100000</f>
        <v>0.2</v>
      </c>
      <c r="F19" s="419">
        <f>VLOOKUP($A$1,'[3]NCD-8_NOHP'!$B$6:$H$63,7,0)</f>
        <v>26</v>
      </c>
      <c r="G19" s="2616">
        <f>F19*E19</f>
        <v>5.2</v>
      </c>
      <c r="H19" s="570"/>
      <c r="I19" s="570"/>
      <c r="J19" s="570"/>
      <c r="K19" s="570"/>
      <c r="L19" s="570"/>
      <c r="M19" s="570"/>
      <c r="N19" s="570"/>
      <c r="O19" s="570"/>
      <c r="P19" s="570"/>
      <c r="Q19" s="570"/>
      <c r="R19" s="570"/>
      <c r="S19" s="570"/>
      <c r="T19" s="570"/>
      <c r="U19" s="570"/>
      <c r="V19" s="2814">
        <f>G19</f>
        <v>5.2</v>
      </c>
      <c r="W19" s="570"/>
      <c r="X19" s="570"/>
      <c r="Y19" s="570"/>
      <c r="Z19" s="3343">
        <f>X19+V19+T19+R19+N19+L19+H19</f>
        <v>5.2</v>
      </c>
      <c r="AA19" s="570" t="s">
        <v>6970</v>
      </c>
    </row>
    <row r="20" spans="1:27" ht="26.25" customHeight="1">
      <c r="A20" s="376">
        <v>117</v>
      </c>
      <c r="B20" s="3310" t="s">
        <v>138</v>
      </c>
      <c r="C20" s="377"/>
      <c r="D20" s="3849"/>
      <c r="E20" s="3527"/>
      <c r="F20" s="3528"/>
      <c r="G20" s="3674"/>
      <c r="H20" s="3858"/>
      <c r="I20" s="3858"/>
      <c r="J20" s="3858"/>
      <c r="K20" s="3858"/>
      <c r="L20" s="3858"/>
      <c r="M20" s="3858"/>
      <c r="N20" s="3858"/>
      <c r="O20" s="3858"/>
      <c r="P20" s="3858"/>
      <c r="Q20" s="3858"/>
      <c r="R20" s="3858"/>
      <c r="S20" s="3858"/>
      <c r="T20" s="3858"/>
      <c r="U20" s="3858"/>
      <c r="V20" s="3858"/>
      <c r="W20" s="3858"/>
      <c r="X20" s="3858"/>
      <c r="Y20" s="3858"/>
      <c r="Z20" s="3858"/>
      <c r="AA20" s="3858" t="s">
        <v>576</v>
      </c>
    </row>
    <row r="21" spans="1:27" ht="24.75" customHeight="1">
      <c r="A21" s="376">
        <v>118</v>
      </c>
      <c r="B21" s="3310" t="s">
        <v>22</v>
      </c>
      <c r="C21" s="377"/>
      <c r="D21" s="3849"/>
      <c r="E21" s="3527"/>
      <c r="F21" s="3528"/>
      <c r="G21" s="3674">
        <v>0</v>
      </c>
      <c r="H21" s="3850"/>
      <c r="I21" s="3850"/>
      <c r="J21" s="3850"/>
      <c r="K21" s="3850"/>
      <c r="L21" s="3850"/>
      <c r="M21" s="3850"/>
      <c r="N21" s="3850"/>
      <c r="O21" s="3850"/>
      <c r="P21" s="3850"/>
      <c r="Q21" s="3850"/>
      <c r="R21" s="3850"/>
      <c r="S21" s="3850"/>
      <c r="T21" s="3850"/>
      <c r="U21" s="3850"/>
      <c r="V21" s="3850"/>
      <c r="W21" s="3850"/>
      <c r="X21" s="3850"/>
      <c r="Y21" s="3850"/>
      <c r="Z21" s="3850"/>
      <c r="AA21" s="3858" t="s">
        <v>576</v>
      </c>
    </row>
    <row r="22" spans="1:27" ht="15.75" customHeight="1">
      <c r="A22" s="4152" t="s">
        <v>2038</v>
      </c>
      <c r="B22" s="4152"/>
      <c r="C22" s="3909"/>
      <c r="D22" s="3909"/>
      <c r="E22" s="3909"/>
      <c r="F22" s="3909"/>
      <c r="G22" s="3914">
        <f>G7+G15+G20+G21</f>
        <v>7.7</v>
      </c>
      <c r="H22" s="3913"/>
      <c r="I22" s="3913"/>
      <c r="J22" s="3913"/>
      <c r="K22" s="3913"/>
      <c r="L22" s="3913"/>
      <c r="M22" s="3913"/>
      <c r="N22" s="3913"/>
      <c r="O22" s="3913"/>
      <c r="P22" s="3913"/>
      <c r="Q22" s="3913"/>
      <c r="R22" s="3913"/>
      <c r="S22" s="3913"/>
      <c r="T22" s="3913"/>
      <c r="U22" s="3913"/>
      <c r="V22" s="3913"/>
      <c r="W22" s="3913"/>
      <c r="X22" s="3913"/>
      <c r="Y22" s="3913"/>
      <c r="Z22" s="3914">
        <f>Z7+Z15+Z20+Z21</f>
        <v>7.7</v>
      </c>
      <c r="AA22" s="3913"/>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85" zoomScaleNormal="110"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 style="90" customWidth="1"/>
    <col min="3" max="3" width="12" style="90" customWidth="1"/>
    <col min="4" max="4" width="11.25" style="90" customWidth="1"/>
    <col min="5" max="5" width="8.375" style="90" customWidth="1"/>
    <col min="6" max="6" width="8.875" style="90" customWidth="1"/>
    <col min="7" max="7" width="13.37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66.125" style="90" customWidth="1"/>
    <col min="28" max="16384" width="8" style="90"/>
  </cols>
  <sheetData>
    <row r="1" spans="1:27" ht="20.25" customHeight="1">
      <c r="A1" s="277" t="s">
        <v>7308</v>
      </c>
    </row>
    <row r="2" spans="1:27" ht="18.75" customHeight="1">
      <c r="A2" s="4095" t="s">
        <v>6824</v>
      </c>
      <c r="B2" s="4095"/>
      <c r="C2" s="4095"/>
      <c r="D2" s="4095"/>
      <c r="E2" s="4095"/>
      <c r="F2" s="4095"/>
      <c r="G2" s="4095"/>
      <c r="H2" s="4095"/>
      <c r="I2" s="4095"/>
      <c r="J2" s="4095"/>
      <c r="K2" s="4095"/>
      <c r="L2" s="4095"/>
      <c r="M2" s="4095"/>
      <c r="N2" s="4095"/>
      <c r="O2" s="4095"/>
      <c r="P2" s="4095"/>
      <c r="Q2" s="4095"/>
      <c r="R2" s="4095"/>
      <c r="S2" s="4095"/>
      <c r="T2" s="4095"/>
      <c r="U2" s="4095"/>
      <c r="V2" s="4095"/>
      <c r="W2" s="4095"/>
      <c r="X2" s="4095"/>
      <c r="Y2" s="4095"/>
      <c r="Z2" s="4095"/>
      <c r="AA2" s="4095"/>
    </row>
    <row r="3" spans="1:27" ht="15.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ht="17.25"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ht="33.75"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93" customFormat="1" ht="15.75" customHeight="1">
      <c r="A6" s="376">
        <v>119</v>
      </c>
      <c r="B6" s="377" t="s">
        <v>141</v>
      </c>
      <c r="C6" s="377"/>
      <c r="D6" s="377"/>
      <c r="E6" s="378"/>
      <c r="F6" s="378"/>
      <c r="G6" s="592">
        <f>G7+G9</f>
        <v>5</v>
      </c>
      <c r="H6" s="592">
        <f t="shared" ref="H6:Z6" si="0">H7+H9</f>
        <v>0</v>
      </c>
      <c r="I6" s="592"/>
      <c r="J6" s="592"/>
      <c r="K6" s="592"/>
      <c r="L6" s="592">
        <f t="shared" si="0"/>
        <v>0</v>
      </c>
      <c r="M6" s="592"/>
      <c r="N6" s="592">
        <f t="shared" si="0"/>
        <v>0</v>
      </c>
      <c r="O6" s="592"/>
      <c r="P6" s="592"/>
      <c r="Q6" s="592"/>
      <c r="R6" s="592">
        <f t="shared" si="0"/>
        <v>0</v>
      </c>
      <c r="S6" s="592"/>
      <c r="T6" s="592">
        <f t="shared" si="0"/>
        <v>0</v>
      </c>
      <c r="U6" s="592"/>
      <c r="V6" s="592">
        <f t="shared" si="0"/>
        <v>5</v>
      </c>
      <c r="W6" s="592"/>
      <c r="X6" s="592">
        <f t="shared" si="0"/>
        <v>0</v>
      </c>
      <c r="Y6" s="592"/>
      <c r="Z6" s="592">
        <f t="shared" si="0"/>
        <v>5</v>
      </c>
      <c r="AA6" s="3675"/>
    </row>
    <row r="7" spans="1:27" s="115" customFormat="1">
      <c r="A7" s="3302">
        <v>119.1</v>
      </c>
      <c r="B7" s="1083" t="s">
        <v>2046</v>
      </c>
      <c r="C7" s="3859"/>
      <c r="D7" s="3037"/>
      <c r="E7" s="3860">
        <f t="shared" ref="E7" si="1">D7/100000</f>
        <v>0</v>
      </c>
      <c r="F7" s="2741"/>
      <c r="G7" s="424">
        <f>SUM(G8)</f>
        <v>0</v>
      </c>
      <c r="H7" s="3861">
        <f t="shared" ref="H7:Z7" si="2">SUM(H8)</f>
        <v>0</v>
      </c>
      <c r="I7" s="3861"/>
      <c r="J7" s="3861"/>
      <c r="K7" s="3861"/>
      <c r="L7" s="3861">
        <f t="shared" si="2"/>
        <v>0</v>
      </c>
      <c r="M7" s="3861"/>
      <c r="N7" s="3861">
        <f t="shared" si="2"/>
        <v>0</v>
      </c>
      <c r="O7" s="3861"/>
      <c r="P7" s="3861"/>
      <c r="Q7" s="3861"/>
      <c r="R7" s="3861">
        <f t="shared" si="2"/>
        <v>0</v>
      </c>
      <c r="S7" s="3861"/>
      <c r="T7" s="3861">
        <f t="shared" si="2"/>
        <v>0</v>
      </c>
      <c r="U7" s="3861"/>
      <c r="V7" s="3861">
        <f t="shared" si="2"/>
        <v>0</v>
      </c>
      <c r="W7" s="3861"/>
      <c r="X7" s="3861">
        <f t="shared" si="2"/>
        <v>0</v>
      </c>
      <c r="Y7" s="3861"/>
      <c r="Z7" s="3861">
        <f t="shared" si="2"/>
        <v>0</v>
      </c>
      <c r="AA7" s="3862"/>
    </row>
    <row r="8" spans="1:27" s="115" customFormat="1" ht="59.25" customHeight="1">
      <c r="A8" s="390" t="s">
        <v>2047</v>
      </c>
      <c r="B8" s="3068" t="s">
        <v>2048</v>
      </c>
      <c r="C8" s="3859"/>
      <c r="D8" s="3037"/>
      <c r="E8" s="455"/>
      <c r="F8" s="3037"/>
      <c r="G8" s="1086"/>
      <c r="H8" s="3861"/>
      <c r="I8" s="3861"/>
      <c r="J8" s="3861"/>
      <c r="K8" s="3861"/>
      <c r="L8" s="3861"/>
      <c r="M8" s="3861"/>
      <c r="N8" s="3861"/>
      <c r="O8" s="3861"/>
      <c r="P8" s="3861"/>
      <c r="Q8" s="3861"/>
      <c r="R8" s="3861"/>
      <c r="S8" s="3861"/>
      <c r="T8" s="3861"/>
      <c r="U8" s="3861"/>
      <c r="V8" s="3861"/>
      <c r="W8" s="3861"/>
      <c r="X8" s="3861"/>
      <c r="Y8" s="3861"/>
      <c r="Z8" s="3861"/>
      <c r="AA8" s="819" t="s">
        <v>2049</v>
      </c>
    </row>
    <row r="9" spans="1:27" s="115" customFormat="1">
      <c r="A9" s="3302">
        <v>119.2</v>
      </c>
      <c r="B9" s="1083" t="s">
        <v>2050</v>
      </c>
      <c r="C9" s="3859"/>
      <c r="D9" s="3037"/>
      <c r="E9" s="455"/>
      <c r="F9" s="3037"/>
      <c r="G9" s="1111">
        <f>SUM(G10:G11)</f>
        <v>5</v>
      </c>
      <c r="H9" s="3861">
        <f t="shared" ref="H9:Z9" si="3">SUM(H10:H11)</f>
        <v>0</v>
      </c>
      <c r="I9" s="3861"/>
      <c r="J9" s="3861"/>
      <c r="K9" s="3861"/>
      <c r="L9" s="3861">
        <f t="shared" si="3"/>
        <v>0</v>
      </c>
      <c r="M9" s="3861"/>
      <c r="N9" s="3861">
        <f t="shared" si="3"/>
        <v>0</v>
      </c>
      <c r="O9" s="3861"/>
      <c r="P9" s="3861"/>
      <c r="Q9" s="3861"/>
      <c r="R9" s="3861">
        <f t="shared" si="3"/>
        <v>0</v>
      </c>
      <c r="S9" s="3861"/>
      <c r="T9" s="3861">
        <f t="shared" si="3"/>
        <v>0</v>
      </c>
      <c r="U9" s="3861"/>
      <c r="V9" s="3861">
        <f t="shared" si="3"/>
        <v>5</v>
      </c>
      <c r="W9" s="3861"/>
      <c r="X9" s="3861">
        <f t="shared" si="3"/>
        <v>0</v>
      </c>
      <c r="Y9" s="3861"/>
      <c r="Z9" s="3861">
        <f t="shared" si="3"/>
        <v>5</v>
      </c>
      <c r="AA9" s="819"/>
    </row>
    <row r="10" spans="1:27" ht="244.5" customHeight="1">
      <c r="A10" s="784" t="s">
        <v>2051</v>
      </c>
      <c r="B10" s="834" t="s">
        <v>643</v>
      </c>
      <c r="C10" s="826"/>
      <c r="D10" s="831"/>
      <c r="E10" s="1492"/>
      <c r="F10" s="831"/>
      <c r="G10" s="3863">
        <f>E10*F10</f>
        <v>0</v>
      </c>
      <c r="H10" s="3864"/>
      <c r="I10" s="3864"/>
      <c r="J10" s="3864"/>
      <c r="K10" s="3864"/>
      <c r="L10" s="3864"/>
      <c r="M10" s="3864"/>
      <c r="N10" s="3864"/>
      <c r="O10" s="3864"/>
      <c r="P10" s="3864"/>
      <c r="Q10" s="3864"/>
      <c r="R10" s="3864"/>
      <c r="S10" s="3864"/>
      <c r="T10" s="3864"/>
      <c r="U10" s="3864"/>
      <c r="V10" s="3864"/>
      <c r="W10" s="3864"/>
      <c r="X10" s="3864"/>
      <c r="Y10" s="3864"/>
      <c r="Z10" s="3864"/>
      <c r="AA10" s="3862" t="s">
        <v>2052</v>
      </c>
    </row>
    <row r="11" spans="1:27" ht="156" customHeight="1">
      <c r="A11" s="390" t="s">
        <v>2053</v>
      </c>
      <c r="B11" s="3068" t="s">
        <v>2054</v>
      </c>
      <c r="C11" s="828" t="s">
        <v>1464</v>
      </c>
      <c r="D11" s="576">
        <v>500000</v>
      </c>
      <c r="E11" s="1492">
        <f>D11/100000</f>
        <v>5</v>
      </c>
      <c r="F11" s="576">
        <f>VLOOKUP($A$1,'[3]NCD-9_NPPC'!$B$6:$C$63,2,0)</f>
        <v>1</v>
      </c>
      <c r="G11" s="596">
        <f>E11*F11</f>
        <v>5</v>
      </c>
      <c r="H11" s="1416"/>
      <c r="I11" s="1416"/>
      <c r="J11" s="1416"/>
      <c r="K11" s="1416"/>
      <c r="L11" s="1416"/>
      <c r="M11" s="1416"/>
      <c r="N11" s="1416"/>
      <c r="O11" s="1416"/>
      <c r="P11" s="1416"/>
      <c r="Q11" s="1416"/>
      <c r="R11" s="1416"/>
      <c r="S11" s="1416"/>
      <c r="T11" s="1416"/>
      <c r="U11" s="1416"/>
      <c r="V11" s="1413">
        <f>G11</f>
        <v>5</v>
      </c>
      <c r="W11" s="1416"/>
      <c r="X11" s="1416"/>
      <c r="Y11" s="1416"/>
      <c r="Z11" s="3865">
        <f>V11</f>
        <v>5</v>
      </c>
      <c r="AA11" s="1416" t="s">
        <v>6971</v>
      </c>
    </row>
    <row r="12" spans="1:27">
      <c r="A12" s="3889"/>
      <c r="B12" s="3226" t="s">
        <v>6972</v>
      </c>
      <c r="C12" s="3226"/>
      <c r="D12" s="3226"/>
      <c r="E12" s="3226"/>
      <c r="F12" s="3226"/>
      <c r="G12" s="3915">
        <f>G6</f>
        <v>5</v>
      </c>
      <c r="H12" s="594"/>
      <c r="I12" s="594"/>
      <c r="J12" s="594"/>
      <c r="K12" s="594"/>
      <c r="L12" s="594"/>
      <c r="M12" s="594"/>
      <c r="N12" s="594"/>
      <c r="O12" s="594"/>
      <c r="P12" s="594"/>
      <c r="Q12" s="594"/>
      <c r="R12" s="594"/>
      <c r="S12" s="594"/>
      <c r="T12" s="594"/>
      <c r="U12" s="594"/>
      <c r="V12" s="594"/>
      <c r="W12" s="594"/>
      <c r="X12" s="594"/>
      <c r="Y12" s="594"/>
      <c r="Z12" s="594"/>
      <c r="AA12" s="322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97" customWidth="1"/>
    <col min="2" max="2" width="40" style="1497" customWidth="1"/>
    <col min="3" max="3" width="12" style="1497" customWidth="1"/>
    <col min="4" max="4" width="11.25" style="1497" customWidth="1"/>
    <col min="5" max="5" width="8.375" style="1497" customWidth="1"/>
    <col min="6" max="6" width="8.875" style="1497" customWidth="1"/>
    <col min="7" max="7" width="13.375" style="1497" customWidth="1"/>
    <col min="8" max="22" width="11" style="1497" hidden="1" customWidth="1"/>
    <col min="23" max="23" width="9.625" style="1497" hidden="1" customWidth="1"/>
    <col min="24" max="24" width="11" style="1497" hidden="1" customWidth="1"/>
    <col min="25" max="25" width="9.875" style="1497" hidden="1" customWidth="1"/>
    <col min="26" max="26" width="14" style="1497" hidden="1" customWidth="1"/>
    <col min="27" max="27" width="66.125" style="1497" customWidth="1"/>
    <col min="28" max="16384" width="8" style="1497"/>
  </cols>
  <sheetData>
    <row r="1" spans="1:27" ht="30">
      <c r="A1" s="277" t="s">
        <v>7308</v>
      </c>
    </row>
    <row r="2" spans="1:27" ht="24.75" customHeight="1">
      <c r="A2" s="4153" t="s">
        <v>4259</v>
      </c>
      <c r="B2" s="4153"/>
      <c r="C2" s="4153"/>
      <c r="D2" s="4153"/>
      <c r="E2" s="4153"/>
      <c r="F2" s="4153"/>
      <c r="G2" s="4153"/>
      <c r="H2" s="4153"/>
      <c r="I2" s="4153"/>
      <c r="J2" s="4153"/>
      <c r="K2" s="4153"/>
      <c r="L2" s="4153"/>
      <c r="M2" s="4153"/>
      <c r="N2" s="4153"/>
      <c r="O2" s="4153"/>
      <c r="P2" s="4153"/>
      <c r="Q2" s="4153"/>
      <c r="R2" s="4153"/>
      <c r="S2" s="4153"/>
      <c r="T2" s="4153"/>
      <c r="U2" s="4153"/>
      <c r="V2" s="4153"/>
      <c r="W2" s="4153"/>
      <c r="X2" s="4153"/>
      <c r="Y2" s="4153"/>
      <c r="Z2" s="4153"/>
      <c r="AA2" s="4153"/>
    </row>
    <row r="3" spans="1:27" s="2498" customFormat="1" ht="18.75" customHeight="1">
      <c r="A3" s="4133" t="s">
        <v>1100</v>
      </c>
      <c r="B3" s="4138" t="s">
        <v>4</v>
      </c>
      <c r="C3" s="4138" t="s">
        <v>6486</v>
      </c>
      <c r="D3" s="4138"/>
      <c r="E3" s="4138"/>
      <c r="F3" s="4138"/>
      <c r="G3" s="4138"/>
      <c r="H3" s="4133" t="s">
        <v>242</v>
      </c>
      <c r="I3" s="4133"/>
      <c r="J3" s="4133" t="s">
        <v>344</v>
      </c>
      <c r="K3" s="4133"/>
      <c r="L3" s="4133"/>
      <c r="M3" s="4133"/>
      <c r="N3" s="4133" t="s">
        <v>243</v>
      </c>
      <c r="O3" s="4133"/>
      <c r="P3" s="4133" t="s">
        <v>345</v>
      </c>
      <c r="Q3" s="4139"/>
      <c r="R3" s="4139"/>
      <c r="S3" s="4139"/>
      <c r="T3" s="4133" t="s">
        <v>4306</v>
      </c>
      <c r="U3" s="4133"/>
      <c r="V3" s="4133" t="s">
        <v>244</v>
      </c>
      <c r="W3" s="4133"/>
      <c r="X3" s="4133" t="s">
        <v>269</v>
      </c>
      <c r="Y3" s="4133"/>
      <c r="Z3" s="4133" t="s">
        <v>281</v>
      </c>
      <c r="AA3" s="4133" t="s">
        <v>364</v>
      </c>
    </row>
    <row r="4" spans="1:27" s="2498" customFormat="1" ht="22.9" customHeight="1">
      <c r="A4" s="4133"/>
      <c r="B4" s="4138"/>
      <c r="C4" s="4140" t="s">
        <v>367</v>
      </c>
      <c r="D4" s="4140" t="s">
        <v>368</v>
      </c>
      <c r="E4" s="4140" t="s">
        <v>369</v>
      </c>
      <c r="F4" s="4138" t="s">
        <v>1087</v>
      </c>
      <c r="G4" s="4138"/>
      <c r="H4" s="4133"/>
      <c r="I4" s="4133"/>
      <c r="J4" s="3884" t="s">
        <v>343</v>
      </c>
      <c r="K4" s="3884" t="s">
        <v>245</v>
      </c>
      <c r="L4" s="4070" t="s">
        <v>253</v>
      </c>
      <c r="M4" s="4140" t="s">
        <v>249</v>
      </c>
      <c r="N4" s="4133"/>
      <c r="O4" s="4133"/>
      <c r="P4" s="3884" t="s">
        <v>359</v>
      </c>
      <c r="Q4" s="3884" t="s">
        <v>246</v>
      </c>
      <c r="R4" s="4070" t="s">
        <v>253</v>
      </c>
      <c r="S4" s="4140" t="s">
        <v>249</v>
      </c>
      <c r="T4" s="4133"/>
      <c r="U4" s="4133"/>
      <c r="V4" s="4133"/>
      <c r="W4" s="4133"/>
      <c r="X4" s="4133"/>
      <c r="Y4" s="4133"/>
      <c r="Z4" s="4133"/>
      <c r="AA4" s="4133"/>
    </row>
    <row r="5" spans="1:27" s="2498" customFormat="1" ht="37.9" customHeight="1">
      <c r="A5" s="4133"/>
      <c r="B5" s="4138"/>
      <c r="C5" s="4140"/>
      <c r="D5" s="4140"/>
      <c r="E5" s="4140"/>
      <c r="F5" s="3403" t="s">
        <v>371</v>
      </c>
      <c r="G5" s="3889" t="s">
        <v>372</v>
      </c>
      <c r="H5" s="2784" t="s">
        <v>248</v>
      </c>
      <c r="I5" s="3889" t="s">
        <v>249</v>
      </c>
      <c r="J5" s="2784" t="s">
        <v>248</v>
      </c>
      <c r="K5" s="2784" t="s">
        <v>248</v>
      </c>
      <c r="L5" s="4070"/>
      <c r="M5" s="4140"/>
      <c r="N5" s="2784" t="s">
        <v>248</v>
      </c>
      <c r="O5" s="3889" t="s">
        <v>249</v>
      </c>
      <c r="P5" s="2784" t="s">
        <v>351</v>
      </c>
      <c r="Q5" s="2784" t="s">
        <v>248</v>
      </c>
      <c r="R5" s="4070"/>
      <c r="S5" s="4140"/>
      <c r="T5" s="2784" t="s">
        <v>248</v>
      </c>
      <c r="U5" s="3889" t="s">
        <v>249</v>
      </c>
      <c r="V5" s="2784" t="s">
        <v>248</v>
      </c>
      <c r="W5" s="3889" t="s">
        <v>249</v>
      </c>
      <c r="X5" s="2784" t="s">
        <v>248</v>
      </c>
      <c r="Y5" s="3889" t="s">
        <v>249</v>
      </c>
      <c r="Z5" s="4133"/>
      <c r="AA5" s="4133"/>
    </row>
    <row r="6" spans="1:27" s="2498" customFormat="1" ht="18" customHeight="1">
      <c r="A6" s="798"/>
      <c r="B6" s="798" t="s">
        <v>4260</v>
      </c>
      <c r="C6" s="799"/>
      <c r="D6" s="799"/>
      <c r="E6" s="799"/>
      <c r="F6" s="799"/>
      <c r="G6" s="3866">
        <f>SUM(G7:G8)</f>
        <v>0</v>
      </c>
      <c r="H6" s="799">
        <f t="shared" ref="H6:Z6" si="0">SUM(H7:H8)</f>
        <v>0</v>
      </c>
      <c r="I6" s="799">
        <f t="shared" si="0"/>
        <v>0</v>
      </c>
      <c r="J6" s="799">
        <f t="shared" si="0"/>
        <v>0</v>
      </c>
      <c r="K6" s="799">
        <f t="shared" si="0"/>
        <v>0</v>
      </c>
      <c r="L6" s="799">
        <f t="shared" si="0"/>
        <v>0</v>
      </c>
      <c r="M6" s="799">
        <f t="shared" si="0"/>
        <v>0</v>
      </c>
      <c r="N6" s="799">
        <f t="shared" si="0"/>
        <v>0</v>
      </c>
      <c r="O6" s="799">
        <f t="shared" si="0"/>
        <v>0</v>
      </c>
      <c r="P6" s="799">
        <f t="shared" si="0"/>
        <v>0</v>
      </c>
      <c r="Q6" s="799">
        <f t="shared" si="0"/>
        <v>0</v>
      </c>
      <c r="R6" s="799">
        <f t="shared" si="0"/>
        <v>0</v>
      </c>
      <c r="S6" s="799">
        <f t="shared" si="0"/>
        <v>0</v>
      </c>
      <c r="T6" s="799">
        <f t="shared" si="0"/>
        <v>0</v>
      </c>
      <c r="U6" s="799">
        <f t="shared" si="0"/>
        <v>0</v>
      </c>
      <c r="V6" s="799">
        <f t="shared" si="0"/>
        <v>0</v>
      </c>
      <c r="W6" s="799">
        <f t="shared" si="0"/>
        <v>0</v>
      </c>
      <c r="X6" s="799">
        <f t="shared" si="0"/>
        <v>0</v>
      </c>
      <c r="Y6" s="799">
        <f t="shared" si="0"/>
        <v>0</v>
      </c>
      <c r="Z6" s="799">
        <f t="shared" si="0"/>
        <v>0</v>
      </c>
      <c r="AA6" s="1979"/>
    </row>
    <row r="7" spans="1:27" s="853" customFormat="1" ht="96.75" customHeight="1">
      <c r="A7" s="1980">
        <v>120</v>
      </c>
      <c r="B7" s="1311" t="s">
        <v>144</v>
      </c>
      <c r="C7" s="1981"/>
      <c r="D7" s="1981"/>
      <c r="E7" s="1981"/>
      <c r="F7" s="1981"/>
      <c r="G7" s="1981"/>
      <c r="H7" s="1981"/>
      <c r="I7" s="1981"/>
      <c r="J7" s="1981"/>
      <c r="K7" s="1981"/>
      <c r="L7" s="1981"/>
      <c r="M7" s="1981"/>
      <c r="N7" s="1981"/>
      <c r="O7" s="1981"/>
      <c r="P7" s="1981"/>
      <c r="Q7" s="1981"/>
      <c r="R7" s="1981"/>
      <c r="S7" s="1981"/>
      <c r="T7" s="1981"/>
      <c r="U7" s="1981"/>
      <c r="V7" s="1981"/>
      <c r="W7" s="1981"/>
      <c r="X7" s="1981"/>
      <c r="Y7" s="1981"/>
      <c r="Z7" s="1981"/>
      <c r="AA7" s="704" t="s">
        <v>6095</v>
      </c>
    </row>
    <row r="8" spans="1:27" ht="195">
      <c r="A8" s="863">
        <v>120.1</v>
      </c>
      <c r="B8" s="709" t="s">
        <v>4261</v>
      </c>
      <c r="C8" s="1499"/>
      <c r="D8" s="1499"/>
      <c r="E8" s="1499"/>
      <c r="F8" s="1499"/>
      <c r="G8" s="1499"/>
      <c r="H8" s="1499"/>
      <c r="I8" s="1499"/>
      <c r="J8" s="1499"/>
      <c r="K8" s="1499"/>
      <c r="L8" s="1499"/>
      <c r="M8" s="1499"/>
      <c r="N8" s="1499"/>
      <c r="O8" s="1499"/>
      <c r="P8" s="1499"/>
      <c r="Q8" s="1499"/>
      <c r="R8" s="1499"/>
      <c r="S8" s="1499"/>
      <c r="T8" s="1499"/>
      <c r="U8" s="1499"/>
      <c r="V8" s="1499"/>
      <c r="W8" s="1499"/>
      <c r="X8" s="1499"/>
      <c r="Y8" s="1499"/>
      <c r="Z8" s="1499"/>
      <c r="AA8" s="709" t="s">
        <v>6096</v>
      </c>
    </row>
    <row r="9" spans="1:27">
      <c r="A9" s="3916"/>
      <c r="B9" s="3917" t="s">
        <v>4260</v>
      </c>
      <c r="C9" s="3916"/>
      <c r="D9" s="3916"/>
      <c r="E9" s="3916"/>
      <c r="F9" s="3916"/>
      <c r="G9" s="3918">
        <v>0</v>
      </c>
      <c r="AA9" s="3916"/>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29.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81"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90" customWidth="1"/>
    <col min="28" max="16384" width="7.625" style="90"/>
  </cols>
  <sheetData>
    <row r="1" spans="1:100" ht="30">
      <c r="A1" s="277" t="s">
        <v>7308</v>
      </c>
    </row>
    <row r="2" spans="1:100" ht="18.600000000000001" customHeight="1">
      <c r="A2" s="4141" t="s">
        <v>6825</v>
      </c>
      <c r="B2" s="4141"/>
      <c r="C2" s="4141"/>
      <c r="D2" s="4141"/>
      <c r="E2" s="4141"/>
      <c r="F2" s="4141"/>
      <c r="G2" s="4141"/>
      <c r="H2" s="4141"/>
      <c r="I2" s="4141"/>
      <c r="J2" s="4141"/>
      <c r="K2" s="4141"/>
      <c r="L2" s="4141"/>
      <c r="M2" s="4141"/>
      <c r="N2" s="4141"/>
      <c r="O2" s="4141"/>
      <c r="P2" s="4141"/>
      <c r="Q2" s="4141"/>
      <c r="R2" s="4141"/>
      <c r="S2" s="4141"/>
      <c r="T2" s="4141"/>
      <c r="U2" s="4141"/>
      <c r="V2" s="4141"/>
      <c r="W2" s="4141"/>
      <c r="X2" s="4141"/>
      <c r="Y2" s="4141"/>
      <c r="Z2" s="4141"/>
      <c r="AA2" s="4141"/>
    </row>
    <row r="3" spans="1:100" ht="18.75" hidden="1">
      <c r="A3" s="3867"/>
      <c r="B3" s="3867"/>
      <c r="C3" s="3868"/>
      <c r="D3" s="3867"/>
      <c r="E3" s="3868"/>
      <c r="F3" s="3868"/>
      <c r="G3" s="3868"/>
    </row>
    <row r="4" spans="1:100" hidden="1"/>
    <row r="5" spans="1:100" s="3872" customFormat="1" ht="18.600000000000001" hidden="1" customHeight="1">
      <c r="A5" s="3869"/>
      <c r="B5" s="3869"/>
      <c r="C5" s="3869"/>
      <c r="D5" s="3870"/>
      <c r="E5" s="3869"/>
      <c r="F5" s="3871"/>
      <c r="G5" s="3869"/>
    </row>
    <row r="6" spans="1:100" s="182" customFormat="1" ht="18.75" customHeight="1">
      <c r="A6" s="4138" t="s">
        <v>3</v>
      </c>
      <c r="B6" s="4138" t="s">
        <v>4</v>
      </c>
      <c r="C6" s="4138" t="s">
        <v>366</v>
      </c>
      <c r="D6" s="4138"/>
      <c r="E6" s="4138"/>
      <c r="F6" s="4138"/>
      <c r="G6" s="4138"/>
      <c r="H6" s="4133" t="s">
        <v>242</v>
      </c>
      <c r="I6" s="4133"/>
      <c r="J6" s="4133" t="s">
        <v>344</v>
      </c>
      <c r="K6" s="4133"/>
      <c r="L6" s="4133"/>
      <c r="M6" s="4133"/>
      <c r="N6" s="4133" t="s">
        <v>243</v>
      </c>
      <c r="O6" s="4133"/>
      <c r="P6" s="4133" t="s">
        <v>345</v>
      </c>
      <c r="Q6" s="4139"/>
      <c r="R6" s="4139"/>
      <c r="S6" s="4139"/>
      <c r="T6" s="4133" t="s">
        <v>4306</v>
      </c>
      <c r="U6" s="4133"/>
      <c r="V6" s="4133" t="s">
        <v>244</v>
      </c>
      <c r="W6" s="4133"/>
      <c r="X6" s="4133" t="s">
        <v>269</v>
      </c>
      <c r="Y6" s="4133"/>
      <c r="Z6" s="4134" t="s">
        <v>281</v>
      </c>
      <c r="AA6" s="4134"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82" customFormat="1" ht="15" customHeight="1">
      <c r="A7" s="4138"/>
      <c r="B7" s="4138"/>
      <c r="C7" s="4140" t="s">
        <v>367</v>
      </c>
      <c r="D7" s="4140" t="s">
        <v>368</v>
      </c>
      <c r="E7" s="4140" t="s">
        <v>369</v>
      </c>
      <c r="F7" s="4138" t="s">
        <v>370</v>
      </c>
      <c r="G7" s="4138"/>
      <c r="H7" s="4133"/>
      <c r="I7" s="4133"/>
      <c r="J7" s="3884" t="s">
        <v>343</v>
      </c>
      <c r="K7" s="3884" t="s">
        <v>245</v>
      </c>
      <c r="L7" s="4088" t="s">
        <v>253</v>
      </c>
      <c r="M7" s="4131" t="s">
        <v>249</v>
      </c>
      <c r="N7" s="4133"/>
      <c r="O7" s="4133"/>
      <c r="P7" s="3884" t="s">
        <v>359</v>
      </c>
      <c r="Q7" s="3884" t="s">
        <v>246</v>
      </c>
      <c r="R7" s="4088" t="s">
        <v>253</v>
      </c>
      <c r="S7" s="4131" t="s">
        <v>249</v>
      </c>
      <c r="T7" s="4133"/>
      <c r="U7" s="4133"/>
      <c r="V7" s="4133"/>
      <c r="W7" s="4133"/>
      <c r="X7" s="4133"/>
      <c r="Y7" s="4133"/>
      <c r="Z7" s="4135"/>
      <c r="AA7" s="4135"/>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82" customFormat="1" ht="36" customHeight="1">
      <c r="A8" s="4138"/>
      <c r="B8" s="4138"/>
      <c r="C8" s="4140"/>
      <c r="D8" s="4140"/>
      <c r="E8" s="4140"/>
      <c r="F8" s="3889" t="s">
        <v>371</v>
      </c>
      <c r="G8" s="3889" t="s">
        <v>372</v>
      </c>
      <c r="H8" s="2784" t="s">
        <v>248</v>
      </c>
      <c r="I8" s="3889" t="s">
        <v>249</v>
      </c>
      <c r="J8" s="2784" t="s">
        <v>248</v>
      </c>
      <c r="K8" s="2784" t="s">
        <v>248</v>
      </c>
      <c r="L8" s="4089"/>
      <c r="M8" s="4132"/>
      <c r="N8" s="2784" t="s">
        <v>248</v>
      </c>
      <c r="O8" s="3889" t="s">
        <v>249</v>
      </c>
      <c r="P8" s="2784" t="s">
        <v>351</v>
      </c>
      <c r="Q8" s="2784" t="s">
        <v>248</v>
      </c>
      <c r="R8" s="4089"/>
      <c r="S8" s="4132"/>
      <c r="T8" s="2784" t="s">
        <v>248</v>
      </c>
      <c r="U8" s="3889" t="s">
        <v>249</v>
      </c>
      <c r="V8" s="2784" t="s">
        <v>248</v>
      </c>
      <c r="W8" s="3889" t="s">
        <v>249</v>
      </c>
      <c r="X8" s="2784" t="s">
        <v>248</v>
      </c>
      <c r="Y8" s="3889" t="s">
        <v>249</v>
      </c>
      <c r="Z8" s="4136"/>
      <c r="AA8" s="4136"/>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73"/>
      <c r="B9" s="3873" t="s">
        <v>2055</v>
      </c>
      <c r="C9" s="374"/>
      <c r="D9" s="3309"/>
      <c r="E9" s="374"/>
      <c r="F9" s="374"/>
      <c r="G9" s="375">
        <f>G10+G14+G22</f>
        <v>20.6</v>
      </c>
      <c r="H9" s="375">
        <f>H10+H14+H22</f>
        <v>0</v>
      </c>
      <c r="I9" s="375"/>
      <c r="J9" s="375"/>
      <c r="K9" s="375"/>
      <c r="L9" s="375">
        <f>L10+L14+L22</f>
        <v>0</v>
      </c>
      <c r="M9" s="375"/>
      <c r="N9" s="375">
        <f>N10+N14+N22</f>
        <v>5.6000000000000005</v>
      </c>
      <c r="O9" s="375"/>
      <c r="P9" s="375"/>
      <c r="Q9" s="375"/>
      <c r="R9" s="375">
        <f>R10+R14+R22</f>
        <v>0</v>
      </c>
      <c r="S9" s="375"/>
      <c r="T9" s="375">
        <f>T10+T14+T22</f>
        <v>0</v>
      </c>
      <c r="U9" s="375"/>
      <c r="V9" s="375">
        <f>V10+V14+V22</f>
        <v>15</v>
      </c>
      <c r="W9" s="375"/>
      <c r="X9" s="375">
        <f>X10+X14+X22</f>
        <v>0</v>
      </c>
      <c r="Y9" s="375"/>
      <c r="Z9" s="375">
        <f>Z10+Z14+Z22</f>
        <v>20.6</v>
      </c>
      <c r="AA9" s="3309" t="s">
        <v>2056</v>
      </c>
    </row>
    <row r="10" spans="1:100" s="115" customFormat="1" ht="22.5" customHeight="1">
      <c r="A10" s="376">
        <v>121</v>
      </c>
      <c r="B10" s="377" t="s">
        <v>147</v>
      </c>
      <c r="C10" s="377"/>
      <c r="D10" s="591"/>
      <c r="E10" s="377"/>
      <c r="F10" s="376"/>
      <c r="G10" s="592">
        <f>SUM(G11:G13)</f>
        <v>15</v>
      </c>
      <c r="H10" s="592">
        <f t="shared" ref="H10:Z10" si="0">SUM(H11:H13)</f>
        <v>0</v>
      </c>
      <c r="I10" s="592"/>
      <c r="J10" s="592"/>
      <c r="K10" s="592"/>
      <c r="L10" s="592">
        <f t="shared" si="0"/>
        <v>0</v>
      </c>
      <c r="M10" s="592"/>
      <c r="N10" s="592">
        <f t="shared" si="0"/>
        <v>0</v>
      </c>
      <c r="O10" s="592"/>
      <c r="P10" s="592"/>
      <c r="Q10" s="592"/>
      <c r="R10" s="592">
        <f t="shared" si="0"/>
        <v>0</v>
      </c>
      <c r="S10" s="592"/>
      <c r="T10" s="592">
        <f t="shared" si="0"/>
        <v>0</v>
      </c>
      <c r="U10" s="592"/>
      <c r="V10" s="592">
        <f t="shared" si="0"/>
        <v>15</v>
      </c>
      <c r="W10" s="592"/>
      <c r="X10" s="592">
        <f t="shared" si="0"/>
        <v>0</v>
      </c>
      <c r="Y10" s="592"/>
      <c r="Z10" s="592">
        <f t="shared" si="0"/>
        <v>15</v>
      </c>
      <c r="AA10" s="377"/>
    </row>
    <row r="11" spans="1:100" ht="367.5" customHeight="1">
      <c r="A11" s="784">
        <v>121.1</v>
      </c>
      <c r="B11" s="433" t="s">
        <v>2057</v>
      </c>
      <c r="C11" s="627" t="s">
        <v>1801</v>
      </c>
      <c r="D11" s="3679">
        <v>1500000</v>
      </c>
      <c r="E11" s="627">
        <f>D11/100000</f>
        <v>15</v>
      </c>
      <c r="F11" s="388">
        <f>VLOOKUP($A$1,'[3]NCD-11_NPPCD'!$B$6:$F$63,2,0)</f>
        <v>1</v>
      </c>
      <c r="G11" s="610">
        <f>E11*F11</f>
        <v>15</v>
      </c>
      <c r="H11" s="627"/>
      <c r="I11" s="627"/>
      <c r="J11" s="627"/>
      <c r="K11" s="627"/>
      <c r="L11" s="627"/>
      <c r="M11" s="627"/>
      <c r="N11" s="627"/>
      <c r="O11" s="627"/>
      <c r="P11" s="627"/>
      <c r="Q11" s="627"/>
      <c r="R11" s="627"/>
      <c r="S11" s="627"/>
      <c r="T11" s="627"/>
      <c r="U11" s="627"/>
      <c r="V11" s="628">
        <f>G11</f>
        <v>15</v>
      </c>
      <c r="W11" s="627"/>
      <c r="X11" s="627"/>
      <c r="Y11" s="627"/>
      <c r="Z11" s="3087">
        <f>H11+L11+N11+R11+T11+V11+X11</f>
        <v>15</v>
      </c>
      <c r="AA11" s="627" t="s">
        <v>6120</v>
      </c>
    </row>
    <row r="12" spans="1:100" s="115" customFormat="1" ht="51" customHeight="1">
      <c r="A12" s="3203">
        <v>121.2</v>
      </c>
      <c r="B12" s="1114" t="s">
        <v>2058</v>
      </c>
      <c r="C12" s="843"/>
      <c r="D12" s="3278"/>
      <c r="E12" s="843"/>
      <c r="F12" s="3302"/>
      <c r="G12" s="3221"/>
      <c r="H12" s="843"/>
      <c r="I12" s="843"/>
      <c r="J12" s="843"/>
      <c r="K12" s="843"/>
      <c r="L12" s="843"/>
      <c r="M12" s="843"/>
      <c r="N12" s="843"/>
      <c r="O12" s="843"/>
      <c r="P12" s="843"/>
      <c r="Q12" s="843"/>
      <c r="R12" s="843"/>
      <c r="S12" s="843"/>
      <c r="T12" s="843"/>
      <c r="U12" s="843"/>
      <c r="V12" s="843"/>
      <c r="W12" s="843"/>
      <c r="X12" s="843"/>
      <c r="Y12" s="843"/>
      <c r="Z12" s="843"/>
      <c r="AA12" s="3206" t="s">
        <v>684</v>
      </c>
    </row>
    <row r="13" spans="1:100" s="115" customFormat="1" ht="57.75" customHeight="1">
      <c r="A13" s="3203">
        <v>121.3</v>
      </c>
      <c r="B13" s="1114" t="s">
        <v>2059</v>
      </c>
      <c r="C13" s="3874"/>
      <c r="D13" s="3875"/>
      <c r="E13" s="3221"/>
      <c r="F13" s="3037"/>
      <c r="G13" s="3236"/>
      <c r="H13" s="3876"/>
      <c r="I13" s="3876"/>
      <c r="J13" s="3876"/>
      <c r="K13" s="3876"/>
      <c r="L13" s="3876"/>
      <c r="M13" s="3876"/>
      <c r="N13" s="3876"/>
      <c r="O13" s="3876"/>
      <c r="P13" s="3876"/>
      <c r="Q13" s="3876"/>
      <c r="R13" s="3876"/>
      <c r="S13" s="3876"/>
      <c r="T13" s="3876"/>
      <c r="U13" s="3876"/>
      <c r="V13" s="3876"/>
      <c r="W13" s="3876"/>
      <c r="X13" s="3876"/>
      <c r="Y13" s="3876"/>
      <c r="Z13" s="3876"/>
      <c r="AA13" s="3876" t="s">
        <v>390</v>
      </c>
    </row>
    <row r="14" spans="1:100">
      <c r="A14" s="3922">
        <v>122</v>
      </c>
      <c r="B14" s="3922" t="s">
        <v>148</v>
      </c>
      <c r="C14" s="3922"/>
      <c r="D14" s="3922"/>
      <c r="E14" s="3922"/>
      <c r="F14" s="3922"/>
      <c r="G14" s="3922">
        <f>SUM(G15:G21)</f>
        <v>5.6000000000000005</v>
      </c>
      <c r="H14" s="3878">
        <f t="shared" ref="H14:Z14" si="1">SUM(H15:H21)</f>
        <v>0</v>
      </c>
      <c r="I14" s="3878"/>
      <c r="J14" s="3878"/>
      <c r="K14" s="3878"/>
      <c r="L14" s="3878">
        <f t="shared" si="1"/>
        <v>0</v>
      </c>
      <c r="M14" s="3878"/>
      <c r="N14" s="3878">
        <f t="shared" si="1"/>
        <v>5.6000000000000005</v>
      </c>
      <c r="O14" s="3878"/>
      <c r="P14" s="3878"/>
      <c r="Q14" s="3878"/>
      <c r="R14" s="3878">
        <f t="shared" si="1"/>
        <v>0</v>
      </c>
      <c r="S14" s="3878"/>
      <c r="T14" s="3878">
        <f t="shared" si="1"/>
        <v>0</v>
      </c>
      <c r="U14" s="3878"/>
      <c r="V14" s="3878">
        <f t="shared" si="1"/>
        <v>0</v>
      </c>
      <c r="W14" s="3878"/>
      <c r="X14" s="3878">
        <f t="shared" si="1"/>
        <v>0</v>
      </c>
      <c r="Y14" s="3878"/>
      <c r="Z14" s="3878">
        <f t="shared" si="1"/>
        <v>5.6000000000000005</v>
      </c>
      <c r="AA14" s="3919"/>
    </row>
    <row r="15" spans="1:100" ht="209.25" customHeight="1">
      <c r="A15" s="3203">
        <v>122.1</v>
      </c>
      <c r="B15" s="3204" t="s">
        <v>2060</v>
      </c>
      <c r="C15" s="594"/>
      <c r="D15" s="3879"/>
      <c r="E15" s="594"/>
      <c r="F15" s="390"/>
      <c r="G15" s="3655"/>
      <c r="H15" s="594"/>
      <c r="I15" s="594"/>
      <c r="J15" s="594"/>
      <c r="K15" s="594"/>
      <c r="L15" s="594"/>
      <c r="M15" s="594"/>
      <c r="N15" s="594"/>
      <c r="O15" s="594"/>
      <c r="P15" s="594"/>
      <c r="Q15" s="594"/>
      <c r="R15" s="594"/>
      <c r="S15" s="594"/>
      <c r="T15" s="594"/>
      <c r="U15" s="594"/>
      <c r="V15" s="594"/>
      <c r="W15" s="594"/>
      <c r="X15" s="594"/>
      <c r="Y15" s="594"/>
      <c r="Z15" s="594"/>
      <c r="AA15" s="594" t="s">
        <v>6826</v>
      </c>
    </row>
    <row r="16" spans="1:100" ht="379.5" customHeight="1">
      <c r="A16" s="784" t="s">
        <v>2061</v>
      </c>
      <c r="B16" s="433" t="s">
        <v>2062</v>
      </c>
      <c r="C16" s="627" t="s">
        <v>407</v>
      </c>
      <c r="D16" s="3679">
        <v>4500000</v>
      </c>
      <c r="E16" s="628">
        <f>D16/100000</f>
        <v>45</v>
      </c>
      <c r="F16" s="388">
        <f>VLOOKUP($A$1,'[3]NCD-11_NPPCD'!$B$6:$F$63,3,0)</f>
        <v>0</v>
      </c>
      <c r="G16" s="610">
        <f>E16*F16</f>
        <v>0</v>
      </c>
      <c r="H16" s="627"/>
      <c r="I16" s="627"/>
      <c r="J16" s="627"/>
      <c r="K16" s="627"/>
      <c r="L16" s="627"/>
      <c r="M16" s="627"/>
      <c r="N16" s="628">
        <f>G16</f>
        <v>0</v>
      </c>
      <c r="O16" s="627"/>
      <c r="P16" s="627"/>
      <c r="Q16" s="627"/>
      <c r="R16" s="627"/>
      <c r="S16" s="627"/>
      <c r="T16" s="627"/>
      <c r="U16" s="627"/>
      <c r="V16" s="627"/>
      <c r="W16" s="627"/>
      <c r="X16" s="627"/>
      <c r="Y16" s="627"/>
      <c r="Z16" s="3087">
        <f>H16+L16+N16+R16+T16+V16+X16</f>
        <v>0</v>
      </c>
      <c r="AA16" s="627" t="s">
        <v>4496</v>
      </c>
    </row>
    <row r="17" spans="1:27" ht="120.75" customHeight="1">
      <c r="A17" s="784" t="s">
        <v>2063</v>
      </c>
      <c r="B17" s="635" t="s">
        <v>2064</v>
      </c>
      <c r="C17" s="594"/>
      <c r="D17" s="3879">
        <v>0</v>
      </c>
      <c r="E17" s="596">
        <f>D17/100000</f>
        <v>0</v>
      </c>
      <c r="F17" s="388"/>
      <c r="G17" s="3209">
        <f>E17*F17</f>
        <v>0</v>
      </c>
      <c r="H17" s="594"/>
      <c r="I17" s="594"/>
      <c r="J17" s="594"/>
      <c r="K17" s="594"/>
      <c r="L17" s="594"/>
      <c r="M17" s="594"/>
      <c r="N17" s="594"/>
      <c r="O17" s="594"/>
      <c r="P17" s="594"/>
      <c r="Q17" s="594"/>
      <c r="R17" s="594"/>
      <c r="S17" s="594"/>
      <c r="T17" s="594"/>
      <c r="U17" s="594"/>
      <c r="V17" s="594"/>
      <c r="W17" s="594"/>
      <c r="X17" s="594"/>
      <c r="Y17" s="594"/>
      <c r="Z17" s="594"/>
      <c r="AA17" s="594" t="s">
        <v>2065</v>
      </c>
    </row>
    <row r="18" spans="1:27" ht="129" customHeight="1">
      <c r="A18" s="3203">
        <v>122.2</v>
      </c>
      <c r="B18" s="3204" t="s">
        <v>2066</v>
      </c>
      <c r="C18" s="594"/>
      <c r="D18" s="3879"/>
      <c r="E18" s="594"/>
      <c r="F18" s="390"/>
      <c r="G18" s="3655"/>
      <c r="H18" s="594"/>
      <c r="I18" s="594"/>
      <c r="J18" s="594"/>
      <c r="K18" s="594"/>
      <c r="L18" s="594"/>
      <c r="M18" s="594"/>
      <c r="N18" s="594"/>
      <c r="O18" s="594"/>
      <c r="P18" s="594"/>
      <c r="Q18" s="594"/>
      <c r="R18" s="594"/>
      <c r="S18" s="594"/>
      <c r="T18" s="594"/>
      <c r="U18" s="594"/>
      <c r="V18" s="594"/>
      <c r="W18" s="594"/>
      <c r="X18" s="594"/>
      <c r="Y18" s="594"/>
      <c r="Z18" s="594"/>
      <c r="AA18" s="594" t="s">
        <v>2067</v>
      </c>
    </row>
    <row r="19" spans="1:27" ht="304.5" customHeight="1">
      <c r="A19" s="784" t="s">
        <v>2068</v>
      </c>
      <c r="B19" s="635" t="s">
        <v>2069</v>
      </c>
      <c r="C19" s="594" t="s">
        <v>407</v>
      </c>
      <c r="D19" s="3879">
        <v>200000</v>
      </c>
      <c r="E19" s="596">
        <f>D19/100000</f>
        <v>2</v>
      </c>
      <c r="F19" s="388">
        <f>VLOOKUP($A$1,'[3]NCD-11_NPPCD'!$B$6:$F$63,4,0)</f>
        <v>0</v>
      </c>
      <c r="G19" s="3209">
        <f>E19*F19</f>
        <v>0</v>
      </c>
      <c r="H19" s="594"/>
      <c r="I19" s="594"/>
      <c r="J19" s="594"/>
      <c r="K19" s="594"/>
      <c r="L19" s="594"/>
      <c r="M19" s="594"/>
      <c r="N19" s="596">
        <f>G19</f>
        <v>0</v>
      </c>
      <c r="O19" s="594"/>
      <c r="P19" s="594"/>
      <c r="Q19" s="594"/>
      <c r="R19" s="594"/>
      <c r="S19" s="594"/>
      <c r="T19" s="594"/>
      <c r="U19" s="594"/>
      <c r="V19" s="594"/>
      <c r="W19" s="594"/>
      <c r="X19" s="594"/>
      <c r="Y19" s="594"/>
      <c r="Z19" s="3762">
        <f>H19+L19+N19+R19+T19+V19+X19</f>
        <v>0</v>
      </c>
      <c r="AA19" s="594" t="s">
        <v>2070</v>
      </c>
    </row>
    <row r="20" spans="1:27" ht="23.25" customHeight="1">
      <c r="A20" s="784" t="s">
        <v>2071</v>
      </c>
      <c r="B20" s="635" t="s">
        <v>2072</v>
      </c>
      <c r="C20" s="594"/>
      <c r="D20" s="3879"/>
      <c r="E20" s="596">
        <f>D20/100000</f>
        <v>0</v>
      </c>
      <c r="F20" s="390"/>
      <c r="G20" s="3209">
        <f>E20*F20</f>
        <v>0</v>
      </c>
      <c r="H20" s="594"/>
      <c r="I20" s="594"/>
      <c r="J20" s="594"/>
      <c r="K20" s="594"/>
      <c r="L20" s="594"/>
      <c r="M20" s="594"/>
      <c r="N20" s="594"/>
      <c r="O20" s="594"/>
      <c r="P20" s="594"/>
      <c r="Q20" s="594"/>
      <c r="R20" s="594"/>
      <c r="S20" s="594"/>
      <c r="T20" s="594"/>
      <c r="U20" s="594"/>
      <c r="V20" s="594"/>
      <c r="W20" s="594"/>
      <c r="X20" s="594"/>
      <c r="Y20" s="594"/>
      <c r="Z20" s="594"/>
      <c r="AA20" s="594" t="s">
        <v>765</v>
      </c>
    </row>
    <row r="21" spans="1:27" ht="274.5" customHeight="1">
      <c r="A21" s="784">
        <v>122.3</v>
      </c>
      <c r="B21" s="2504" t="s">
        <v>2073</v>
      </c>
      <c r="C21" s="1659" t="s">
        <v>647</v>
      </c>
      <c r="D21" s="1659">
        <v>8000</v>
      </c>
      <c r="E21" s="610">
        <f t="shared" ref="E21" si="2">D21/100000</f>
        <v>0.08</v>
      </c>
      <c r="F21" s="388">
        <f>VLOOKUP($A$1,'[3]NCD-11_NPPCD'!$B$6:$F$63,5,0)</f>
        <v>70</v>
      </c>
      <c r="G21" s="642">
        <f t="shared" ref="G21" si="3">E21*F21</f>
        <v>5.6000000000000005</v>
      </c>
      <c r="H21" s="655"/>
      <c r="I21" s="655"/>
      <c r="J21" s="655"/>
      <c r="K21" s="655"/>
      <c r="L21" s="655"/>
      <c r="M21" s="655"/>
      <c r="N21" s="628">
        <f>G21</f>
        <v>5.6000000000000005</v>
      </c>
      <c r="O21" s="655"/>
      <c r="P21" s="655"/>
      <c r="Q21" s="655"/>
      <c r="R21" s="655"/>
      <c r="S21" s="655"/>
      <c r="T21" s="655"/>
      <c r="U21" s="655"/>
      <c r="V21" s="655"/>
      <c r="W21" s="655"/>
      <c r="X21" s="655"/>
      <c r="Y21" s="655"/>
      <c r="Z21" s="3087">
        <f>H21+L21+N21+R21+T21+V21+X21</f>
        <v>5.6000000000000005</v>
      </c>
      <c r="AA21" s="655" t="s">
        <v>6094</v>
      </c>
    </row>
    <row r="22" spans="1:27">
      <c r="A22" s="377">
        <v>123</v>
      </c>
      <c r="B22" s="377" t="s">
        <v>149</v>
      </c>
      <c r="C22" s="377"/>
      <c r="D22" s="377"/>
      <c r="E22" s="377"/>
      <c r="F22" s="377"/>
      <c r="G22" s="377"/>
      <c r="H22" s="3877"/>
      <c r="I22" s="3877"/>
      <c r="J22" s="3877"/>
      <c r="K22" s="3877"/>
      <c r="L22" s="3877"/>
      <c r="M22" s="3877"/>
      <c r="N22" s="3877"/>
      <c r="O22" s="3877"/>
      <c r="P22" s="3877"/>
      <c r="Q22" s="3877"/>
      <c r="R22" s="3877"/>
      <c r="S22" s="3877"/>
      <c r="T22" s="3877"/>
      <c r="U22" s="3877"/>
      <c r="V22" s="3877"/>
      <c r="W22" s="3877"/>
      <c r="X22" s="3877"/>
      <c r="Y22" s="3877"/>
      <c r="Z22" s="3877"/>
      <c r="AA22" s="3920" t="s">
        <v>576</v>
      </c>
    </row>
    <row r="23" spans="1:27" ht="20.25" customHeight="1">
      <c r="A23" s="4152" t="s">
        <v>2055</v>
      </c>
      <c r="B23" s="4152"/>
      <c r="C23" s="3909"/>
      <c r="D23" s="3921"/>
      <c r="E23" s="3909"/>
      <c r="F23" s="3909"/>
      <c r="G23" s="3914">
        <f>G9</f>
        <v>20.6</v>
      </c>
      <c r="H23" s="3909"/>
      <c r="I23" s="3909"/>
      <c r="J23" s="3909"/>
      <c r="K23" s="3909"/>
      <c r="L23" s="3909"/>
      <c r="M23" s="3909"/>
      <c r="N23" s="3909"/>
      <c r="O23" s="3909"/>
      <c r="P23" s="3909"/>
      <c r="Q23" s="3909"/>
      <c r="R23" s="3909"/>
      <c r="S23" s="3909"/>
      <c r="T23" s="3909"/>
      <c r="U23" s="3909"/>
      <c r="V23" s="3909"/>
      <c r="W23" s="3909"/>
      <c r="X23" s="3909"/>
      <c r="Y23" s="3909"/>
      <c r="Z23" s="3914">
        <f>Z9</f>
        <v>20.6</v>
      </c>
      <c r="AA23" s="3909"/>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0.xml><?xml version="1.0" encoding="utf-8"?>
<worksheet xmlns="http://schemas.openxmlformats.org/spreadsheetml/2006/main" xmlns:r="http://schemas.openxmlformats.org/officeDocument/2006/relationships">
  <sheetPr>
    <tabColor rgb="FFFFC000"/>
  </sheetPr>
  <dimension ref="A1:AE128"/>
  <sheetViews>
    <sheetView zoomScaleSheetLayoutView="69" workbookViewId="0">
      <pane xSplit="5" ySplit="6" topLeftCell="F48" activePane="bottomRight" state="frozen"/>
      <selection activeCell="A2" sqref="A2:Y2"/>
      <selection pane="topRight" activeCell="A2" sqref="A2:Y2"/>
      <selection pane="bottomLeft" activeCell="A2" sqref="A2:Y2"/>
      <selection pane="bottomRight" activeCell="G50" sqref="G50:J50"/>
    </sheetView>
  </sheetViews>
  <sheetFormatPr defaultColWidth="8" defaultRowHeight="15"/>
  <cols>
    <col min="1" max="1" width="5.75" style="3" hidden="1" customWidth="1"/>
    <col min="2" max="2" width="6.25" style="3" hidden="1" customWidth="1"/>
    <col min="3" max="3" width="9.625" style="921" hidden="1" customWidth="1"/>
    <col min="4" max="4" width="9.25" style="3" customWidth="1"/>
    <col min="5" max="5" width="40.75" style="3" customWidth="1"/>
    <col min="6" max="6" width="11.625" style="921" customWidth="1"/>
    <col min="7" max="7" width="10.625" style="3" customWidth="1"/>
    <col min="8" max="9" width="10.625" style="922" customWidth="1"/>
    <col min="10" max="10" width="10.625" style="3" customWidth="1"/>
    <col min="11" max="24" width="8" style="3" hidden="1" customWidth="1"/>
    <col min="25" max="25" width="13.25" style="3" hidden="1" customWidth="1"/>
    <col min="26" max="28" width="8" style="3" hidden="1" customWidth="1"/>
    <col min="29" max="29" width="11.625" style="854" hidden="1" customWidth="1"/>
    <col min="30" max="30" width="71" style="1382"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s="853" customFormat="1">
      <c r="A1" s="2508" t="s">
        <v>7308</v>
      </c>
      <c r="C1" s="3997"/>
      <c r="D1" s="2508" t="s">
        <v>7308</v>
      </c>
      <c r="F1" s="3997"/>
      <c r="H1" s="870"/>
      <c r="I1" s="870"/>
      <c r="AC1" s="3998"/>
      <c r="AD1" s="2292"/>
    </row>
    <row r="2" spans="1:31">
      <c r="A2" s="4169" t="s">
        <v>6336</v>
      </c>
      <c r="B2" s="4170"/>
      <c r="C2" s="4170"/>
      <c r="D2" s="4170"/>
      <c r="E2" s="4170"/>
      <c r="F2" s="4170"/>
      <c r="G2" s="4170"/>
      <c r="H2" s="4170"/>
      <c r="I2" s="4170"/>
      <c r="J2" s="4171"/>
      <c r="K2" s="4170"/>
      <c r="L2" s="4170"/>
      <c r="M2" s="4170"/>
      <c r="N2" s="4170"/>
      <c r="O2" s="4170"/>
      <c r="P2" s="4170"/>
      <c r="Q2" s="4170"/>
      <c r="R2" s="4170"/>
      <c r="S2" s="4170"/>
      <c r="T2" s="4170"/>
      <c r="U2" s="4170"/>
      <c r="V2" s="4170"/>
      <c r="W2" s="4170"/>
      <c r="X2" s="4170"/>
      <c r="Y2" s="4170"/>
      <c r="Z2" s="4170"/>
      <c r="AA2" s="4170"/>
      <c r="AB2" s="4170"/>
      <c r="AC2" s="4171"/>
      <c r="AD2" s="4170"/>
    </row>
    <row r="3" spans="1:31" ht="14.25" customHeight="1">
      <c r="A3" s="4174" t="s">
        <v>241</v>
      </c>
      <c r="B3" s="4174"/>
      <c r="C3" s="4174"/>
      <c r="D3" s="4174"/>
      <c r="E3" s="4174"/>
      <c r="F3" s="4174"/>
      <c r="G3" s="4174"/>
      <c r="H3" s="4174"/>
      <c r="I3" s="4174"/>
      <c r="J3" s="4175"/>
      <c r="K3" s="4174"/>
      <c r="L3" s="4174"/>
      <c r="M3" s="4174"/>
      <c r="N3" s="4174"/>
      <c r="O3" s="4174"/>
      <c r="P3" s="4174"/>
      <c r="Q3" s="4174"/>
      <c r="R3" s="4174"/>
      <c r="S3" s="4174"/>
      <c r="T3" s="4174"/>
      <c r="U3" s="4174"/>
      <c r="V3" s="4174"/>
      <c r="W3" s="4174"/>
      <c r="X3" s="4174"/>
      <c r="Y3" s="4174"/>
      <c r="Z3" s="4174"/>
      <c r="AA3" s="4174"/>
      <c r="AB3" s="4174"/>
      <c r="AC3" s="4175"/>
      <c r="AD3" s="4174"/>
    </row>
    <row r="4" spans="1:31" ht="15" customHeight="1">
      <c r="A4" s="4005" t="s">
        <v>0</v>
      </c>
      <c r="B4" s="4005" t="s">
        <v>1</v>
      </c>
      <c r="C4" s="4172" t="s">
        <v>2</v>
      </c>
      <c r="D4" s="4005" t="s">
        <v>3</v>
      </c>
      <c r="E4" s="4005" t="s">
        <v>4</v>
      </c>
      <c r="F4" s="4166" t="s">
        <v>5792</v>
      </c>
      <c r="G4" s="4166"/>
      <c r="H4" s="4166"/>
      <c r="I4" s="4166"/>
      <c r="J4" s="4173"/>
      <c r="K4" s="4005" t="s">
        <v>242</v>
      </c>
      <c r="L4" s="4005"/>
      <c r="M4" s="4005" t="s">
        <v>344</v>
      </c>
      <c r="N4" s="4005"/>
      <c r="O4" s="4005"/>
      <c r="P4" s="4005"/>
      <c r="Q4" s="4005" t="s">
        <v>243</v>
      </c>
      <c r="R4" s="4005"/>
      <c r="S4" s="4005" t="s">
        <v>345</v>
      </c>
      <c r="T4" s="4168"/>
      <c r="U4" s="4168"/>
      <c r="V4" s="4168"/>
      <c r="W4" s="4005" t="s">
        <v>1420</v>
      </c>
      <c r="X4" s="4005"/>
      <c r="Y4" s="4005" t="s">
        <v>244</v>
      </c>
      <c r="Z4" s="4005"/>
      <c r="AA4" s="4005" t="s">
        <v>269</v>
      </c>
      <c r="AB4" s="4005"/>
      <c r="AC4" s="4164" t="s">
        <v>281</v>
      </c>
      <c r="AD4" s="4165" t="s">
        <v>364</v>
      </c>
    </row>
    <row r="5" spans="1:31" s="922" customFormat="1" ht="22.5" customHeight="1">
      <c r="A5" s="4005"/>
      <c r="B5" s="4005"/>
      <c r="C5" s="4172"/>
      <c r="D5" s="4005"/>
      <c r="E5" s="4005"/>
      <c r="F5" s="4176" t="s">
        <v>367</v>
      </c>
      <c r="G5" s="4177" t="s">
        <v>368</v>
      </c>
      <c r="H5" s="4176" t="s">
        <v>369</v>
      </c>
      <c r="I5" s="4166" t="s">
        <v>1087</v>
      </c>
      <c r="J5" s="4166"/>
      <c r="K5" s="4005"/>
      <c r="L5" s="4005"/>
      <c r="M5" s="2323" t="s">
        <v>343</v>
      </c>
      <c r="N5" s="2323" t="s">
        <v>245</v>
      </c>
      <c r="O5" s="4167" t="s">
        <v>253</v>
      </c>
      <c r="P5" s="4176" t="s">
        <v>249</v>
      </c>
      <c r="Q5" s="4005"/>
      <c r="R5" s="4005"/>
      <c r="S5" s="2323" t="s">
        <v>359</v>
      </c>
      <c r="T5" s="2323" t="s">
        <v>246</v>
      </c>
      <c r="U5" s="4167" t="s">
        <v>253</v>
      </c>
      <c r="V5" s="4176" t="s">
        <v>249</v>
      </c>
      <c r="W5" s="4005"/>
      <c r="X5" s="4005"/>
      <c r="Y5" s="4005"/>
      <c r="Z5" s="4005"/>
      <c r="AA5" s="4005"/>
      <c r="AB5" s="4005"/>
      <c r="AC5" s="4164"/>
      <c r="AD5" s="4041"/>
    </row>
    <row r="6" spans="1:31" s="922" customFormat="1" ht="28.5" customHeight="1">
      <c r="A6" s="4005"/>
      <c r="B6" s="4005"/>
      <c r="C6" s="4172"/>
      <c r="D6" s="4005"/>
      <c r="E6" s="4005"/>
      <c r="F6" s="4176"/>
      <c r="G6" s="4177"/>
      <c r="H6" s="4176"/>
      <c r="I6" s="2319" t="s">
        <v>371</v>
      </c>
      <c r="J6" s="2319" t="s">
        <v>372</v>
      </c>
      <c r="K6" s="2118" t="s">
        <v>248</v>
      </c>
      <c r="L6" s="2319" t="s">
        <v>249</v>
      </c>
      <c r="M6" s="2118" t="s">
        <v>248</v>
      </c>
      <c r="N6" s="2118" t="s">
        <v>248</v>
      </c>
      <c r="O6" s="4167"/>
      <c r="P6" s="4176"/>
      <c r="Q6" s="2118" t="s">
        <v>248</v>
      </c>
      <c r="R6" s="2319" t="s">
        <v>249</v>
      </c>
      <c r="S6" s="2118" t="s">
        <v>351</v>
      </c>
      <c r="T6" s="2118" t="s">
        <v>248</v>
      </c>
      <c r="U6" s="4167"/>
      <c r="V6" s="4176"/>
      <c r="W6" s="2118" t="s">
        <v>248</v>
      </c>
      <c r="X6" s="2319" t="s">
        <v>249</v>
      </c>
      <c r="Y6" s="2118" t="s">
        <v>248</v>
      </c>
      <c r="Z6" s="2319" t="s">
        <v>249</v>
      </c>
      <c r="AA6" s="2118" t="s">
        <v>248</v>
      </c>
      <c r="AB6" s="2319" t="s">
        <v>249</v>
      </c>
      <c r="AC6" s="4164"/>
      <c r="AD6" s="4042"/>
    </row>
    <row r="7" spans="1:31" ht="168.75" customHeight="1">
      <c r="A7" s="4155" t="s">
        <v>4134</v>
      </c>
      <c r="B7" s="4154" t="s">
        <v>158</v>
      </c>
      <c r="C7" s="4160" t="s">
        <v>4135</v>
      </c>
      <c r="D7" s="876">
        <v>127</v>
      </c>
      <c r="E7" s="877" t="s">
        <v>4136</v>
      </c>
      <c r="F7" s="2109"/>
      <c r="G7" s="1218"/>
      <c r="H7" s="878"/>
      <c r="I7" s="878"/>
      <c r="J7" s="1218">
        <f>SUM(J8:J11)</f>
        <v>0</v>
      </c>
      <c r="K7" s="878">
        <f t="shared" ref="K7:AC7" si="0">SUM(K8:K11)</f>
        <v>0</v>
      </c>
      <c r="L7" s="878"/>
      <c r="M7" s="878">
        <f t="shared" si="0"/>
        <v>0</v>
      </c>
      <c r="N7" s="878">
        <f t="shared" si="0"/>
        <v>0</v>
      </c>
      <c r="O7" s="878">
        <f t="shared" si="0"/>
        <v>0</v>
      </c>
      <c r="P7" s="878">
        <f t="shared" si="0"/>
        <v>0</v>
      </c>
      <c r="Q7" s="878">
        <f t="shared" si="0"/>
        <v>0</v>
      </c>
      <c r="R7" s="878">
        <f t="shared" si="0"/>
        <v>0</v>
      </c>
      <c r="S7" s="878">
        <f t="shared" si="0"/>
        <v>0</v>
      </c>
      <c r="T7" s="878">
        <f t="shared" si="0"/>
        <v>0</v>
      </c>
      <c r="U7" s="878">
        <f t="shared" si="0"/>
        <v>0</v>
      </c>
      <c r="V7" s="878">
        <f t="shared" si="0"/>
        <v>0</v>
      </c>
      <c r="W7" s="878">
        <f t="shared" si="0"/>
        <v>0</v>
      </c>
      <c r="X7" s="878">
        <f t="shared" si="0"/>
        <v>0</v>
      </c>
      <c r="Y7" s="878">
        <f t="shared" si="0"/>
        <v>0</v>
      </c>
      <c r="Z7" s="878">
        <f t="shared" si="0"/>
        <v>0</v>
      </c>
      <c r="AA7" s="878">
        <f t="shared" si="0"/>
        <v>0</v>
      </c>
      <c r="AB7" s="878"/>
      <c r="AC7" s="1219">
        <f t="shared" si="0"/>
        <v>0</v>
      </c>
      <c r="AD7" s="2332" t="s">
        <v>6453</v>
      </c>
    </row>
    <row r="8" spans="1:31" ht="45">
      <c r="A8" s="4155"/>
      <c r="B8" s="4154"/>
      <c r="C8" s="4160"/>
      <c r="D8" s="852">
        <v>127.1</v>
      </c>
      <c r="E8" s="1859" t="s">
        <v>4137</v>
      </c>
      <c r="F8" s="2110"/>
      <c r="G8" s="2532"/>
      <c r="H8" s="880"/>
      <c r="I8" s="880"/>
      <c r="J8" s="880"/>
      <c r="K8" s="881"/>
      <c r="L8" s="880"/>
      <c r="M8" s="881"/>
      <c r="N8" s="881"/>
      <c r="O8" s="881"/>
      <c r="P8" s="880"/>
      <c r="Q8" s="881"/>
      <c r="R8" s="880"/>
      <c r="S8" s="881"/>
      <c r="T8" s="881"/>
      <c r="U8" s="881"/>
      <c r="V8" s="880"/>
      <c r="W8" s="881"/>
      <c r="X8" s="880"/>
      <c r="Y8" s="881"/>
      <c r="Z8" s="880"/>
      <c r="AA8" s="881"/>
      <c r="AB8" s="880"/>
      <c r="AC8" s="2111"/>
      <c r="AD8" s="2333" t="s">
        <v>6272</v>
      </c>
    </row>
    <row r="9" spans="1:31">
      <c r="A9" s="4155"/>
      <c r="B9" s="4154"/>
      <c r="C9" s="4160"/>
      <c r="D9" s="852">
        <v>127.2</v>
      </c>
      <c r="E9" s="882" t="s">
        <v>4138</v>
      </c>
      <c r="F9" s="1859"/>
      <c r="G9" s="1311"/>
      <c r="H9" s="693"/>
      <c r="I9" s="693"/>
      <c r="J9" s="693"/>
      <c r="K9" s="883"/>
      <c r="L9" s="693"/>
      <c r="M9" s="883"/>
      <c r="N9" s="883"/>
      <c r="O9" s="2112"/>
      <c r="P9" s="693"/>
      <c r="Q9" s="883"/>
      <c r="R9" s="693"/>
      <c r="S9" s="883"/>
      <c r="T9" s="883"/>
      <c r="U9" s="2112"/>
      <c r="V9" s="693"/>
      <c r="W9" s="883"/>
      <c r="X9" s="693"/>
      <c r="Y9" s="883"/>
      <c r="Z9" s="693"/>
      <c r="AA9" s="883"/>
      <c r="AB9" s="693"/>
      <c r="AC9" s="2081"/>
      <c r="AD9" s="2334" t="s">
        <v>452</v>
      </c>
    </row>
    <row r="10" spans="1:31">
      <c r="A10" s="4155"/>
      <c r="B10" s="4154"/>
      <c r="C10" s="4160"/>
      <c r="D10" s="852" t="s">
        <v>4139</v>
      </c>
      <c r="E10" s="832" t="s">
        <v>4140</v>
      </c>
      <c r="F10" s="1859"/>
      <c r="G10" s="1311"/>
      <c r="H10" s="693"/>
      <c r="I10" s="693"/>
      <c r="J10" s="693"/>
      <c r="K10" s="883"/>
      <c r="L10" s="693"/>
      <c r="M10" s="883"/>
      <c r="N10" s="883"/>
      <c r="O10" s="2112"/>
      <c r="P10" s="693"/>
      <c r="Q10" s="883"/>
      <c r="R10" s="693"/>
      <c r="S10" s="883"/>
      <c r="T10" s="883"/>
      <c r="U10" s="2112"/>
      <c r="V10" s="693"/>
      <c r="W10" s="883"/>
      <c r="X10" s="693"/>
      <c r="Y10" s="883"/>
      <c r="Z10" s="693"/>
      <c r="AA10" s="883"/>
      <c r="AB10" s="693"/>
      <c r="AC10" s="2081"/>
      <c r="AD10" s="2334" t="s">
        <v>452</v>
      </c>
    </row>
    <row r="11" spans="1:31" ht="30">
      <c r="A11" s="4155"/>
      <c r="B11" s="4154"/>
      <c r="C11" s="4160"/>
      <c r="D11" s="852" t="s">
        <v>4141</v>
      </c>
      <c r="E11" s="832" t="s">
        <v>4142</v>
      </c>
      <c r="F11" s="1859"/>
      <c r="G11" s="1311"/>
      <c r="H11" s="693"/>
      <c r="I11" s="693"/>
      <c r="J11" s="693"/>
      <c r="K11" s="883"/>
      <c r="L11" s="693"/>
      <c r="M11" s="883"/>
      <c r="N11" s="883"/>
      <c r="O11" s="2112"/>
      <c r="P11" s="693"/>
      <c r="Q11" s="883"/>
      <c r="R11" s="693"/>
      <c r="S11" s="883"/>
      <c r="T11" s="883"/>
      <c r="U11" s="2112"/>
      <c r="V11" s="693"/>
      <c r="W11" s="883"/>
      <c r="X11" s="693"/>
      <c r="Y11" s="883"/>
      <c r="Z11" s="693"/>
      <c r="AA11" s="883"/>
      <c r="AB11" s="693"/>
      <c r="AC11" s="2081"/>
      <c r="AD11" s="2334" t="s">
        <v>452</v>
      </c>
    </row>
    <row r="12" spans="1:31">
      <c r="A12" s="4155"/>
      <c r="B12" s="4154"/>
      <c r="C12" s="4160"/>
      <c r="D12" s="884">
        <v>128</v>
      </c>
      <c r="E12" s="885" t="s">
        <v>4143</v>
      </c>
      <c r="F12" s="2109"/>
      <c r="G12" s="1218"/>
      <c r="H12" s="878"/>
      <c r="I12" s="878"/>
      <c r="J12" s="1219">
        <f>SUM(J13:J15)</f>
        <v>1.536</v>
      </c>
      <c r="K12" s="879">
        <f t="shared" ref="K12:AC12" si="1">SUM(K13:K15)</f>
        <v>0</v>
      </c>
      <c r="L12" s="879"/>
      <c r="M12" s="879">
        <f t="shared" si="1"/>
        <v>0</v>
      </c>
      <c r="N12" s="879">
        <f t="shared" si="1"/>
        <v>0</v>
      </c>
      <c r="O12" s="879">
        <f t="shared" si="1"/>
        <v>0</v>
      </c>
      <c r="P12" s="879"/>
      <c r="Q12" s="879">
        <f t="shared" si="1"/>
        <v>0</v>
      </c>
      <c r="R12" s="879"/>
      <c r="S12" s="879">
        <f t="shared" si="1"/>
        <v>0</v>
      </c>
      <c r="T12" s="879">
        <f t="shared" si="1"/>
        <v>0</v>
      </c>
      <c r="U12" s="879">
        <f t="shared" si="1"/>
        <v>0</v>
      </c>
      <c r="V12" s="879"/>
      <c r="W12" s="879">
        <f t="shared" si="1"/>
        <v>0</v>
      </c>
      <c r="X12" s="879"/>
      <c r="Y12" s="879">
        <f t="shared" si="1"/>
        <v>1.536</v>
      </c>
      <c r="Z12" s="879"/>
      <c r="AA12" s="879">
        <f t="shared" si="1"/>
        <v>0</v>
      </c>
      <c r="AB12" s="879"/>
      <c r="AC12" s="1219">
        <f t="shared" si="1"/>
        <v>1.536</v>
      </c>
      <c r="AD12" s="2335"/>
    </row>
    <row r="13" spans="1:31">
      <c r="A13" s="4155"/>
      <c r="B13" s="4154"/>
      <c r="C13" s="4160"/>
      <c r="D13" s="2320">
        <v>128.1</v>
      </c>
      <c r="E13" s="834" t="s">
        <v>4144</v>
      </c>
      <c r="F13" s="844" t="s">
        <v>4145</v>
      </c>
      <c r="G13" s="2533">
        <v>50000</v>
      </c>
      <c r="H13" s="887">
        <f t="shared" ref="H13:H14" si="2">G13/100000</f>
        <v>0.5</v>
      </c>
      <c r="I13" s="888"/>
      <c r="J13" s="889">
        <f>H13*I13</f>
        <v>0</v>
      </c>
      <c r="K13" s="852"/>
      <c r="L13" s="852"/>
      <c r="M13" s="852"/>
      <c r="N13" s="852"/>
      <c r="O13" s="852"/>
      <c r="P13" s="852"/>
      <c r="Q13" s="852"/>
      <c r="R13" s="852"/>
      <c r="S13" s="852"/>
      <c r="T13" s="852"/>
      <c r="U13" s="852"/>
      <c r="V13" s="852"/>
      <c r="W13" s="852"/>
      <c r="X13" s="852"/>
      <c r="Y13" s="890">
        <f>J13</f>
        <v>0</v>
      </c>
      <c r="Z13" s="891"/>
      <c r="AA13" s="709"/>
      <c r="AB13" s="709"/>
      <c r="AC13" s="891"/>
      <c r="AD13" s="2336" t="s">
        <v>390</v>
      </c>
    </row>
    <row r="14" spans="1:31">
      <c r="A14" s="4155"/>
      <c r="B14" s="4154"/>
      <c r="C14" s="4160"/>
      <c r="D14" s="2320">
        <v>128.19999999999999</v>
      </c>
      <c r="E14" s="834" t="s">
        <v>4146</v>
      </c>
      <c r="F14" s="844" t="s">
        <v>4145</v>
      </c>
      <c r="G14" s="2533">
        <v>25000</v>
      </c>
      <c r="H14" s="887">
        <f t="shared" si="2"/>
        <v>0.25</v>
      </c>
      <c r="I14" s="888"/>
      <c r="J14" s="889">
        <f>H14*I14</f>
        <v>0</v>
      </c>
      <c r="K14" s="852"/>
      <c r="L14" s="852"/>
      <c r="M14" s="852"/>
      <c r="N14" s="852"/>
      <c r="O14" s="852"/>
      <c r="P14" s="852"/>
      <c r="Q14" s="852"/>
      <c r="R14" s="852"/>
      <c r="S14" s="852"/>
      <c r="T14" s="852"/>
      <c r="U14" s="852"/>
      <c r="V14" s="852"/>
      <c r="W14" s="852"/>
      <c r="X14" s="852"/>
      <c r="Y14" s="890">
        <f>J14</f>
        <v>0</v>
      </c>
      <c r="Z14" s="891"/>
      <c r="AA14" s="709"/>
      <c r="AB14" s="709"/>
      <c r="AC14" s="891"/>
      <c r="AD14" s="2336" t="s">
        <v>390</v>
      </c>
    </row>
    <row r="15" spans="1:31" s="185" customFormat="1" ht="285">
      <c r="A15" s="4155"/>
      <c r="B15" s="4154"/>
      <c r="C15" s="1544"/>
      <c r="D15" s="514">
        <v>128.30000000000001</v>
      </c>
      <c r="E15" s="1502" t="s">
        <v>4147</v>
      </c>
      <c r="F15" s="437" t="s">
        <v>3659</v>
      </c>
      <c r="G15" s="648">
        <v>500</v>
      </c>
      <c r="H15" s="1503">
        <f>G15/100000</f>
        <v>5.0000000000000001E-3</v>
      </c>
      <c r="I15" s="435">
        <f>VLOOKUP($D$1,'[3]HSS(U)'!$C$10:$CC$67,4,0)</f>
        <v>384</v>
      </c>
      <c r="J15" s="1204">
        <f>(I15*H15)*80%</f>
        <v>1.536</v>
      </c>
      <c r="K15" s="858"/>
      <c r="L15" s="858"/>
      <c r="M15" s="858"/>
      <c r="N15" s="858"/>
      <c r="O15" s="858"/>
      <c r="P15" s="858"/>
      <c r="Q15" s="858"/>
      <c r="R15" s="858"/>
      <c r="S15" s="858"/>
      <c r="T15" s="858"/>
      <c r="U15" s="858"/>
      <c r="V15" s="858"/>
      <c r="W15" s="858"/>
      <c r="X15" s="858"/>
      <c r="Y15" s="1504">
        <f>J15</f>
        <v>1.536</v>
      </c>
      <c r="Z15" s="1316"/>
      <c r="AA15" s="1137"/>
      <c r="AB15" s="1137"/>
      <c r="AC15" s="1316">
        <f t="shared" ref="AC15:AC27" si="3">K15+O15+Q15+U15+W15+Y15+AA15</f>
        <v>1.536</v>
      </c>
      <c r="AD15" s="2337" t="s">
        <v>6454</v>
      </c>
      <c r="AE15" s="3"/>
    </row>
    <row r="16" spans="1:31" ht="105">
      <c r="A16" s="4155"/>
      <c r="B16" s="4154"/>
      <c r="C16" s="2322"/>
      <c r="D16" s="876">
        <v>129</v>
      </c>
      <c r="E16" s="807" t="s">
        <v>3626</v>
      </c>
      <c r="F16" s="807"/>
      <c r="G16" s="807"/>
      <c r="H16" s="807"/>
      <c r="I16" s="806"/>
      <c r="J16" s="1220">
        <f>SUM(J17:J24)</f>
        <v>0</v>
      </c>
      <c r="K16" s="892">
        <f t="shared" ref="K16:AC16" si="4">SUM(K17:K24)</f>
        <v>0</v>
      </c>
      <c r="L16" s="892"/>
      <c r="M16" s="892">
        <f t="shared" si="4"/>
        <v>0</v>
      </c>
      <c r="N16" s="892">
        <f t="shared" si="4"/>
        <v>0</v>
      </c>
      <c r="O16" s="892">
        <f t="shared" si="4"/>
        <v>0</v>
      </c>
      <c r="P16" s="892"/>
      <c r="Q16" s="892">
        <f t="shared" si="4"/>
        <v>0</v>
      </c>
      <c r="R16" s="892"/>
      <c r="S16" s="892">
        <f t="shared" si="4"/>
        <v>0</v>
      </c>
      <c r="T16" s="892">
        <f t="shared" si="4"/>
        <v>0</v>
      </c>
      <c r="U16" s="892">
        <f t="shared" si="4"/>
        <v>0</v>
      </c>
      <c r="V16" s="892"/>
      <c r="W16" s="892">
        <f t="shared" si="4"/>
        <v>0</v>
      </c>
      <c r="X16" s="892"/>
      <c r="Y16" s="892">
        <f t="shared" si="4"/>
        <v>0</v>
      </c>
      <c r="Z16" s="892"/>
      <c r="AA16" s="892">
        <f t="shared" si="4"/>
        <v>0</v>
      </c>
      <c r="AB16" s="892"/>
      <c r="AC16" s="1221">
        <f t="shared" si="4"/>
        <v>0</v>
      </c>
      <c r="AD16" s="2338" t="s">
        <v>6273</v>
      </c>
    </row>
    <row r="17" spans="1:30" ht="105">
      <c r="A17" s="4155"/>
      <c r="B17" s="4154"/>
      <c r="C17" s="2322"/>
      <c r="D17" s="852">
        <v>129.1</v>
      </c>
      <c r="E17" s="707" t="s">
        <v>3627</v>
      </c>
      <c r="F17" s="707" t="s">
        <v>693</v>
      </c>
      <c r="G17" s="704">
        <v>60000</v>
      </c>
      <c r="H17" s="893">
        <f>G17/100000</f>
        <v>0.6</v>
      </c>
      <c r="I17" s="2320"/>
      <c r="J17" s="893">
        <f>H17*I17</f>
        <v>0</v>
      </c>
      <c r="K17" s="883"/>
      <c r="L17" s="693"/>
      <c r="M17" s="883"/>
      <c r="N17" s="883"/>
      <c r="O17" s="2112"/>
      <c r="P17" s="693"/>
      <c r="Q17" s="883"/>
      <c r="R17" s="894"/>
      <c r="S17" s="883"/>
      <c r="T17" s="883"/>
      <c r="U17" s="2112"/>
      <c r="V17" s="693"/>
      <c r="W17" s="883"/>
      <c r="X17" s="693"/>
      <c r="Y17" s="883"/>
      <c r="Z17" s="693"/>
      <c r="AA17" s="883"/>
      <c r="AB17" s="693"/>
      <c r="AC17" s="891">
        <f t="shared" si="3"/>
        <v>0</v>
      </c>
      <c r="AD17" s="2339" t="s">
        <v>4270</v>
      </c>
    </row>
    <row r="18" spans="1:30" ht="30">
      <c r="A18" s="4155"/>
      <c r="B18" s="4154"/>
      <c r="C18" s="2322"/>
      <c r="D18" s="852">
        <v>129.19999999999999</v>
      </c>
      <c r="E18" s="707" t="s">
        <v>3628</v>
      </c>
      <c r="F18" s="707"/>
      <c r="G18" s="2534"/>
      <c r="H18" s="893">
        <f>G18/100000</f>
        <v>0</v>
      </c>
      <c r="I18" s="825"/>
      <c r="J18" s="895">
        <f>I18*H18*12</f>
        <v>0</v>
      </c>
      <c r="K18" s="883"/>
      <c r="L18" s="693"/>
      <c r="M18" s="883"/>
      <c r="N18" s="883"/>
      <c r="O18" s="2112"/>
      <c r="P18" s="693"/>
      <c r="Q18" s="883"/>
      <c r="R18" s="693"/>
      <c r="S18" s="883"/>
      <c r="T18" s="883"/>
      <c r="U18" s="2112"/>
      <c r="V18" s="693"/>
      <c r="W18" s="883"/>
      <c r="X18" s="693"/>
      <c r="Y18" s="883"/>
      <c r="Z18" s="693"/>
      <c r="AA18" s="883"/>
      <c r="AB18" s="693"/>
      <c r="AC18" s="891">
        <f t="shared" si="3"/>
        <v>0</v>
      </c>
      <c r="AD18" s="2339" t="s">
        <v>2479</v>
      </c>
    </row>
    <row r="19" spans="1:30" ht="31.5" customHeight="1">
      <c r="A19" s="4155"/>
      <c r="B19" s="4154"/>
      <c r="C19" s="2322"/>
      <c r="D19" s="852">
        <v>129.30000000000001</v>
      </c>
      <c r="E19" s="707" t="s">
        <v>3629</v>
      </c>
      <c r="F19" s="707" t="s">
        <v>991</v>
      </c>
      <c r="G19" s="2534">
        <v>2500</v>
      </c>
      <c r="H19" s="893"/>
      <c r="I19" s="710"/>
      <c r="J19" s="896"/>
      <c r="K19" s="883"/>
      <c r="L19" s="693"/>
      <c r="M19" s="883"/>
      <c r="N19" s="883"/>
      <c r="O19" s="2112"/>
      <c r="P19" s="693"/>
      <c r="Q19" s="883"/>
      <c r="R19" s="693"/>
      <c r="S19" s="883"/>
      <c r="T19" s="883"/>
      <c r="U19" s="2112"/>
      <c r="V19" s="693"/>
      <c r="W19" s="883"/>
      <c r="X19" s="693"/>
      <c r="Y19" s="883"/>
      <c r="Z19" s="693"/>
      <c r="AA19" s="883"/>
      <c r="AB19" s="693"/>
      <c r="AC19" s="891">
        <f t="shared" si="3"/>
        <v>0</v>
      </c>
      <c r="AD19" s="1336" t="s">
        <v>4228</v>
      </c>
    </row>
    <row r="20" spans="1:30" ht="32.25" customHeight="1">
      <c r="A20" s="4155"/>
      <c r="B20" s="4154"/>
      <c r="C20" s="2322"/>
      <c r="D20" s="852">
        <v>129.4</v>
      </c>
      <c r="E20" s="707" t="s">
        <v>3631</v>
      </c>
      <c r="F20" s="707" t="s">
        <v>991</v>
      </c>
      <c r="G20" s="2534">
        <v>1000</v>
      </c>
      <c r="H20" s="893"/>
      <c r="I20" s="825"/>
      <c r="J20" s="896"/>
      <c r="K20" s="883"/>
      <c r="L20" s="693"/>
      <c r="M20" s="883"/>
      <c r="N20" s="883"/>
      <c r="O20" s="2112"/>
      <c r="P20" s="693"/>
      <c r="Q20" s="883"/>
      <c r="R20" s="693"/>
      <c r="S20" s="883"/>
      <c r="T20" s="883"/>
      <c r="U20" s="2112"/>
      <c r="V20" s="693"/>
      <c r="W20" s="883"/>
      <c r="X20" s="693"/>
      <c r="Y20" s="883"/>
      <c r="Z20" s="693"/>
      <c r="AA20" s="883"/>
      <c r="AB20" s="693"/>
      <c r="AC20" s="891">
        <f t="shared" si="3"/>
        <v>0</v>
      </c>
      <c r="AD20" s="1336" t="s">
        <v>4228</v>
      </c>
    </row>
    <row r="21" spans="1:30" ht="30">
      <c r="A21" s="4155"/>
      <c r="B21" s="4154"/>
      <c r="C21" s="2322"/>
      <c r="D21" s="852">
        <v>129.5</v>
      </c>
      <c r="E21" s="707" t="s">
        <v>3632</v>
      </c>
      <c r="F21" s="707" t="s">
        <v>693</v>
      </c>
      <c r="G21" s="2534">
        <v>1000</v>
      </c>
      <c r="H21" s="893">
        <f>G21/100000</f>
        <v>0.01</v>
      </c>
      <c r="I21" s="2320"/>
      <c r="J21" s="895">
        <f t="shared" ref="J21" si="5">I21*H21*12</f>
        <v>0</v>
      </c>
      <c r="K21" s="883"/>
      <c r="L21" s="693"/>
      <c r="M21" s="883"/>
      <c r="N21" s="883"/>
      <c r="O21" s="2112"/>
      <c r="P21" s="693"/>
      <c r="Q21" s="883"/>
      <c r="R21" s="693"/>
      <c r="S21" s="883"/>
      <c r="T21" s="883"/>
      <c r="U21" s="2112"/>
      <c r="V21" s="693"/>
      <c r="W21" s="883"/>
      <c r="X21" s="693"/>
      <c r="Y21" s="883"/>
      <c r="Z21" s="693"/>
      <c r="AA21" s="883"/>
      <c r="AB21" s="693"/>
      <c r="AC21" s="891">
        <f t="shared" si="3"/>
        <v>0</v>
      </c>
      <c r="AD21" s="2339" t="s">
        <v>6274</v>
      </c>
    </row>
    <row r="22" spans="1:30" ht="30">
      <c r="A22" s="4155"/>
      <c r="B22" s="4154"/>
      <c r="C22" s="2322"/>
      <c r="D22" s="2493">
        <v>129.6</v>
      </c>
      <c r="E22" s="1642" t="s">
        <v>3634</v>
      </c>
      <c r="F22" s="1642" t="s">
        <v>693</v>
      </c>
      <c r="G22" s="2542">
        <v>1000</v>
      </c>
      <c r="H22" s="2543">
        <f>G22/100000</f>
        <v>0.01</v>
      </c>
      <c r="I22" s="1653"/>
      <c r="J22" s="2544">
        <f>I22*H22*12</f>
        <v>0</v>
      </c>
      <c r="K22" s="2545"/>
      <c r="L22" s="2546"/>
      <c r="M22" s="2545"/>
      <c r="N22" s="2545"/>
      <c r="O22" s="2547"/>
      <c r="P22" s="2546"/>
      <c r="Q22" s="2545"/>
      <c r="R22" s="2546"/>
      <c r="S22" s="2545"/>
      <c r="T22" s="2545"/>
      <c r="U22" s="2547"/>
      <c r="V22" s="2546"/>
      <c r="W22" s="2545"/>
      <c r="X22" s="2546"/>
      <c r="Y22" s="2545"/>
      <c r="Z22" s="2546"/>
      <c r="AA22" s="2545"/>
      <c r="AB22" s="2546"/>
      <c r="AC22" s="1593">
        <f t="shared" si="3"/>
        <v>0</v>
      </c>
      <c r="AD22" s="1638" t="s">
        <v>6268</v>
      </c>
    </row>
    <row r="23" spans="1:30" ht="30">
      <c r="A23" s="4155"/>
      <c r="B23" s="4154"/>
      <c r="C23" s="2322"/>
      <c r="D23" s="852">
        <v>129.69999999999999</v>
      </c>
      <c r="E23" s="707" t="s">
        <v>3635</v>
      </c>
      <c r="F23" s="707"/>
      <c r="G23" s="2534"/>
      <c r="H23" s="893"/>
      <c r="I23" s="825"/>
      <c r="J23" s="895"/>
      <c r="K23" s="883"/>
      <c r="L23" s="693"/>
      <c r="M23" s="883"/>
      <c r="N23" s="883"/>
      <c r="O23" s="2112"/>
      <c r="P23" s="693"/>
      <c r="Q23" s="883"/>
      <c r="R23" s="693"/>
      <c r="S23" s="883"/>
      <c r="T23" s="883"/>
      <c r="U23" s="2112"/>
      <c r="V23" s="693"/>
      <c r="W23" s="883"/>
      <c r="X23" s="693"/>
      <c r="Y23" s="883"/>
      <c r="Z23" s="693"/>
      <c r="AA23" s="883"/>
      <c r="AB23" s="693"/>
      <c r="AC23" s="891">
        <f t="shared" si="3"/>
        <v>0</v>
      </c>
      <c r="AD23" s="722" t="s">
        <v>3636</v>
      </c>
    </row>
    <row r="24" spans="1:30" ht="90">
      <c r="A24" s="4155"/>
      <c r="B24" s="4154"/>
      <c r="C24" s="2322"/>
      <c r="D24" s="852">
        <v>129.80000000000001</v>
      </c>
      <c r="E24" s="707" t="s">
        <v>3637</v>
      </c>
      <c r="F24" s="707" t="s">
        <v>407</v>
      </c>
      <c r="G24" s="2534">
        <f>500*254*12</f>
        <v>1524000</v>
      </c>
      <c r="H24" s="893">
        <f>G24/100000</f>
        <v>15.24</v>
      </c>
      <c r="I24" s="825"/>
      <c r="J24" s="895">
        <f>I24*H24</f>
        <v>0</v>
      </c>
      <c r="K24" s="883"/>
      <c r="L24" s="693"/>
      <c r="M24" s="883"/>
      <c r="N24" s="883"/>
      <c r="O24" s="2112"/>
      <c r="P24" s="693"/>
      <c r="Q24" s="883"/>
      <c r="R24" s="693"/>
      <c r="S24" s="883"/>
      <c r="T24" s="883"/>
      <c r="U24" s="2112"/>
      <c r="V24" s="693"/>
      <c r="W24" s="883"/>
      <c r="X24" s="693"/>
      <c r="Y24" s="883">
        <f>I24</f>
        <v>0</v>
      </c>
      <c r="Z24" s="693"/>
      <c r="AA24" s="883"/>
      <c r="AB24" s="693"/>
      <c r="AC24" s="891">
        <f t="shared" si="3"/>
        <v>0</v>
      </c>
      <c r="AD24" s="722" t="s">
        <v>6269</v>
      </c>
    </row>
    <row r="25" spans="1:30" ht="30">
      <c r="A25" s="4155"/>
      <c r="B25" s="4154" t="s">
        <v>160</v>
      </c>
      <c r="C25" s="4160" t="s">
        <v>161</v>
      </c>
      <c r="D25" s="876">
        <v>130</v>
      </c>
      <c r="E25" s="877" t="s">
        <v>162</v>
      </c>
      <c r="F25" s="2109"/>
      <c r="G25" s="1218"/>
      <c r="H25" s="878"/>
      <c r="I25" s="878"/>
      <c r="J25" s="1218">
        <f>SUM(J26:J27)</f>
        <v>0</v>
      </c>
      <c r="K25" s="878">
        <f t="shared" ref="K25:AC25" si="6">SUM(K26:K27)</f>
        <v>0</v>
      </c>
      <c r="L25" s="878"/>
      <c r="M25" s="878">
        <f t="shared" si="6"/>
        <v>0</v>
      </c>
      <c r="N25" s="878">
        <f t="shared" si="6"/>
        <v>0</v>
      </c>
      <c r="O25" s="878">
        <f t="shared" si="6"/>
        <v>0</v>
      </c>
      <c r="P25" s="878"/>
      <c r="Q25" s="878">
        <f t="shared" si="6"/>
        <v>0</v>
      </c>
      <c r="R25" s="878"/>
      <c r="S25" s="878">
        <f t="shared" si="6"/>
        <v>0</v>
      </c>
      <c r="T25" s="878">
        <f t="shared" si="6"/>
        <v>0</v>
      </c>
      <c r="U25" s="878">
        <f t="shared" si="6"/>
        <v>0</v>
      </c>
      <c r="V25" s="878"/>
      <c r="W25" s="878">
        <f t="shared" si="6"/>
        <v>0</v>
      </c>
      <c r="X25" s="878"/>
      <c r="Y25" s="878">
        <f t="shared" si="6"/>
        <v>0</v>
      </c>
      <c r="Z25" s="878"/>
      <c r="AA25" s="878">
        <f t="shared" si="6"/>
        <v>0</v>
      </c>
      <c r="AB25" s="878"/>
      <c r="AC25" s="1219">
        <f t="shared" si="6"/>
        <v>0</v>
      </c>
      <c r="AD25" s="2335" t="s">
        <v>4148</v>
      </c>
    </row>
    <row r="26" spans="1:30" ht="30">
      <c r="A26" s="4155"/>
      <c r="B26" s="4154"/>
      <c r="C26" s="4160"/>
      <c r="D26" s="852">
        <v>130.1</v>
      </c>
      <c r="E26" s="897" t="s">
        <v>4149</v>
      </c>
      <c r="F26" s="697" t="s">
        <v>1082</v>
      </c>
      <c r="G26" s="704">
        <v>100</v>
      </c>
      <c r="H26" s="898">
        <f t="shared" ref="H26:H27" si="7">G26/100000</f>
        <v>1E-3</v>
      </c>
      <c r="I26" s="692"/>
      <c r="J26" s="692">
        <f>H26*I26*12</f>
        <v>0</v>
      </c>
      <c r="K26" s="709">
        <f>J26</f>
        <v>0</v>
      </c>
      <c r="L26" s="709"/>
      <c r="M26" s="709"/>
      <c r="N26" s="709"/>
      <c r="O26" s="709"/>
      <c r="P26" s="709"/>
      <c r="Q26" s="709"/>
      <c r="R26" s="709"/>
      <c r="S26" s="709"/>
      <c r="T26" s="709"/>
      <c r="U26" s="709"/>
      <c r="V26" s="709"/>
      <c r="W26" s="709"/>
      <c r="X26" s="709"/>
      <c r="Y26" s="709"/>
      <c r="Z26" s="709"/>
      <c r="AA26" s="709"/>
      <c r="AB26" s="709"/>
      <c r="AC26" s="891">
        <f t="shared" si="3"/>
        <v>0</v>
      </c>
      <c r="AD26" s="2228" t="s">
        <v>6275</v>
      </c>
    </row>
    <row r="27" spans="1:30" ht="105">
      <c r="A27" s="4155"/>
      <c r="B27" s="4154"/>
      <c r="C27" s="4160"/>
      <c r="D27" s="852">
        <v>130.19999999999999</v>
      </c>
      <c r="E27" s="897" t="s">
        <v>3578</v>
      </c>
      <c r="F27" s="697" t="s">
        <v>1082</v>
      </c>
      <c r="G27" s="704">
        <v>150</v>
      </c>
      <c r="H27" s="898">
        <f t="shared" si="7"/>
        <v>1.5E-3</v>
      </c>
      <c r="I27" s="692"/>
      <c r="J27" s="692">
        <f>H27*I27*12</f>
        <v>0</v>
      </c>
      <c r="K27" s="709">
        <f>J27</f>
        <v>0</v>
      </c>
      <c r="L27" s="709"/>
      <c r="M27" s="709"/>
      <c r="N27" s="709"/>
      <c r="O27" s="709"/>
      <c r="P27" s="709"/>
      <c r="Q27" s="709"/>
      <c r="R27" s="709"/>
      <c r="S27" s="709"/>
      <c r="T27" s="709"/>
      <c r="U27" s="709"/>
      <c r="V27" s="709"/>
      <c r="W27" s="709"/>
      <c r="X27" s="709"/>
      <c r="Y27" s="709"/>
      <c r="Z27" s="709"/>
      <c r="AA27" s="709"/>
      <c r="AB27" s="709"/>
      <c r="AC27" s="891">
        <f t="shared" si="3"/>
        <v>0</v>
      </c>
      <c r="AD27" s="2228" t="s">
        <v>6276</v>
      </c>
    </row>
    <row r="28" spans="1:30">
      <c r="A28" s="4155"/>
      <c r="B28" s="4154"/>
      <c r="C28" s="4160"/>
      <c r="D28" s="876">
        <v>131</v>
      </c>
      <c r="E28" s="877" t="s">
        <v>163</v>
      </c>
      <c r="F28" s="2109"/>
      <c r="G28" s="1218"/>
      <c r="H28" s="878"/>
      <c r="I28" s="878"/>
      <c r="J28" s="1219">
        <f>SUM(J29:J32)</f>
        <v>2.8431999999999999</v>
      </c>
      <c r="K28" s="879">
        <f t="shared" ref="K28:AC28" si="8">SUM(K29:K32)</f>
        <v>0</v>
      </c>
      <c r="L28" s="879"/>
      <c r="M28" s="879">
        <f t="shared" si="8"/>
        <v>0</v>
      </c>
      <c r="N28" s="879">
        <f t="shared" si="8"/>
        <v>0</v>
      </c>
      <c r="O28" s="879">
        <f t="shared" si="8"/>
        <v>0</v>
      </c>
      <c r="P28" s="879"/>
      <c r="Q28" s="879">
        <f t="shared" si="8"/>
        <v>0</v>
      </c>
      <c r="R28" s="879"/>
      <c r="S28" s="879">
        <f t="shared" si="8"/>
        <v>0</v>
      </c>
      <c r="T28" s="879">
        <f t="shared" si="8"/>
        <v>0</v>
      </c>
      <c r="U28" s="879">
        <f t="shared" si="8"/>
        <v>0</v>
      </c>
      <c r="V28" s="879"/>
      <c r="W28" s="879">
        <f t="shared" si="8"/>
        <v>0</v>
      </c>
      <c r="X28" s="879"/>
      <c r="Y28" s="879">
        <f t="shared" si="8"/>
        <v>2.8431999999999999</v>
      </c>
      <c r="Z28" s="879"/>
      <c r="AA28" s="879">
        <f t="shared" si="8"/>
        <v>0</v>
      </c>
      <c r="AB28" s="879"/>
      <c r="AC28" s="1219">
        <f t="shared" si="8"/>
        <v>2.8431999999999999</v>
      </c>
      <c r="AD28" s="2335"/>
    </row>
    <row r="29" spans="1:30" ht="104.25" customHeight="1">
      <c r="A29" s="4155"/>
      <c r="B29" s="4154"/>
      <c r="C29" s="4160"/>
      <c r="D29" s="852">
        <v>131.1</v>
      </c>
      <c r="E29" s="899" t="s">
        <v>4150</v>
      </c>
      <c r="F29" s="900" t="s">
        <v>4151</v>
      </c>
      <c r="G29" s="2535">
        <v>140000</v>
      </c>
      <c r="H29" s="901">
        <f t="shared" ref="H29:H30" si="9">G29/100000</f>
        <v>1.4</v>
      </c>
      <c r="I29" s="901">
        <f>VLOOKUP($D$1,'[3]HSS(U)'!$C$10:$CC$67,5,0)</f>
        <v>0</v>
      </c>
      <c r="J29" s="1206">
        <f>H29*I29</f>
        <v>0</v>
      </c>
      <c r="K29" s="709"/>
      <c r="L29" s="709"/>
      <c r="M29" s="709"/>
      <c r="N29" s="709"/>
      <c r="O29" s="709"/>
      <c r="P29" s="709"/>
      <c r="Q29" s="709"/>
      <c r="R29" s="709"/>
      <c r="S29" s="709"/>
      <c r="T29" s="709"/>
      <c r="U29" s="709"/>
      <c r="V29" s="709"/>
      <c r="W29" s="709"/>
      <c r="X29" s="709"/>
      <c r="Y29" s="891">
        <f>J29</f>
        <v>0</v>
      </c>
      <c r="Z29" s="709"/>
      <c r="AA29" s="709"/>
      <c r="AB29" s="709"/>
      <c r="AC29" s="1166">
        <f t="shared" ref="AC29:AC32" si="10">K29+O29+Q29+U29+W29+Y29+AA29</f>
        <v>0</v>
      </c>
      <c r="AD29" s="2228" t="s">
        <v>6277</v>
      </c>
    </row>
    <row r="30" spans="1:30" ht="77.25" customHeight="1">
      <c r="A30" s="4155"/>
      <c r="B30" s="4154"/>
      <c r="C30" s="4160"/>
      <c r="D30" s="852">
        <v>131.19999999999999</v>
      </c>
      <c r="E30" s="899" t="s">
        <v>4152</v>
      </c>
      <c r="F30" s="900" t="s">
        <v>4151</v>
      </c>
      <c r="G30" s="2535">
        <v>11500</v>
      </c>
      <c r="H30" s="902">
        <f t="shared" si="9"/>
        <v>0.115</v>
      </c>
      <c r="I30" s="901">
        <f>VLOOKUP($D$1,'[3]HSS(U)'!$C$10:$CC$67,6,0)</f>
        <v>2</v>
      </c>
      <c r="J30" s="1206">
        <f>H30*I30</f>
        <v>0.23</v>
      </c>
      <c r="K30" s="709"/>
      <c r="L30" s="709"/>
      <c r="M30" s="709"/>
      <c r="N30" s="709"/>
      <c r="O30" s="709"/>
      <c r="P30" s="709"/>
      <c r="Q30" s="709"/>
      <c r="R30" s="709"/>
      <c r="S30" s="709"/>
      <c r="T30" s="709"/>
      <c r="U30" s="709"/>
      <c r="V30" s="709"/>
      <c r="W30" s="709"/>
      <c r="X30" s="709"/>
      <c r="Y30" s="891">
        <f t="shared" ref="Y30:Y32" si="11">J30</f>
        <v>0.23</v>
      </c>
      <c r="Z30" s="709"/>
      <c r="AA30" s="709"/>
      <c r="AB30" s="709"/>
      <c r="AC30" s="1166">
        <f t="shared" si="10"/>
        <v>0.23</v>
      </c>
      <c r="AD30" s="2228" t="s">
        <v>6278</v>
      </c>
    </row>
    <row r="31" spans="1:30" ht="75">
      <c r="A31" s="4155"/>
      <c r="B31" s="4154"/>
      <c r="C31" s="4160"/>
      <c r="D31" s="852">
        <v>131.30000000000001</v>
      </c>
      <c r="E31" s="899" t="s">
        <v>4153</v>
      </c>
      <c r="F31" s="900" t="s">
        <v>4154</v>
      </c>
      <c r="G31" s="2535">
        <v>3000</v>
      </c>
      <c r="H31" s="902">
        <f>G31/100000</f>
        <v>0.03</v>
      </c>
      <c r="I31" s="901">
        <f>VLOOKUP($D$1,'[3]HSS(U)'!$C$10:$CC$67,7,0)</f>
        <v>47</v>
      </c>
      <c r="J31" s="1206">
        <f>H31*I31</f>
        <v>1.41</v>
      </c>
      <c r="K31" s="709"/>
      <c r="L31" s="709"/>
      <c r="M31" s="709"/>
      <c r="N31" s="709"/>
      <c r="O31" s="709"/>
      <c r="P31" s="709"/>
      <c r="Q31" s="709"/>
      <c r="R31" s="709"/>
      <c r="S31" s="709"/>
      <c r="T31" s="709"/>
      <c r="U31" s="709"/>
      <c r="V31" s="709"/>
      <c r="W31" s="709"/>
      <c r="X31" s="709"/>
      <c r="Y31" s="891">
        <f t="shared" si="11"/>
        <v>1.41</v>
      </c>
      <c r="Z31" s="709"/>
      <c r="AA31" s="709"/>
      <c r="AB31" s="709"/>
      <c r="AC31" s="1166">
        <f t="shared" si="10"/>
        <v>1.41</v>
      </c>
      <c r="AD31" s="2228" t="s">
        <v>6279</v>
      </c>
    </row>
    <row r="32" spans="1:30" ht="120">
      <c r="A32" s="4155"/>
      <c r="B32" s="4154"/>
      <c r="C32" s="4160"/>
      <c r="D32" s="852">
        <v>131.4</v>
      </c>
      <c r="E32" s="899" t="s">
        <v>4155</v>
      </c>
      <c r="F32" s="900" t="s">
        <v>4156</v>
      </c>
      <c r="G32" s="2535">
        <v>400</v>
      </c>
      <c r="H32" s="902">
        <f t="shared" ref="H32" si="12">G32/100000</f>
        <v>4.0000000000000001E-3</v>
      </c>
      <c r="I32" s="901">
        <f>VLOOKUP($D$1,'[3]HSS(U)'!$C$10:$CC$67,8,0)</f>
        <v>94</v>
      </c>
      <c r="J32" s="1206">
        <f>H32*I32*4*0.8</f>
        <v>1.2032</v>
      </c>
      <c r="K32" s="709"/>
      <c r="L32" s="709"/>
      <c r="M32" s="709"/>
      <c r="N32" s="709"/>
      <c r="O32" s="709"/>
      <c r="P32" s="709"/>
      <c r="Q32" s="709"/>
      <c r="R32" s="709"/>
      <c r="S32" s="709"/>
      <c r="T32" s="709"/>
      <c r="U32" s="709"/>
      <c r="V32" s="709"/>
      <c r="W32" s="709"/>
      <c r="X32" s="709"/>
      <c r="Y32" s="891">
        <f t="shared" si="11"/>
        <v>1.2032</v>
      </c>
      <c r="Z32" s="709"/>
      <c r="AA32" s="709"/>
      <c r="AB32" s="709"/>
      <c r="AC32" s="1166">
        <f t="shared" si="10"/>
        <v>1.2032</v>
      </c>
      <c r="AD32" s="2228" t="s">
        <v>6280</v>
      </c>
    </row>
    <row r="33" spans="1:30">
      <c r="A33" s="4155"/>
      <c r="B33" s="4154"/>
      <c r="C33" s="4160"/>
      <c r="D33" s="876">
        <v>132</v>
      </c>
      <c r="E33" s="877" t="s">
        <v>164</v>
      </c>
      <c r="F33" s="2109"/>
      <c r="G33" s="1218"/>
      <c r="H33" s="878"/>
      <c r="I33" s="878"/>
      <c r="J33" s="1218">
        <f>SUM(J34)</f>
        <v>0</v>
      </c>
      <c r="K33" s="878">
        <f t="shared" ref="K33:AC33" si="13">SUM(K34)</f>
        <v>0</v>
      </c>
      <c r="L33" s="878"/>
      <c r="M33" s="878">
        <f t="shared" si="13"/>
        <v>0</v>
      </c>
      <c r="N33" s="878">
        <f t="shared" si="13"/>
        <v>0</v>
      </c>
      <c r="O33" s="878">
        <f t="shared" si="13"/>
        <v>0</v>
      </c>
      <c r="P33" s="878"/>
      <c r="Q33" s="878">
        <f t="shared" si="13"/>
        <v>0</v>
      </c>
      <c r="R33" s="878"/>
      <c r="S33" s="878">
        <f t="shared" si="13"/>
        <v>0</v>
      </c>
      <c r="T33" s="878">
        <f t="shared" si="13"/>
        <v>0</v>
      </c>
      <c r="U33" s="878">
        <f t="shared" si="13"/>
        <v>0</v>
      </c>
      <c r="V33" s="878"/>
      <c r="W33" s="878">
        <f t="shared" si="13"/>
        <v>0</v>
      </c>
      <c r="X33" s="878"/>
      <c r="Y33" s="878">
        <f t="shared" si="13"/>
        <v>0</v>
      </c>
      <c r="Z33" s="878"/>
      <c r="AA33" s="878">
        <f t="shared" si="13"/>
        <v>0</v>
      </c>
      <c r="AB33" s="878"/>
      <c r="AC33" s="1219">
        <f t="shared" si="13"/>
        <v>0</v>
      </c>
      <c r="AD33" s="2335"/>
    </row>
    <row r="34" spans="1:30" ht="45">
      <c r="A34" s="4155"/>
      <c r="B34" s="4154"/>
      <c r="C34" s="4160"/>
      <c r="D34" s="852">
        <v>132.1</v>
      </c>
      <c r="E34" s="697" t="s">
        <v>4157</v>
      </c>
      <c r="F34" s="2322" t="s">
        <v>4158</v>
      </c>
      <c r="G34" s="708">
        <v>3000</v>
      </c>
      <c r="H34" s="2320">
        <f t="shared" ref="H34" si="14">G34/100000</f>
        <v>0.03</v>
      </c>
      <c r="I34" s="2320">
        <v>0</v>
      </c>
      <c r="J34" s="2320">
        <f t="shared" ref="J34" si="15">H34*I34</f>
        <v>0</v>
      </c>
      <c r="K34" s="903"/>
      <c r="L34" s="903"/>
      <c r="M34" s="903"/>
      <c r="N34" s="903"/>
      <c r="O34" s="903"/>
      <c r="P34" s="903"/>
      <c r="Q34" s="903"/>
      <c r="R34" s="903"/>
      <c r="S34" s="903"/>
      <c r="T34" s="903"/>
      <c r="U34" s="903"/>
      <c r="V34" s="903"/>
      <c r="W34" s="903"/>
      <c r="X34" s="903"/>
      <c r="Y34" s="903">
        <f>J34</f>
        <v>0</v>
      </c>
      <c r="Z34" s="903"/>
      <c r="AA34" s="903"/>
      <c r="AB34" s="903"/>
      <c r="AC34" s="903"/>
      <c r="AD34" s="2340" t="s">
        <v>6281</v>
      </c>
    </row>
    <row r="35" spans="1:30">
      <c r="A35" s="4155"/>
      <c r="B35" s="4154"/>
      <c r="C35" s="4160"/>
      <c r="D35" s="876">
        <v>133</v>
      </c>
      <c r="E35" s="877" t="s">
        <v>165</v>
      </c>
      <c r="F35" s="2109"/>
      <c r="G35" s="1218"/>
      <c r="H35" s="878"/>
      <c r="I35" s="878"/>
      <c r="J35" s="1218">
        <f>SUM(J36)</f>
        <v>0</v>
      </c>
      <c r="K35" s="878">
        <f t="shared" ref="K35:AC35" si="16">SUM(K36)</f>
        <v>0</v>
      </c>
      <c r="L35" s="878"/>
      <c r="M35" s="878">
        <f t="shared" si="16"/>
        <v>0</v>
      </c>
      <c r="N35" s="878">
        <f t="shared" si="16"/>
        <v>0</v>
      </c>
      <c r="O35" s="878">
        <f t="shared" si="16"/>
        <v>0</v>
      </c>
      <c r="P35" s="878"/>
      <c r="Q35" s="878">
        <f t="shared" si="16"/>
        <v>0</v>
      </c>
      <c r="R35" s="878"/>
      <c r="S35" s="878">
        <f t="shared" si="16"/>
        <v>0</v>
      </c>
      <c r="T35" s="878">
        <f t="shared" si="16"/>
        <v>0</v>
      </c>
      <c r="U35" s="878">
        <f t="shared" si="16"/>
        <v>0</v>
      </c>
      <c r="V35" s="878"/>
      <c r="W35" s="878">
        <f t="shared" si="16"/>
        <v>0</v>
      </c>
      <c r="X35" s="878"/>
      <c r="Y35" s="878">
        <f t="shared" si="16"/>
        <v>0</v>
      </c>
      <c r="Z35" s="878"/>
      <c r="AA35" s="878">
        <f t="shared" si="16"/>
        <v>0</v>
      </c>
      <c r="AB35" s="878"/>
      <c r="AC35" s="1219">
        <f t="shared" si="16"/>
        <v>0</v>
      </c>
      <c r="AD35" s="2335"/>
    </row>
    <row r="36" spans="1:30" ht="44.25" customHeight="1">
      <c r="A36" s="4155"/>
      <c r="B36" s="4154"/>
      <c r="C36" s="4160"/>
      <c r="D36" s="852">
        <v>133.1</v>
      </c>
      <c r="E36" s="697" t="s">
        <v>4159</v>
      </c>
      <c r="F36" s="2322" t="s">
        <v>4158</v>
      </c>
      <c r="G36" s="708">
        <v>5000</v>
      </c>
      <c r="H36" s="2320">
        <f t="shared" ref="H36" si="17">G36/100000</f>
        <v>0.05</v>
      </c>
      <c r="I36" s="2320">
        <v>0</v>
      </c>
      <c r="J36" s="2320">
        <f t="shared" ref="J36" si="18">H36*I36</f>
        <v>0</v>
      </c>
      <c r="K36" s="903"/>
      <c r="L36" s="903"/>
      <c r="M36" s="903"/>
      <c r="N36" s="903"/>
      <c r="O36" s="903"/>
      <c r="P36" s="903"/>
      <c r="Q36" s="903"/>
      <c r="R36" s="903"/>
      <c r="S36" s="903"/>
      <c r="T36" s="903"/>
      <c r="U36" s="903"/>
      <c r="V36" s="903"/>
      <c r="W36" s="903"/>
      <c r="X36" s="903"/>
      <c r="Y36" s="903">
        <f>J36</f>
        <v>0</v>
      </c>
      <c r="Z36" s="903"/>
      <c r="AA36" s="903"/>
      <c r="AB36" s="903"/>
      <c r="AC36" s="903"/>
      <c r="AD36" s="2341" t="s">
        <v>6282</v>
      </c>
    </row>
    <row r="37" spans="1:30">
      <c r="A37" s="4155"/>
      <c r="B37" s="4154"/>
      <c r="C37" s="4160"/>
      <c r="D37" s="876">
        <v>134</v>
      </c>
      <c r="E37" s="877" t="s">
        <v>334</v>
      </c>
      <c r="F37" s="2109"/>
      <c r="G37" s="1218"/>
      <c r="H37" s="878"/>
      <c r="I37" s="878"/>
      <c r="J37" s="1219">
        <f>SUM(J38:J47)</f>
        <v>4.3008000000000006</v>
      </c>
      <c r="K37" s="879">
        <f t="shared" ref="K37:AC37" si="19">SUM(K38:K47)</f>
        <v>0</v>
      </c>
      <c r="L37" s="879"/>
      <c r="M37" s="879">
        <f t="shared" si="19"/>
        <v>0</v>
      </c>
      <c r="N37" s="879">
        <f t="shared" si="19"/>
        <v>0</v>
      </c>
      <c r="O37" s="879">
        <f t="shared" si="19"/>
        <v>0</v>
      </c>
      <c r="P37" s="879"/>
      <c r="Q37" s="879">
        <f t="shared" si="19"/>
        <v>0</v>
      </c>
      <c r="R37" s="879"/>
      <c r="S37" s="879">
        <f t="shared" si="19"/>
        <v>0</v>
      </c>
      <c r="T37" s="879">
        <f t="shared" si="19"/>
        <v>0</v>
      </c>
      <c r="U37" s="879">
        <f t="shared" si="19"/>
        <v>0</v>
      </c>
      <c r="V37" s="879"/>
      <c r="W37" s="879">
        <f t="shared" si="19"/>
        <v>0</v>
      </c>
      <c r="X37" s="879"/>
      <c r="Y37" s="879">
        <f t="shared" si="19"/>
        <v>4.3008000000000006</v>
      </c>
      <c r="Z37" s="879"/>
      <c r="AA37" s="879">
        <f t="shared" si="19"/>
        <v>0</v>
      </c>
      <c r="AB37" s="879"/>
      <c r="AC37" s="1219">
        <f t="shared" si="19"/>
        <v>4.3008000000000006</v>
      </c>
      <c r="AD37" s="2335"/>
    </row>
    <row r="38" spans="1:30" ht="90">
      <c r="A38" s="4155"/>
      <c r="B38" s="4154"/>
      <c r="C38" s="4160"/>
      <c r="D38" s="852">
        <v>134.1</v>
      </c>
      <c r="E38" s="897" t="s">
        <v>4160</v>
      </c>
      <c r="F38" s="900" t="s">
        <v>378</v>
      </c>
      <c r="G38" s="2535">
        <v>100</v>
      </c>
      <c r="H38" s="902">
        <f t="shared" ref="H38:H39" si="20">G38/100000</f>
        <v>1E-3</v>
      </c>
      <c r="I38" s="901">
        <f>VLOOKUP($D$1,'[3]HSS(U)'!$C$10:$CC$67,9,0)</f>
        <v>136</v>
      </c>
      <c r="J38" s="1206">
        <f>H38*I38*12</f>
        <v>1.6320000000000001</v>
      </c>
      <c r="K38" s="709"/>
      <c r="L38" s="709"/>
      <c r="M38" s="709"/>
      <c r="N38" s="709"/>
      <c r="O38" s="709"/>
      <c r="P38" s="709"/>
      <c r="Q38" s="709"/>
      <c r="R38" s="709"/>
      <c r="S38" s="709"/>
      <c r="T38" s="709"/>
      <c r="U38" s="709"/>
      <c r="V38" s="709"/>
      <c r="W38" s="709"/>
      <c r="X38" s="709"/>
      <c r="Y38" s="891">
        <f>J38</f>
        <v>1.6320000000000001</v>
      </c>
      <c r="Z38" s="709"/>
      <c r="AA38" s="709"/>
      <c r="AB38" s="709"/>
      <c r="AC38" s="1166">
        <f t="shared" ref="AC38:AC47" si="21">K38+O38+Q38+U38+W38+Y38+AA38</f>
        <v>1.6320000000000001</v>
      </c>
      <c r="AD38" s="2228" t="s">
        <v>6283</v>
      </c>
    </row>
    <row r="39" spans="1:30" ht="150">
      <c r="A39" s="4155"/>
      <c r="B39" s="4154"/>
      <c r="C39" s="4160"/>
      <c r="D39" s="852">
        <v>134.19999999999999</v>
      </c>
      <c r="E39" s="897" t="s">
        <v>4161</v>
      </c>
      <c r="F39" s="900" t="s">
        <v>378</v>
      </c>
      <c r="G39" s="2535">
        <v>100</v>
      </c>
      <c r="H39" s="902">
        <f t="shared" si="20"/>
        <v>1E-3</v>
      </c>
      <c r="I39" s="901">
        <f>VLOOKUP($D$1,'[3]HSS(U)'!$C$10:$CC$67,10,0)</f>
        <v>16</v>
      </c>
      <c r="J39" s="1206">
        <f>H39*I39*12*90%</f>
        <v>0.17280000000000001</v>
      </c>
      <c r="K39" s="709"/>
      <c r="L39" s="709"/>
      <c r="M39" s="709"/>
      <c r="N39" s="709"/>
      <c r="O39" s="709"/>
      <c r="P39" s="709"/>
      <c r="Q39" s="709"/>
      <c r="R39" s="709"/>
      <c r="S39" s="709"/>
      <c r="T39" s="709"/>
      <c r="U39" s="709"/>
      <c r="V39" s="709"/>
      <c r="W39" s="709"/>
      <c r="X39" s="709"/>
      <c r="Y39" s="891">
        <f>J39</f>
        <v>0.17280000000000001</v>
      </c>
      <c r="Z39" s="709"/>
      <c r="AA39" s="709"/>
      <c r="AB39" s="709"/>
      <c r="AC39" s="1166">
        <f t="shared" si="21"/>
        <v>0.17280000000000001</v>
      </c>
      <c r="AD39" s="2228" t="s">
        <v>6284</v>
      </c>
    </row>
    <row r="40" spans="1:30" ht="100.5" customHeight="1">
      <c r="A40" s="4155"/>
      <c r="B40" s="4154"/>
      <c r="C40" s="4160"/>
      <c r="D40" s="852">
        <v>134.30000000000001</v>
      </c>
      <c r="E40" s="897" t="s">
        <v>4162</v>
      </c>
      <c r="F40" s="900" t="s">
        <v>4163</v>
      </c>
      <c r="G40" s="2535">
        <v>6000</v>
      </c>
      <c r="H40" s="902">
        <v>0.06</v>
      </c>
      <c r="I40" s="901">
        <f>VLOOKUP($D$1,'[3]HSS(U)'!$C$10:$CC$67,11,0)</f>
        <v>17</v>
      </c>
      <c r="J40" s="1206">
        <f>I40*H40*80%</f>
        <v>0.81600000000000006</v>
      </c>
      <c r="K40" s="709"/>
      <c r="L40" s="709"/>
      <c r="M40" s="709"/>
      <c r="N40" s="709"/>
      <c r="O40" s="709"/>
      <c r="P40" s="709"/>
      <c r="Q40" s="709"/>
      <c r="R40" s="709"/>
      <c r="S40" s="709"/>
      <c r="T40" s="709"/>
      <c r="U40" s="709"/>
      <c r="V40" s="709"/>
      <c r="W40" s="709"/>
      <c r="X40" s="709"/>
      <c r="Y40" s="891">
        <f t="shared" ref="Y40:Y44" si="22">J40</f>
        <v>0.81600000000000006</v>
      </c>
      <c r="Z40" s="709"/>
      <c r="AA40" s="709"/>
      <c r="AB40" s="709"/>
      <c r="AC40" s="1166">
        <f t="shared" si="21"/>
        <v>0.81600000000000006</v>
      </c>
      <c r="AD40" s="2228" t="s">
        <v>6285</v>
      </c>
    </row>
    <row r="41" spans="1:30" ht="107.25" customHeight="1">
      <c r="A41" s="4155"/>
      <c r="B41" s="4154"/>
      <c r="C41" s="4160"/>
      <c r="D41" s="698">
        <v>134.4</v>
      </c>
      <c r="E41" s="2132" t="s">
        <v>5895</v>
      </c>
      <c r="F41" s="2132"/>
      <c r="G41" s="2133"/>
      <c r="H41" s="2133"/>
      <c r="I41" s="2134"/>
      <c r="J41" s="2135"/>
      <c r="K41" s="858"/>
      <c r="L41" s="858"/>
      <c r="M41" s="858"/>
      <c r="N41" s="858"/>
      <c r="O41" s="858"/>
      <c r="P41" s="858"/>
      <c r="Q41" s="858"/>
      <c r="R41" s="858"/>
      <c r="S41" s="858"/>
      <c r="T41" s="858"/>
      <c r="U41" s="858"/>
      <c r="V41" s="858"/>
      <c r="W41" s="858"/>
      <c r="X41" s="858"/>
      <c r="Y41" s="1504">
        <f t="shared" si="22"/>
        <v>0</v>
      </c>
      <c r="Z41" s="1316"/>
      <c r="AA41" s="1137"/>
      <c r="AB41" s="1137"/>
      <c r="AC41" s="1316">
        <f t="shared" si="21"/>
        <v>0</v>
      </c>
      <c r="AD41" s="4161" t="s">
        <v>6286</v>
      </c>
    </row>
    <row r="42" spans="1:30" ht="116.25" customHeight="1">
      <c r="A42" s="4155"/>
      <c r="B42" s="4154"/>
      <c r="C42" s="4160"/>
      <c r="D42" s="852" t="s">
        <v>5896</v>
      </c>
      <c r="E42" s="2136" t="s">
        <v>5897</v>
      </c>
      <c r="F42" s="2136" t="s">
        <v>5898</v>
      </c>
      <c r="G42" s="2137">
        <v>5000</v>
      </c>
      <c r="H42" s="2137">
        <f t="shared" ref="H42:H43" si="23">G42/100000</f>
        <v>0.05</v>
      </c>
      <c r="I42" s="2138">
        <f>VLOOKUP($D$1,'[3]HSS(U)'!$C$10:$CC$67,12,0)</f>
        <v>4</v>
      </c>
      <c r="J42" s="2139">
        <f>H42*I42*12*0.6</f>
        <v>1.4400000000000002</v>
      </c>
      <c r="K42" s="858"/>
      <c r="L42" s="858"/>
      <c r="M42" s="858"/>
      <c r="N42" s="858"/>
      <c r="O42" s="858"/>
      <c r="P42" s="858"/>
      <c r="Q42" s="858"/>
      <c r="R42" s="858"/>
      <c r="S42" s="858"/>
      <c r="T42" s="858"/>
      <c r="U42" s="858"/>
      <c r="V42" s="858"/>
      <c r="W42" s="858"/>
      <c r="X42" s="858"/>
      <c r="Y42" s="1504">
        <f t="shared" si="22"/>
        <v>1.4400000000000002</v>
      </c>
      <c r="Z42" s="1316"/>
      <c r="AA42" s="1137"/>
      <c r="AB42" s="1137"/>
      <c r="AC42" s="1316">
        <f t="shared" si="21"/>
        <v>1.4400000000000002</v>
      </c>
      <c r="AD42" s="4162"/>
    </row>
    <row r="43" spans="1:30" ht="107.25" customHeight="1">
      <c r="A43" s="4155"/>
      <c r="B43" s="4154"/>
      <c r="C43" s="4160"/>
      <c r="D43" s="852" t="s">
        <v>5899</v>
      </c>
      <c r="E43" s="2136" t="s">
        <v>5900</v>
      </c>
      <c r="F43" s="2136" t="s">
        <v>5898</v>
      </c>
      <c r="G43" s="2137">
        <v>10000</v>
      </c>
      <c r="H43" s="2137">
        <f t="shared" si="23"/>
        <v>0.1</v>
      </c>
      <c r="I43" s="2138">
        <f>VLOOKUP($D$1,'[3]HSS(U)'!$C$10:$CC$67,13,0)</f>
        <v>0</v>
      </c>
      <c r="J43" s="2139">
        <f>H43*I43*12*0.8</f>
        <v>0</v>
      </c>
      <c r="K43" s="858"/>
      <c r="L43" s="858"/>
      <c r="M43" s="858"/>
      <c r="N43" s="858"/>
      <c r="O43" s="858"/>
      <c r="P43" s="858"/>
      <c r="Q43" s="858"/>
      <c r="R43" s="858"/>
      <c r="S43" s="858"/>
      <c r="T43" s="858"/>
      <c r="U43" s="858"/>
      <c r="V43" s="858"/>
      <c r="W43" s="858"/>
      <c r="X43" s="858"/>
      <c r="Y43" s="1504">
        <f t="shared" si="22"/>
        <v>0</v>
      </c>
      <c r="Z43" s="1316"/>
      <c r="AA43" s="1137"/>
      <c r="AB43" s="1137"/>
      <c r="AC43" s="1316">
        <f t="shared" si="21"/>
        <v>0</v>
      </c>
      <c r="AD43" s="4163"/>
    </row>
    <row r="44" spans="1:30" ht="115.9" customHeight="1">
      <c r="A44" s="4155"/>
      <c r="B44" s="4154"/>
      <c r="C44" s="4160"/>
      <c r="D44" s="852">
        <v>134.5</v>
      </c>
      <c r="E44" s="697" t="s">
        <v>4164</v>
      </c>
      <c r="F44" s="2322" t="s">
        <v>4165</v>
      </c>
      <c r="G44" s="2536"/>
      <c r="H44" s="904">
        <f t="shared" ref="H44:H47" si="24">G44/100000</f>
        <v>0</v>
      </c>
      <c r="I44" s="905">
        <f>VLOOKUP($D$1,'[3]HSS(U)'!$C$10:$CC$67,14,0)</f>
        <v>0</v>
      </c>
      <c r="J44" s="906">
        <f>H44*I44*0.9</f>
        <v>0</v>
      </c>
      <c r="K44" s="709"/>
      <c r="L44" s="709"/>
      <c r="M44" s="709"/>
      <c r="N44" s="709"/>
      <c r="O44" s="709"/>
      <c r="P44" s="709"/>
      <c r="Q44" s="709"/>
      <c r="R44" s="709"/>
      <c r="S44" s="709"/>
      <c r="T44" s="709"/>
      <c r="U44" s="709"/>
      <c r="V44" s="709"/>
      <c r="W44" s="709"/>
      <c r="X44" s="709"/>
      <c r="Y44" s="891">
        <f t="shared" si="22"/>
        <v>0</v>
      </c>
      <c r="Z44" s="709"/>
      <c r="AA44" s="709"/>
      <c r="AB44" s="709"/>
      <c r="AC44" s="891">
        <f t="shared" si="21"/>
        <v>0</v>
      </c>
      <c r="AD44" s="695" t="s">
        <v>6287</v>
      </c>
    </row>
    <row r="45" spans="1:30" ht="90">
      <c r="A45" s="4155"/>
      <c r="B45" s="4154"/>
      <c r="C45" s="4160"/>
      <c r="D45" s="852">
        <v>134.6</v>
      </c>
      <c r="E45" s="897" t="s">
        <v>4166</v>
      </c>
      <c r="F45" s="697" t="s">
        <v>886</v>
      </c>
      <c r="G45" s="704">
        <v>1000</v>
      </c>
      <c r="H45" s="898">
        <f t="shared" si="24"/>
        <v>0.01</v>
      </c>
      <c r="I45" s="692">
        <f>VLOOKUP($D$1,'[3]HSS(U)'!$C$10:$CC$67,15,0)</f>
        <v>0</v>
      </c>
      <c r="J45" s="716">
        <f>H45*I45</f>
        <v>0</v>
      </c>
      <c r="K45" s="709"/>
      <c r="L45" s="709"/>
      <c r="M45" s="709"/>
      <c r="N45" s="709"/>
      <c r="O45" s="709"/>
      <c r="P45" s="709"/>
      <c r="Q45" s="709"/>
      <c r="R45" s="709"/>
      <c r="S45" s="709"/>
      <c r="T45" s="709"/>
      <c r="U45" s="709"/>
      <c r="V45" s="709"/>
      <c r="W45" s="709"/>
      <c r="X45" s="709"/>
      <c r="Y45" s="709">
        <f>J45</f>
        <v>0</v>
      </c>
      <c r="Z45" s="709"/>
      <c r="AA45" s="709"/>
      <c r="AB45" s="709"/>
      <c r="AC45" s="1166">
        <f t="shared" si="21"/>
        <v>0</v>
      </c>
      <c r="AD45" s="2228" t="s">
        <v>6288</v>
      </c>
    </row>
    <row r="46" spans="1:30" ht="120">
      <c r="A46" s="4155"/>
      <c r="B46" s="4154"/>
      <c r="C46" s="4160"/>
      <c r="D46" s="852">
        <v>134.69999999999999</v>
      </c>
      <c r="E46" s="897" t="s">
        <v>4167</v>
      </c>
      <c r="F46" s="900" t="s">
        <v>4168</v>
      </c>
      <c r="G46" s="2535">
        <v>6000</v>
      </c>
      <c r="H46" s="902">
        <f t="shared" si="24"/>
        <v>0.06</v>
      </c>
      <c r="I46" s="692">
        <f>VLOOKUP($D$1,'[3]HSS(U)'!$C$10:$CC$67,16,0)</f>
        <v>4</v>
      </c>
      <c r="J46" s="1206">
        <f t="shared" ref="J46:J47" si="25">H46*I46</f>
        <v>0.24</v>
      </c>
      <c r="K46" s="709"/>
      <c r="L46" s="709"/>
      <c r="M46" s="709"/>
      <c r="N46" s="709"/>
      <c r="O46" s="709"/>
      <c r="P46" s="709"/>
      <c r="Q46" s="709"/>
      <c r="R46" s="709"/>
      <c r="S46" s="709"/>
      <c r="T46" s="709"/>
      <c r="U46" s="709"/>
      <c r="V46" s="709"/>
      <c r="W46" s="709"/>
      <c r="X46" s="709"/>
      <c r="Y46" s="891">
        <f t="shared" ref="Y46:Y47" si="26">J46</f>
        <v>0.24</v>
      </c>
      <c r="Z46" s="709"/>
      <c r="AA46" s="709"/>
      <c r="AB46" s="709"/>
      <c r="AC46" s="1166">
        <f t="shared" si="21"/>
        <v>0.24</v>
      </c>
      <c r="AD46" s="2228" t="s">
        <v>6289</v>
      </c>
    </row>
    <row r="47" spans="1:30" ht="105">
      <c r="A47" s="4155"/>
      <c r="B47" s="4154"/>
      <c r="C47" s="4160"/>
      <c r="D47" s="852">
        <v>134.80000000000001</v>
      </c>
      <c r="E47" s="897" t="s">
        <v>4169</v>
      </c>
      <c r="F47" s="900" t="s">
        <v>4151</v>
      </c>
      <c r="G47" s="2535">
        <v>6000</v>
      </c>
      <c r="H47" s="902">
        <f t="shared" si="24"/>
        <v>0.06</v>
      </c>
      <c r="I47" s="692">
        <f>VLOOKUP($D$1,'[3]HSS(U)'!$C$10:$CC$67,17,0)</f>
        <v>0</v>
      </c>
      <c r="J47" s="1206">
        <f t="shared" si="25"/>
        <v>0</v>
      </c>
      <c r="K47" s="709"/>
      <c r="L47" s="709"/>
      <c r="M47" s="709"/>
      <c r="N47" s="709"/>
      <c r="O47" s="709"/>
      <c r="P47" s="709"/>
      <c r="Q47" s="709"/>
      <c r="R47" s="709"/>
      <c r="S47" s="709"/>
      <c r="T47" s="709"/>
      <c r="U47" s="709"/>
      <c r="V47" s="709"/>
      <c r="W47" s="709"/>
      <c r="X47" s="709"/>
      <c r="Y47" s="891">
        <f t="shared" si="26"/>
        <v>0</v>
      </c>
      <c r="Z47" s="709"/>
      <c r="AA47" s="709"/>
      <c r="AB47" s="709"/>
      <c r="AC47" s="1166">
        <f t="shared" si="21"/>
        <v>0</v>
      </c>
      <c r="AD47" s="2228" t="s">
        <v>6290</v>
      </c>
    </row>
    <row r="48" spans="1:30">
      <c r="A48" s="4155"/>
      <c r="B48" s="4154"/>
      <c r="C48" s="4160"/>
      <c r="D48" s="876">
        <v>135</v>
      </c>
      <c r="E48" s="877" t="s">
        <v>335</v>
      </c>
      <c r="F48" s="2109"/>
      <c r="G48" s="1218"/>
      <c r="H48" s="878"/>
      <c r="I48" s="878"/>
      <c r="J48" s="1218"/>
      <c r="K48" s="907"/>
      <c r="L48" s="878"/>
      <c r="M48" s="907"/>
      <c r="N48" s="907"/>
      <c r="O48" s="2113"/>
      <c r="P48" s="878"/>
      <c r="Q48" s="907"/>
      <c r="R48" s="878"/>
      <c r="S48" s="907"/>
      <c r="T48" s="907"/>
      <c r="U48" s="2113"/>
      <c r="V48" s="878"/>
      <c r="W48" s="907"/>
      <c r="X48" s="878"/>
      <c r="Y48" s="907"/>
      <c r="Z48" s="878"/>
      <c r="AA48" s="907"/>
      <c r="AB48" s="878"/>
      <c r="AC48" s="2114"/>
      <c r="AD48" s="2335" t="s">
        <v>4170</v>
      </c>
    </row>
    <row r="49" spans="1:30">
      <c r="A49" s="4155"/>
      <c r="B49" s="4154"/>
      <c r="C49" s="4160"/>
      <c r="D49" s="876">
        <v>136</v>
      </c>
      <c r="E49" s="877" t="s">
        <v>166</v>
      </c>
      <c r="F49" s="2109"/>
      <c r="G49" s="1218"/>
      <c r="H49" s="878"/>
      <c r="I49" s="878"/>
      <c r="J49" s="1222">
        <f t="shared" ref="J49" si="27">SUM(J50:J67)</f>
        <v>0.12</v>
      </c>
      <c r="K49" s="907">
        <f>SUM(K50:K67)</f>
        <v>0</v>
      </c>
      <c r="L49" s="907"/>
      <c r="M49" s="907">
        <f t="shared" ref="M49:AC49" si="28">SUM(M50:M67)</f>
        <v>0</v>
      </c>
      <c r="N49" s="907">
        <f t="shared" si="28"/>
        <v>0</v>
      </c>
      <c r="O49" s="907">
        <f t="shared" si="28"/>
        <v>0</v>
      </c>
      <c r="P49" s="907"/>
      <c r="Q49" s="907">
        <f t="shared" si="28"/>
        <v>0</v>
      </c>
      <c r="R49" s="907"/>
      <c r="S49" s="907">
        <f t="shared" si="28"/>
        <v>0</v>
      </c>
      <c r="T49" s="907">
        <f t="shared" si="28"/>
        <v>0</v>
      </c>
      <c r="U49" s="907">
        <f t="shared" si="28"/>
        <v>0</v>
      </c>
      <c r="V49" s="907"/>
      <c r="W49" s="907">
        <f t="shared" si="28"/>
        <v>0</v>
      </c>
      <c r="X49" s="907"/>
      <c r="Y49" s="907">
        <f t="shared" si="28"/>
        <v>0.12</v>
      </c>
      <c r="Z49" s="907"/>
      <c r="AA49" s="907">
        <f t="shared" si="28"/>
        <v>0</v>
      </c>
      <c r="AB49" s="907"/>
      <c r="AC49" s="1223">
        <f t="shared" si="28"/>
        <v>0.12</v>
      </c>
      <c r="AD49" s="2335"/>
    </row>
    <row r="50" spans="1:30" ht="135">
      <c r="A50" s="4155"/>
      <c r="B50" s="4154"/>
      <c r="C50" s="2322"/>
      <c r="D50" s="852">
        <v>136.1</v>
      </c>
      <c r="E50" s="697" t="s">
        <v>4171</v>
      </c>
      <c r="F50" s="900" t="s">
        <v>4172</v>
      </c>
      <c r="G50" s="2535">
        <v>3000</v>
      </c>
      <c r="H50" s="902">
        <f t="shared" ref="H50" si="29">G50/100000</f>
        <v>0.03</v>
      </c>
      <c r="I50" s="901">
        <f>VLOOKUP($D$1,'[3]HSS(U)'!$C$10:$CC$67,18,0)</f>
        <v>1</v>
      </c>
      <c r="J50" s="1206">
        <f>H50*I50*4</f>
        <v>0.12</v>
      </c>
      <c r="K50" s="709"/>
      <c r="L50" s="709"/>
      <c r="M50" s="709"/>
      <c r="N50" s="709"/>
      <c r="O50" s="709"/>
      <c r="P50" s="709"/>
      <c r="Q50" s="709"/>
      <c r="R50" s="709"/>
      <c r="S50" s="709"/>
      <c r="T50" s="709"/>
      <c r="U50" s="709"/>
      <c r="V50" s="709"/>
      <c r="W50" s="709"/>
      <c r="X50" s="709"/>
      <c r="Y50" s="891">
        <f t="shared" ref="Y50:Y51" si="30">J50</f>
        <v>0.12</v>
      </c>
      <c r="Z50" s="709"/>
      <c r="AA50" s="709"/>
      <c r="AB50" s="709"/>
      <c r="AC50" s="1166">
        <f t="shared" ref="AC50:AC51" si="31">K50+O50+Q50+U50+W50+Y50+AA50</f>
        <v>0.12</v>
      </c>
      <c r="AD50" s="2342" t="s">
        <v>6291</v>
      </c>
    </row>
    <row r="51" spans="1:30">
      <c r="A51" s="4155"/>
      <c r="B51" s="4154"/>
      <c r="C51" s="2322"/>
      <c r="D51" s="852">
        <v>136.19999999999999</v>
      </c>
      <c r="E51" s="1859" t="s">
        <v>4173</v>
      </c>
      <c r="F51" s="696"/>
      <c r="G51" s="2535"/>
      <c r="H51" s="901"/>
      <c r="I51" s="901"/>
      <c r="J51" s="902"/>
      <c r="K51" s="709"/>
      <c r="L51" s="709"/>
      <c r="M51" s="709"/>
      <c r="N51" s="709"/>
      <c r="O51" s="709"/>
      <c r="P51" s="709"/>
      <c r="Q51" s="709"/>
      <c r="R51" s="709"/>
      <c r="S51" s="709"/>
      <c r="T51" s="709"/>
      <c r="U51" s="709"/>
      <c r="V51" s="709"/>
      <c r="W51" s="709"/>
      <c r="X51" s="709"/>
      <c r="Y51" s="891">
        <f t="shared" si="30"/>
        <v>0</v>
      </c>
      <c r="Z51" s="709"/>
      <c r="AA51" s="709"/>
      <c r="AB51" s="709"/>
      <c r="AC51" s="891">
        <f t="shared" si="31"/>
        <v>0</v>
      </c>
      <c r="AD51" s="2340"/>
    </row>
    <row r="52" spans="1:30">
      <c r="A52" s="4155"/>
      <c r="B52" s="4154"/>
      <c r="C52" s="2322"/>
      <c r="D52" s="852" t="s">
        <v>5811</v>
      </c>
      <c r="E52" s="908" t="s">
        <v>3829</v>
      </c>
      <c r="F52" s="908" t="s">
        <v>693</v>
      </c>
      <c r="G52" s="2535"/>
      <c r="H52" s="901"/>
      <c r="I52" s="901"/>
      <c r="J52" s="902"/>
      <c r="K52" s="709"/>
      <c r="L52" s="709"/>
      <c r="M52" s="709"/>
      <c r="N52" s="709"/>
      <c r="O52" s="709"/>
      <c r="P52" s="709"/>
      <c r="Q52" s="709"/>
      <c r="R52" s="709"/>
      <c r="S52" s="709"/>
      <c r="T52" s="709"/>
      <c r="U52" s="709"/>
      <c r="V52" s="709"/>
      <c r="W52" s="709"/>
      <c r="X52" s="709"/>
      <c r="Y52" s="891"/>
      <c r="Z52" s="709"/>
      <c r="AA52" s="709"/>
      <c r="AB52" s="709"/>
      <c r="AC52" s="891"/>
      <c r="AD52" s="869" t="s">
        <v>6127</v>
      </c>
    </row>
    <row r="53" spans="1:30">
      <c r="A53" s="4155"/>
      <c r="B53" s="4154"/>
      <c r="C53" s="2322"/>
      <c r="D53" s="852" t="s">
        <v>5812</v>
      </c>
      <c r="E53" s="908" t="s">
        <v>3830</v>
      </c>
      <c r="F53" s="908" t="s">
        <v>693</v>
      </c>
      <c r="G53" s="2535"/>
      <c r="H53" s="901"/>
      <c r="I53" s="901"/>
      <c r="J53" s="902"/>
      <c r="K53" s="709"/>
      <c r="L53" s="709"/>
      <c r="M53" s="709"/>
      <c r="N53" s="709"/>
      <c r="O53" s="709"/>
      <c r="P53" s="709"/>
      <c r="Q53" s="709"/>
      <c r="R53" s="709"/>
      <c r="S53" s="709"/>
      <c r="T53" s="709"/>
      <c r="U53" s="709"/>
      <c r="V53" s="709"/>
      <c r="W53" s="709"/>
      <c r="X53" s="709"/>
      <c r="Y53" s="891"/>
      <c r="Z53" s="709"/>
      <c r="AA53" s="709"/>
      <c r="AB53" s="709"/>
      <c r="AC53" s="891"/>
      <c r="AD53" s="910" t="s">
        <v>6127</v>
      </c>
    </row>
    <row r="54" spans="1:30" ht="30">
      <c r="A54" s="4155"/>
      <c r="B54" s="4154"/>
      <c r="C54" s="2322"/>
      <c r="D54" s="852" t="s">
        <v>5813</v>
      </c>
      <c r="E54" s="908" t="s">
        <v>3831</v>
      </c>
      <c r="F54" s="852" t="s">
        <v>693</v>
      </c>
      <c r="G54" s="2535"/>
      <c r="H54" s="901"/>
      <c r="I54" s="901"/>
      <c r="J54" s="902"/>
      <c r="K54" s="709"/>
      <c r="L54" s="709"/>
      <c r="M54" s="709"/>
      <c r="N54" s="709"/>
      <c r="O54" s="709"/>
      <c r="P54" s="709"/>
      <c r="Q54" s="709"/>
      <c r="R54" s="709"/>
      <c r="S54" s="709"/>
      <c r="T54" s="709"/>
      <c r="U54" s="709"/>
      <c r="V54" s="709"/>
      <c r="W54" s="709"/>
      <c r="X54" s="709"/>
      <c r="Y54" s="891"/>
      <c r="Z54" s="709"/>
      <c r="AA54" s="709"/>
      <c r="AB54" s="709"/>
      <c r="AC54" s="891"/>
      <c r="AD54" s="869" t="s">
        <v>6128</v>
      </c>
    </row>
    <row r="55" spans="1:30">
      <c r="A55" s="4155"/>
      <c r="B55" s="4154"/>
      <c r="C55" s="2322"/>
      <c r="D55" s="852" t="s">
        <v>5814</v>
      </c>
      <c r="E55" s="908" t="s">
        <v>3832</v>
      </c>
      <c r="F55" s="852" t="s">
        <v>3705</v>
      </c>
      <c r="G55" s="2535"/>
      <c r="H55" s="901"/>
      <c r="I55" s="901"/>
      <c r="J55" s="902"/>
      <c r="K55" s="709"/>
      <c r="L55" s="709"/>
      <c r="M55" s="709"/>
      <c r="N55" s="709"/>
      <c r="O55" s="709"/>
      <c r="P55" s="709"/>
      <c r="Q55" s="709"/>
      <c r="R55" s="709"/>
      <c r="S55" s="709"/>
      <c r="T55" s="709"/>
      <c r="U55" s="709"/>
      <c r="V55" s="709"/>
      <c r="W55" s="709"/>
      <c r="X55" s="709"/>
      <c r="Y55" s="891"/>
      <c r="Z55" s="709"/>
      <c r="AA55" s="709"/>
      <c r="AB55" s="709"/>
      <c r="AC55" s="891"/>
      <c r="AD55" s="869" t="s">
        <v>6127</v>
      </c>
    </row>
    <row r="56" spans="1:30">
      <c r="A56" s="4155"/>
      <c r="B56" s="4154"/>
      <c r="C56" s="2322"/>
      <c r="D56" s="852" t="s">
        <v>5815</v>
      </c>
      <c r="E56" s="908" t="s">
        <v>3833</v>
      </c>
      <c r="F56" s="852" t="s">
        <v>407</v>
      </c>
      <c r="G56" s="2535"/>
      <c r="H56" s="901"/>
      <c r="I56" s="901"/>
      <c r="J56" s="902"/>
      <c r="K56" s="709"/>
      <c r="L56" s="709"/>
      <c r="M56" s="709"/>
      <c r="N56" s="709"/>
      <c r="O56" s="709"/>
      <c r="P56" s="709"/>
      <c r="Q56" s="709"/>
      <c r="R56" s="709"/>
      <c r="S56" s="709"/>
      <c r="T56" s="709"/>
      <c r="U56" s="709"/>
      <c r="V56" s="709"/>
      <c r="W56" s="709"/>
      <c r="X56" s="709"/>
      <c r="Y56" s="891"/>
      <c r="Z56" s="709"/>
      <c r="AA56" s="709"/>
      <c r="AB56" s="709"/>
      <c r="AC56" s="891"/>
      <c r="AD56" s="869" t="s">
        <v>6127</v>
      </c>
    </row>
    <row r="57" spans="1:30">
      <c r="A57" s="4155"/>
      <c r="B57" s="4154"/>
      <c r="C57" s="2322"/>
      <c r="D57" s="852" t="s">
        <v>5816</v>
      </c>
      <c r="E57" s="908" t="s">
        <v>3834</v>
      </c>
      <c r="F57" s="852" t="s">
        <v>407</v>
      </c>
      <c r="G57" s="2535"/>
      <c r="H57" s="901"/>
      <c r="I57" s="901"/>
      <c r="J57" s="902"/>
      <c r="K57" s="709"/>
      <c r="L57" s="709"/>
      <c r="M57" s="709"/>
      <c r="N57" s="709"/>
      <c r="O57" s="709"/>
      <c r="P57" s="709"/>
      <c r="Q57" s="709"/>
      <c r="R57" s="709"/>
      <c r="S57" s="709"/>
      <c r="T57" s="709"/>
      <c r="U57" s="709"/>
      <c r="V57" s="709"/>
      <c r="W57" s="709"/>
      <c r="X57" s="709"/>
      <c r="Y57" s="891"/>
      <c r="Z57" s="709"/>
      <c r="AA57" s="709"/>
      <c r="AB57" s="709"/>
      <c r="AC57" s="891"/>
      <c r="AD57" s="869" t="s">
        <v>6127</v>
      </c>
    </row>
    <row r="58" spans="1:30">
      <c r="A58" s="4155"/>
      <c r="B58" s="4154"/>
      <c r="C58" s="2322"/>
      <c r="D58" s="852" t="s">
        <v>5817</v>
      </c>
      <c r="E58" s="908" t="s">
        <v>3835</v>
      </c>
      <c r="F58" s="852" t="s">
        <v>3836</v>
      </c>
      <c r="G58" s="2535"/>
      <c r="H58" s="901"/>
      <c r="I58" s="901"/>
      <c r="J58" s="902"/>
      <c r="K58" s="709"/>
      <c r="L58" s="709"/>
      <c r="M58" s="709"/>
      <c r="N58" s="709"/>
      <c r="O58" s="709"/>
      <c r="P58" s="709"/>
      <c r="Q58" s="709"/>
      <c r="R58" s="709"/>
      <c r="S58" s="709"/>
      <c r="T58" s="709"/>
      <c r="U58" s="709"/>
      <c r="V58" s="709"/>
      <c r="W58" s="709"/>
      <c r="X58" s="709"/>
      <c r="Y58" s="891"/>
      <c r="Z58" s="709"/>
      <c r="AA58" s="709"/>
      <c r="AB58" s="709"/>
      <c r="AC58" s="891"/>
      <c r="AD58" s="869" t="s">
        <v>6127</v>
      </c>
    </row>
    <row r="59" spans="1:30" ht="30">
      <c r="A59" s="4155"/>
      <c r="B59" s="4154"/>
      <c r="C59" s="2322"/>
      <c r="D59" s="852" t="s">
        <v>5818</v>
      </c>
      <c r="E59" s="908" t="s">
        <v>3837</v>
      </c>
      <c r="F59" s="852" t="s">
        <v>3838</v>
      </c>
      <c r="G59" s="2535"/>
      <c r="H59" s="901"/>
      <c r="I59" s="901"/>
      <c r="J59" s="902"/>
      <c r="K59" s="709"/>
      <c r="L59" s="709"/>
      <c r="M59" s="709"/>
      <c r="N59" s="709"/>
      <c r="O59" s="709"/>
      <c r="P59" s="709"/>
      <c r="Q59" s="709"/>
      <c r="R59" s="709"/>
      <c r="S59" s="709"/>
      <c r="T59" s="709"/>
      <c r="U59" s="709"/>
      <c r="V59" s="709"/>
      <c r="W59" s="709"/>
      <c r="X59" s="709"/>
      <c r="Y59" s="891"/>
      <c r="Z59" s="709"/>
      <c r="AA59" s="709"/>
      <c r="AB59" s="709"/>
      <c r="AC59" s="891"/>
      <c r="AD59" s="869" t="s">
        <v>6127</v>
      </c>
    </row>
    <row r="60" spans="1:30">
      <c r="A60" s="4155"/>
      <c r="B60" s="4154"/>
      <c r="C60" s="2322"/>
      <c r="D60" s="852" t="s">
        <v>5819</v>
      </c>
      <c r="E60" s="908" t="s">
        <v>3839</v>
      </c>
      <c r="F60" s="852" t="s">
        <v>407</v>
      </c>
      <c r="G60" s="2535"/>
      <c r="H60" s="901"/>
      <c r="I60" s="901"/>
      <c r="J60" s="902"/>
      <c r="K60" s="709"/>
      <c r="L60" s="709"/>
      <c r="M60" s="709"/>
      <c r="N60" s="709"/>
      <c r="O60" s="709"/>
      <c r="P60" s="709"/>
      <c r="Q60" s="709"/>
      <c r="R60" s="709"/>
      <c r="S60" s="709"/>
      <c r="T60" s="709"/>
      <c r="U60" s="709"/>
      <c r="V60" s="709"/>
      <c r="W60" s="709"/>
      <c r="X60" s="709"/>
      <c r="Y60" s="891"/>
      <c r="Z60" s="709"/>
      <c r="AA60" s="709"/>
      <c r="AB60" s="709"/>
      <c r="AC60" s="891"/>
      <c r="AD60" s="869" t="s">
        <v>6127</v>
      </c>
    </row>
    <row r="61" spans="1:30">
      <c r="A61" s="4155"/>
      <c r="B61" s="4154"/>
      <c r="C61" s="2322"/>
      <c r="D61" s="852" t="s">
        <v>5820</v>
      </c>
      <c r="E61" s="908" t="s">
        <v>3840</v>
      </c>
      <c r="F61" s="852" t="s">
        <v>407</v>
      </c>
      <c r="G61" s="2535"/>
      <c r="H61" s="901"/>
      <c r="I61" s="901"/>
      <c r="J61" s="902"/>
      <c r="K61" s="709"/>
      <c r="L61" s="709"/>
      <c r="M61" s="709"/>
      <c r="N61" s="709"/>
      <c r="O61" s="709"/>
      <c r="P61" s="709"/>
      <c r="Q61" s="709"/>
      <c r="R61" s="709"/>
      <c r="S61" s="709"/>
      <c r="T61" s="709"/>
      <c r="U61" s="709"/>
      <c r="V61" s="709"/>
      <c r="W61" s="709"/>
      <c r="X61" s="709"/>
      <c r="Y61" s="891"/>
      <c r="Z61" s="709"/>
      <c r="AA61" s="709"/>
      <c r="AB61" s="709"/>
      <c r="AC61" s="891"/>
      <c r="AD61" s="869" t="s">
        <v>6127</v>
      </c>
    </row>
    <row r="62" spans="1:30">
      <c r="A62" s="4155"/>
      <c r="B62" s="4154"/>
      <c r="C62" s="2322"/>
      <c r="D62" s="852">
        <v>136.30000000000001</v>
      </c>
      <c r="E62" s="714" t="s">
        <v>389</v>
      </c>
      <c r="F62" s="697"/>
      <c r="G62" s="704"/>
      <c r="H62" s="692"/>
      <c r="I62" s="692"/>
      <c r="J62" s="705"/>
      <c r="K62" s="709"/>
      <c r="L62" s="709"/>
      <c r="M62" s="709"/>
      <c r="N62" s="709"/>
      <c r="O62" s="709"/>
      <c r="P62" s="709"/>
      <c r="Q62" s="709"/>
      <c r="R62" s="709"/>
      <c r="S62" s="709"/>
      <c r="T62" s="709"/>
      <c r="U62" s="709"/>
      <c r="V62" s="709"/>
      <c r="W62" s="709"/>
      <c r="X62" s="709"/>
      <c r="Y62" s="891">
        <f t="shared" ref="Y62" si="32">J62</f>
        <v>0</v>
      </c>
      <c r="Z62" s="709"/>
      <c r="AA62" s="709"/>
      <c r="AB62" s="709"/>
      <c r="AC62" s="891">
        <f t="shared" ref="AC62" si="33">K62+O62+Q62+U62+W62+Y62+AA62</f>
        <v>0</v>
      </c>
      <c r="AD62" s="695"/>
    </row>
    <row r="63" spans="1:30" ht="30">
      <c r="A63" s="4155"/>
      <c r="B63" s="4154"/>
      <c r="C63" s="2322"/>
      <c r="D63" s="852" t="s">
        <v>5806</v>
      </c>
      <c r="E63" s="908" t="s">
        <v>4059</v>
      </c>
      <c r="F63" s="852" t="s">
        <v>4060</v>
      </c>
      <c r="G63" s="704"/>
      <c r="H63" s="692"/>
      <c r="I63" s="692"/>
      <c r="J63" s="705"/>
      <c r="K63" s="709"/>
      <c r="L63" s="709"/>
      <c r="M63" s="709"/>
      <c r="N63" s="709"/>
      <c r="O63" s="709"/>
      <c r="P63" s="709"/>
      <c r="Q63" s="709"/>
      <c r="R63" s="709"/>
      <c r="S63" s="709"/>
      <c r="T63" s="709"/>
      <c r="U63" s="709"/>
      <c r="V63" s="709"/>
      <c r="W63" s="709"/>
      <c r="X63" s="709"/>
      <c r="Y63" s="891"/>
      <c r="Z63" s="709"/>
      <c r="AA63" s="709"/>
      <c r="AB63" s="709"/>
      <c r="AC63" s="891"/>
      <c r="AD63" s="869" t="s">
        <v>6129</v>
      </c>
    </row>
    <row r="64" spans="1:30">
      <c r="A64" s="4155"/>
      <c r="B64" s="4154"/>
      <c r="C64" s="2322"/>
      <c r="D64" s="852" t="s">
        <v>5807</v>
      </c>
      <c r="E64" s="908" t="s">
        <v>4061</v>
      </c>
      <c r="F64" s="852" t="s">
        <v>4062</v>
      </c>
      <c r="G64" s="704"/>
      <c r="H64" s="692"/>
      <c r="I64" s="692"/>
      <c r="J64" s="705"/>
      <c r="K64" s="709"/>
      <c r="L64" s="709"/>
      <c r="M64" s="709"/>
      <c r="N64" s="709"/>
      <c r="O64" s="709"/>
      <c r="P64" s="709"/>
      <c r="Q64" s="709"/>
      <c r="R64" s="709"/>
      <c r="S64" s="709"/>
      <c r="T64" s="709"/>
      <c r="U64" s="709"/>
      <c r="V64" s="709"/>
      <c r="W64" s="709"/>
      <c r="X64" s="709"/>
      <c r="Y64" s="891"/>
      <c r="Z64" s="709"/>
      <c r="AA64" s="709"/>
      <c r="AB64" s="709"/>
      <c r="AC64" s="891"/>
      <c r="AD64" s="869" t="s">
        <v>6129</v>
      </c>
    </row>
    <row r="65" spans="1:31">
      <c r="A65" s="4155"/>
      <c r="B65" s="4154"/>
      <c r="C65" s="2322"/>
      <c r="D65" s="852" t="s">
        <v>5808</v>
      </c>
      <c r="E65" s="908" t="s">
        <v>4063</v>
      </c>
      <c r="F65" s="852" t="s">
        <v>4064</v>
      </c>
      <c r="G65" s="704"/>
      <c r="H65" s="692"/>
      <c r="I65" s="692"/>
      <c r="J65" s="705"/>
      <c r="K65" s="709"/>
      <c r="L65" s="709"/>
      <c r="M65" s="709"/>
      <c r="N65" s="709"/>
      <c r="O65" s="709"/>
      <c r="P65" s="709"/>
      <c r="Q65" s="709"/>
      <c r="R65" s="709"/>
      <c r="S65" s="709"/>
      <c r="T65" s="709"/>
      <c r="U65" s="709"/>
      <c r="V65" s="709"/>
      <c r="W65" s="709"/>
      <c r="X65" s="709"/>
      <c r="Y65" s="891"/>
      <c r="Z65" s="709"/>
      <c r="AA65" s="709"/>
      <c r="AB65" s="709"/>
      <c r="AC65" s="891"/>
      <c r="AD65" s="869" t="s">
        <v>6129</v>
      </c>
    </row>
    <row r="66" spans="1:31" ht="45" customHeight="1">
      <c r="A66" s="4155"/>
      <c r="B66" s="4154"/>
      <c r="C66" s="2322"/>
      <c r="D66" s="852" t="s">
        <v>5809</v>
      </c>
      <c r="E66" s="908" t="s">
        <v>4065</v>
      </c>
      <c r="F66" s="852" t="s">
        <v>4066</v>
      </c>
      <c r="G66" s="704"/>
      <c r="H66" s="692"/>
      <c r="I66" s="692"/>
      <c r="J66" s="705"/>
      <c r="K66" s="709"/>
      <c r="L66" s="709"/>
      <c r="M66" s="709"/>
      <c r="N66" s="709"/>
      <c r="O66" s="709"/>
      <c r="P66" s="709"/>
      <c r="Q66" s="709"/>
      <c r="R66" s="709"/>
      <c r="S66" s="709"/>
      <c r="T66" s="709"/>
      <c r="U66" s="709"/>
      <c r="V66" s="709"/>
      <c r="W66" s="709"/>
      <c r="X66" s="709"/>
      <c r="Y66" s="891"/>
      <c r="Z66" s="709"/>
      <c r="AA66" s="709"/>
      <c r="AB66" s="709"/>
      <c r="AC66" s="891"/>
      <c r="AD66" s="909" t="s">
        <v>6292</v>
      </c>
    </row>
    <row r="67" spans="1:31" ht="30">
      <c r="A67" s="4155"/>
      <c r="B67" s="4154"/>
      <c r="C67" s="2322"/>
      <c r="D67" s="852" t="s">
        <v>5810</v>
      </c>
      <c r="E67" s="908" t="s">
        <v>4067</v>
      </c>
      <c r="F67" s="852" t="s">
        <v>4060</v>
      </c>
      <c r="G67" s="704"/>
      <c r="H67" s="692"/>
      <c r="I67" s="692"/>
      <c r="J67" s="705"/>
      <c r="K67" s="709"/>
      <c r="L67" s="709"/>
      <c r="M67" s="709"/>
      <c r="N67" s="709"/>
      <c r="O67" s="709"/>
      <c r="P67" s="709"/>
      <c r="Q67" s="709"/>
      <c r="R67" s="709"/>
      <c r="S67" s="709"/>
      <c r="T67" s="709"/>
      <c r="U67" s="709"/>
      <c r="V67" s="709"/>
      <c r="W67" s="709"/>
      <c r="X67" s="709"/>
      <c r="Y67" s="891"/>
      <c r="Z67" s="709"/>
      <c r="AA67" s="709"/>
      <c r="AB67" s="709"/>
      <c r="AC67" s="891"/>
      <c r="AD67" s="869" t="s">
        <v>6129</v>
      </c>
    </row>
    <row r="68" spans="1:31">
      <c r="A68" s="4155"/>
      <c r="B68" s="4154" t="s">
        <v>167</v>
      </c>
      <c r="C68" s="4160" t="s">
        <v>4174</v>
      </c>
      <c r="D68" s="876">
        <v>137</v>
      </c>
      <c r="E68" s="877" t="s">
        <v>4175</v>
      </c>
      <c r="F68" s="2109"/>
      <c r="G68" s="1218"/>
      <c r="H68" s="878"/>
      <c r="I68" s="878"/>
      <c r="J68" s="1219">
        <f>SUM(J69:J77)</f>
        <v>3.3600000000000003</v>
      </c>
      <c r="K68" s="879">
        <f>SUM(K69:K76)</f>
        <v>0</v>
      </c>
      <c r="L68" s="879"/>
      <c r="M68" s="879">
        <f>SUM(M69:M76)</f>
        <v>0</v>
      </c>
      <c r="N68" s="879">
        <f>SUM(N69:N76)</f>
        <v>0</v>
      </c>
      <c r="O68" s="879">
        <f>SUM(O69:O76)</f>
        <v>0</v>
      </c>
      <c r="P68" s="879"/>
      <c r="Q68" s="879">
        <f>SUM(Q69:Q76)</f>
        <v>0</v>
      </c>
      <c r="R68" s="879"/>
      <c r="S68" s="879">
        <f>SUM(S69:S76)</f>
        <v>0</v>
      </c>
      <c r="T68" s="879">
        <f>SUM(T69:T76)</f>
        <v>0</v>
      </c>
      <c r="U68" s="879">
        <f>SUM(U69:U76)</f>
        <v>0</v>
      </c>
      <c r="V68" s="879"/>
      <c r="W68" s="879">
        <f>SUM(W69:W76)</f>
        <v>0</v>
      </c>
      <c r="X68" s="879"/>
      <c r="Y68" s="879">
        <f>SUM(Y69:Y77)</f>
        <v>3.3600000000000003</v>
      </c>
      <c r="Z68" s="879"/>
      <c r="AA68" s="879">
        <f>SUM(AA69:AA77)</f>
        <v>0</v>
      </c>
      <c r="AB68" s="879"/>
      <c r="AC68" s="1219">
        <f>SUM(AC69:AC77)</f>
        <v>3.3600000000000003</v>
      </c>
      <c r="AD68" s="2335"/>
    </row>
    <row r="69" spans="1:31" ht="83.25" customHeight="1">
      <c r="A69" s="4155"/>
      <c r="B69" s="4154"/>
      <c r="C69" s="4160"/>
      <c r="D69" s="852">
        <v>137.1</v>
      </c>
      <c r="E69" s="911" t="s">
        <v>4176</v>
      </c>
      <c r="F69" s="1859"/>
      <c r="G69" s="1311"/>
      <c r="H69" s="693"/>
      <c r="I69" s="693"/>
      <c r="J69" s="693"/>
      <c r="K69" s="883"/>
      <c r="L69" s="693"/>
      <c r="M69" s="883"/>
      <c r="N69" s="883"/>
      <c r="O69" s="2112"/>
      <c r="P69" s="693"/>
      <c r="Q69" s="883"/>
      <c r="R69" s="693"/>
      <c r="S69" s="883"/>
      <c r="T69" s="883"/>
      <c r="U69" s="2112"/>
      <c r="V69" s="693"/>
      <c r="W69" s="883"/>
      <c r="X69" s="693"/>
      <c r="Y69" s="883"/>
      <c r="Z69" s="693"/>
      <c r="AA69" s="883"/>
      <c r="AB69" s="693"/>
      <c r="AC69" s="891">
        <f t="shared" ref="AC69:AC77" si="34">K69+O69+Q69+U69+W69+Y69+AA69</f>
        <v>0</v>
      </c>
      <c r="AD69" s="2343" t="s">
        <v>4177</v>
      </c>
    </row>
    <row r="70" spans="1:31" ht="65.25" customHeight="1">
      <c r="A70" s="4155"/>
      <c r="B70" s="4154"/>
      <c r="C70" s="4160"/>
      <c r="D70" s="852">
        <v>137.19999999999999</v>
      </c>
      <c r="E70" s="911" t="s">
        <v>4178</v>
      </c>
      <c r="F70" s="900"/>
      <c r="G70" s="704"/>
      <c r="H70" s="692"/>
      <c r="I70" s="692"/>
      <c r="J70" s="716"/>
      <c r="K70" s="883"/>
      <c r="L70" s="693"/>
      <c r="M70" s="883"/>
      <c r="N70" s="883"/>
      <c r="O70" s="2112"/>
      <c r="P70" s="693"/>
      <c r="Q70" s="883"/>
      <c r="R70" s="693"/>
      <c r="S70" s="883"/>
      <c r="T70" s="883"/>
      <c r="U70" s="2112"/>
      <c r="V70" s="693"/>
      <c r="W70" s="883"/>
      <c r="X70" s="693"/>
      <c r="Y70" s="883">
        <f>J70</f>
        <v>0</v>
      </c>
      <c r="Z70" s="693"/>
      <c r="AA70" s="883"/>
      <c r="AB70" s="693"/>
      <c r="AC70" s="1166">
        <f t="shared" si="34"/>
        <v>0</v>
      </c>
      <c r="AD70" s="4156" t="s">
        <v>6293</v>
      </c>
    </row>
    <row r="71" spans="1:31" ht="38.25" customHeight="1">
      <c r="A71" s="4155"/>
      <c r="B71" s="4154"/>
      <c r="C71" s="4160"/>
      <c r="D71" s="852" t="s">
        <v>5821</v>
      </c>
      <c r="E71" s="908" t="s">
        <v>5823</v>
      </c>
      <c r="F71" s="900" t="s">
        <v>1082</v>
      </c>
      <c r="G71" s="704">
        <v>20000</v>
      </c>
      <c r="H71" s="692">
        <f>G71/100000</f>
        <v>0.2</v>
      </c>
      <c r="I71" s="692">
        <f>VLOOKUP($D$1,'[3]HSS(U)'!$C$10:$CC$67,19,0)</f>
        <v>1</v>
      </c>
      <c r="J71" s="716">
        <f>H71*I71*12</f>
        <v>2.4000000000000004</v>
      </c>
      <c r="K71" s="1496"/>
      <c r="L71" s="692"/>
      <c r="M71" s="1496"/>
      <c r="N71" s="1496"/>
      <c r="O71" s="904"/>
      <c r="P71" s="692"/>
      <c r="Q71" s="1496"/>
      <c r="R71" s="692"/>
      <c r="S71" s="1496"/>
      <c r="T71" s="1496"/>
      <c r="U71" s="904"/>
      <c r="V71" s="692"/>
      <c r="W71" s="1496"/>
      <c r="X71" s="692"/>
      <c r="Y71" s="1496">
        <f t="shared" ref="Y71:Y72" si="35">J71</f>
        <v>2.4000000000000004</v>
      </c>
      <c r="Z71" s="692"/>
      <c r="AA71" s="1496"/>
      <c r="AB71" s="692"/>
      <c r="AC71" s="1166">
        <f t="shared" si="34"/>
        <v>2.4000000000000004</v>
      </c>
      <c r="AD71" s="4157"/>
    </row>
    <row r="72" spans="1:31" ht="38.25" customHeight="1">
      <c r="A72" s="4155"/>
      <c r="B72" s="4154"/>
      <c r="C72" s="4160"/>
      <c r="D72" s="852" t="s">
        <v>5822</v>
      </c>
      <c r="E72" s="908" t="s">
        <v>5824</v>
      </c>
      <c r="F72" s="900" t="s">
        <v>1082</v>
      </c>
      <c r="G72" s="704">
        <v>20000</v>
      </c>
      <c r="H72" s="692">
        <f>G72/100000</f>
        <v>0.2</v>
      </c>
      <c r="I72" s="692">
        <f>VLOOKUP($D$1,'[3]HSS(U)'!$C$10:$CC$67,20,0)</f>
        <v>0</v>
      </c>
      <c r="J72" s="716">
        <f>H72*I72*6</f>
        <v>0</v>
      </c>
      <c r="K72" s="1496"/>
      <c r="L72" s="692"/>
      <c r="M72" s="1496"/>
      <c r="N72" s="1496"/>
      <c r="O72" s="904"/>
      <c r="P72" s="692"/>
      <c r="Q72" s="1496"/>
      <c r="R72" s="692"/>
      <c r="S72" s="1496"/>
      <c r="T72" s="1496"/>
      <c r="U72" s="904"/>
      <c r="V72" s="692"/>
      <c r="W72" s="1496"/>
      <c r="X72" s="692"/>
      <c r="Y72" s="1496">
        <f t="shared" si="35"/>
        <v>0</v>
      </c>
      <c r="Z72" s="692"/>
      <c r="AA72" s="1496"/>
      <c r="AB72" s="692"/>
      <c r="AC72" s="1166">
        <f t="shared" si="34"/>
        <v>0</v>
      </c>
      <c r="AD72" s="4158"/>
    </row>
    <row r="73" spans="1:31" s="185" customFormat="1" ht="135">
      <c r="A73" s="4155"/>
      <c r="B73" s="4154"/>
      <c r="C73" s="4160"/>
      <c r="D73" s="858">
        <v>137.30000000000001</v>
      </c>
      <c r="E73" s="851" t="s">
        <v>4179</v>
      </c>
      <c r="F73" s="1505" t="s">
        <v>1129</v>
      </c>
      <c r="G73" s="515"/>
      <c r="H73" s="762">
        <f>G73/100000</f>
        <v>0</v>
      </c>
      <c r="I73" s="762"/>
      <c r="J73" s="762">
        <f>H73*I73*0.9</f>
        <v>0</v>
      </c>
      <c r="K73" s="883"/>
      <c r="L73" s="681"/>
      <c r="M73" s="883"/>
      <c r="N73" s="883"/>
      <c r="O73" s="2112"/>
      <c r="P73" s="681"/>
      <c r="Q73" s="883"/>
      <c r="R73" s="681"/>
      <c r="S73" s="883"/>
      <c r="T73" s="883"/>
      <c r="U73" s="2112"/>
      <c r="V73" s="681"/>
      <c r="W73" s="883"/>
      <c r="X73" s="681"/>
      <c r="Y73" s="883">
        <f>J73</f>
        <v>0</v>
      </c>
      <c r="Z73" s="681"/>
      <c r="AA73" s="883"/>
      <c r="AB73" s="681"/>
      <c r="AC73" s="1316">
        <f t="shared" si="34"/>
        <v>0</v>
      </c>
      <c r="AD73" s="2331" t="s">
        <v>6270</v>
      </c>
      <c r="AE73" s="3"/>
    </row>
    <row r="74" spans="1:31">
      <c r="A74" s="4155"/>
      <c r="B74" s="4154"/>
      <c r="C74" s="4160"/>
      <c r="D74" s="852">
        <v>137.4</v>
      </c>
      <c r="E74" s="911" t="s">
        <v>4180</v>
      </c>
      <c r="F74" s="900"/>
      <c r="G74" s="1311"/>
      <c r="H74" s="894"/>
      <c r="I74" s="894"/>
      <c r="J74" s="894"/>
      <c r="K74" s="883"/>
      <c r="L74" s="693"/>
      <c r="M74" s="883"/>
      <c r="N74" s="883"/>
      <c r="O74" s="2112"/>
      <c r="P74" s="693"/>
      <c r="Q74" s="883"/>
      <c r="R74" s="693"/>
      <c r="S74" s="883"/>
      <c r="T74" s="883"/>
      <c r="U74" s="2112"/>
      <c r="V74" s="693"/>
      <c r="W74" s="883"/>
      <c r="X74" s="693"/>
      <c r="Y74" s="883"/>
      <c r="Z74" s="693"/>
      <c r="AA74" s="883"/>
      <c r="AB74" s="693"/>
      <c r="AC74" s="891">
        <f t="shared" si="34"/>
        <v>0</v>
      </c>
      <c r="AD74" s="2343" t="s">
        <v>4181</v>
      </c>
    </row>
    <row r="75" spans="1:31">
      <c r="A75" s="4155"/>
      <c r="B75" s="4154"/>
      <c r="C75" s="4160"/>
      <c r="D75" s="852">
        <v>137.5</v>
      </c>
      <c r="E75" s="911" t="s">
        <v>4182</v>
      </c>
      <c r="F75" s="900"/>
      <c r="G75" s="1311"/>
      <c r="H75" s="894"/>
      <c r="I75" s="894"/>
      <c r="J75" s="894"/>
      <c r="K75" s="883"/>
      <c r="L75" s="693"/>
      <c r="M75" s="883"/>
      <c r="N75" s="883"/>
      <c r="O75" s="2112"/>
      <c r="P75" s="693"/>
      <c r="Q75" s="883"/>
      <c r="R75" s="693"/>
      <c r="S75" s="883"/>
      <c r="T75" s="883"/>
      <c r="U75" s="2112"/>
      <c r="V75" s="693"/>
      <c r="W75" s="883"/>
      <c r="X75" s="693"/>
      <c r="Y75" s="883"/>
      <c r="Z75" s="693"/>
      <c r="AA75" s="883"/>
      <c r="AB75" s="693"/>
      <c r="AC75" s="891">
        <f t="shared" si="34"/>
        <v>0</v>
      </c>
      <c r="AD75" s="2343" t="s">
        <v>4181</v>
      </c>
    </row>
    <row r="76" spans="1:31" ht="121.5" customHeight="1">
      <c r="A76" s="4155"/>
      <c r="B76" s="4154"/>
      <c r="C76" s="4160"/>
      <c r="D76" s="852">
        <v>137.6</v>
      </c>
      <c r="E76" s="897" t="s">
        <v>4183</v>
      </c>
      <c r="F76" s="900" t="s">
        <v>4184</v>
      </c>
      <c r="G76" s="2537">
        <v>1450</v>
      </c>
      <c r="H76" s="912">
        <f t="shared" ref="H76:H77" si="36">G76/100000</f>
        <v>1.4500000000000001E-2</v>
      </c>
      <c r="I76" s="901"/>
      <c r="J76" s="902">
        <f t="shared" ref="J76:J77" si="37">I76*H76</f>
        <v>0</v>
      </c>
      <c r="K76" s="709"/>
      <c r="L76" s="709"/>
      <c r="M76" s="709"/>
      <c r="N76" s="709"/>
      <c r="O76" s="709"/>
      <c r="P76" s="709"/>
      <c r="Q76" s="709"/>
      <c r="R76" s="709"/>
      <c r="S76" s="709"/>
      <c r="T76" s="709"/>
      <c r="U76" s="709"/>
      <c r="V76" s="709"/>
      <c r="W76" s="709"/>
      <c r="X76" s="709"/>
      <c r="Y76" s="891">
        <f>J76</f>
        <v>0</v>
      </c>
      <c r="Z76" s="709"/>
      <c r="AA76" s="709"/>
      <c r="AB76" s="709"/>
      <c r="AC76" s="891">
        <f t="shared" si="34"/>
        <v>0</v>
      </c>
      <c r="AD76" s="800" t="s">
        <v>6294</v>
      </c>
    </row>
    <row r="77" spans="1:31" ht="90">
      <c r="A77" s="4155"/>
      <c r="B77" s="4154"/>
      <c r="C77" s="4160"/>
      <c r="D77" s="2314">
        <v>137.69999999999999</v>
      </c>
      <c r="E77" s="1787" t="s">
        <v>2724</v>
      </c>
      <c r="F77" s="2115" t="s">
        <v>843</v>
      </c>
      <c r="G77" s="2538">
        <v>2000</v>
      </c>
      <c r="H77" s="2074">
        <f t="shared" si="36"/>
        <v>0.02</v>
      </c>
      <c r="I77" s="1788">
        <f>VLOOKUP($D$1,'[3]HSS(U)'!$C$10:$CC$67,21,0)</f>
        <v>48</v>
      </c>
      <c r="J77" s="2075">
        <f t="shared" si="37"/>
        <v>0.96</v>
      </c>
      <c r="K77" s="1587"/>
      <c r="L77" s="1587"/>
      <c r="M77" s="1587"/>
      <c r="N77" s="1587"/>
      <c r="O77" s="1587"/>
      <c r="P77" s="1587"/>
      <c r="Q77" s="1587"/>
      <c r="R77" s="1587"/>
      <c r="S77" s="1587"/>
      <c r="T77" s="1587"/>
      <c r="U77" s="1587"/>
      <c r="V77" s="1587"/>
      <c r="W77" s="1587"/>
      <c r="X77" s="1587"/>
      <c r="Y77" s="1593">
        <f>J77</f>
        <v>0.96</v>
      </c>
      <c r="Z77" s="1587"/>
      <c r="AA77" s="1587"/>
      <c r="AB77" s="1587"/>
      <c r="AC77" s="1593">
        <f t="shared" si="34"/>
        <v>0.96</v>
      </c>
      <c r="AD77" s="2548" t="s">
        <v>6455</v>
      </c>
    </row>
    <row r="78" spans="1:31">
      <c r="A78" s="4155"/>
      <c r="B78" s="4154"/>
      <c r="C78" s="4160"/>
      <c r="D78" s="876">
        <v>138</v>
      </c>
      <c r="E78" s="877" t="s">
        <v>170</v>
      </c>
      <c r="F78" s="2109"/>
      <c r="G78" s="1218"/>
      <c r="H78" s="878"/>
      <c r="I78" s="878"/>
      <c r="J78" s="1219">
        <f>SUM(J79:J82)</f>
        <v>0</v>
      </c>
      <c r="K78" s="879">
        <f>SUM(K79:K82)</f>
        <v>0</v>
      </c>
      <c r="L78" s="879"/>
      <c r="M78" s="879">
        <f>SUM(M79:M82)</f>
        <v>0</v>
      </c>
      <c r="N78" s="879">
        <f>SUM(N79:N82)</f>
        <v>0</v>
      </c>
      <c r="O78" s="879">
        <f>SUM(O79:O82)</f>
        <v>0</v>
      </c>
      <c r="P78" s="879"/>
      <c r="Q78" s="879">
        <f>SUM(Q79:Q82)</f>
        <v>0</v>
      </c>
      <c r="R78" s="879"/>
      <c r="S78" s="879">
        <f>SUM(S79:S82)</f>
        <v>0</v>
      </c>
      <c r="T78" s="879">
        <f>SUM(T79:T82)</f>
        <v>0</v>
      </c>
      <c r="U78" s="879">
        <f>SUM(U79:U82)</f>
        <v>0</v>
      </c>
      <c r="V78" s="879"/>
      <c r="W78" s="879">
        <f>SUM(W79:W82)</f>
        <v>0</v>
      </c>
      <c r="X78" s="879"/>
      <c r="Y78" s="879">
        <f>SUM(Y79:Y82)</f>
        <v>0</v>
      </c>
      <c r="Z78" s="879"/>
      <c r="AA78" s="879">
        <f>SUM(AA79:AA82)</f>
        <v>0</v>
      </c>
      <c r="AB78" s="879"/>
      <c r="AC78" s="1219">
        <f>SUM(AC79:AC82)</f>
        <v>0</v>
      </c>
      <c r="AD78" s="2335"/>
    </row>
    <row r="79" spans="1:31" ht="30">
      <c r="A79" s="4155"/>
      <c r="B79" s="4154"/>
      <c r="C79" s="2322"/>
      <c r="D79" s="852">
        <v>138.1</v>
      </c>
      <c r="E79" s="908" t="s">
        <v>4188</v>
      </c>
      <c r="F79" s="1859"/>
      <c r="G79" s="1311"/>
      <c r="H79" s="693"/>
      <c r="I79" s="693"/>
      <c r="J79" s="693"/>
      <c r="K79" s="883"/>
      <c r="L79" s="693"/>
      <c r="M79" s="883"/>
      <c r="N79" s="883"/>
      <c r="O79" s="2112"/>
      <c r="P79" s="693"/>
      <c r="Q79" s="883"/>
      <c r="R79" s="693"/>
      <c r="S79" s="883"/>
      <c r="T79" s="883"/>
      <c r="U79" s="2112"/>
      <c r="V79" s="693"/>
      <c r="W79" s="883"/>
      <c r="X79" s="693"/>
      <c r="Y79" s="883"/>
      <c r="Z79" s="693"/>
      <c r="AA79" s="883"/>
      <c r="AB79" s="693"/>
      <c r="AC79" s="2081"/>
      <c r="AD79" s="2343" t="s">
        <v>4189</v>
      </c>
    </row>
    <row r="80" spans="1:31">
      <c r="A80" s="4155"/>
      <c r="B80" s="4154"/>
      <c r="C80" s="2322"/>
      <c r="D80" s="852">
        <v>138.19999999999999</v>
      </c>
      <c r="E80" s="908" t="s">
        <v>4190</v>
      </c>
      <c r="F80" s="1859"/>
      <c r="G80" s="1311"/>
      <c r="H80" s="693"/>
      <c r="I80" s="693"/>
      <c r="J80" s="693"/>
      <c r="K80" s="883"/>
      <c r="L80" s="693"/>
      <c r="M80" s="883"/>
      <c r="N80" s="883"/>
      <c r="O80" s="2112"/>
      <c r="P80" s="693"/>
      <c r="Q80" s="883"/>
      <c r="R80" s="693"/>
      <c r="S80" s="883"/>
      <c r="T80" s="883"/>
      <c r="U80" s="2112"/>
      <c r="V80" s="693"/>
      <c r="W80" s="883"/>
      <c r="X80" s="693"/>
      <c r="Y80" s="883"/>
      <c r="Z80" s="693"/>
      <c r="AA80" s="883"/>
      <c r="AB80" s="693"/>
      <c r="AC80" s="2081"/>
      <c r="AD80" s="2343" t="s">
        <v>4181</v>
      </c>
    </row>
    <row r="81" spans="1:31">
      <c r="A81" s="4155"/>
      <c r="B81" s="4154"/>
      <c r="C81" s="2322"/>
      <c r="D81" s="852">
        <v>138.30000000000001</v>
      </c>
      <c r="E81" s="908" t="s">
        <v>4191</v>
      </c>
      <c r="F81" s="1859"/>
      <c r="G81" s="1311"/>
      <c r="H81" s="693"/>
      <c r="I81" s="693"/>
      <c r="J81" s="693"/>
      <c r="K81" s="883"/>
      <c r="L81" s="693"/>
      <c r="M81" s="883"/>
      <c r="N81" s="883"/>
      <c r="O81" s="2112"/>
      <c r="P81" s="693"/>
      <c r="Q81" s="883"/>
      <c r="R81" s="693"/>
      <c r="S81" s="883"/>
      <c r="T81" s="883"/>
      <c r="U81" s="2112"/>
      <c r="V81" s="693"/>
      <c r="W81" s="883"/>
      <c r="X81" s="693"/>
      <c r="Y81" s="883"/>
      <c r="Z81" s="693"/>
      <c r="AA81" s="883"/>
      <c r="AB81" s="693"/>
      <c r="AC81" s="2081"/>
      <c r="AD81" s="2343" t="s">
        <v>4181</v>
      </c>
    </row>
    <row r="82" spans="1:31">
      <c r="A82" s="4155"/>
      <c r="B82" s="4154"/>
      <c r="C82" s="2322"/>
      <c r="D82" s="852">
        <v>138.4</v>
      </c>
      <c r="E82" s="908" t="s">
        <v>4192</v>
      </c>
      <c r="F82" s="1859"/>
      <c r="G82" s="1311"/>
      <c r="H82" s="693"/>
      <c r="I82" s="693"/>
      <c r="J82" s="693"/>
      <c r="K82" s="883"/>
      <c r="L82" s="693"/>
      <c r="M82" s="883"/>
      <c r="N82" s="883"/>
      <c r="O82" s="2112"/>
      <c r="P82" s="693"/>
      <c r="Q82" s="883"/>
      <c r="R82" s="693"/>
      <c r="S82" s="883"/>
      <c r="T82" s="883"/>
      <c r="U82" s="2112"/>
      <c r="V82" s="693"/>
      <c r="W82" s="883"/>
      <c r="X82" s="693"/>
      <c r="Y82" s="883"/>
      <c r="Z82" s="693"/>
      <c r="AA82" s="883"/>
      <c r="AB82" s="693"/>
      <c r="AC82" s="2081"/>
      <c r="AD82" s="2343" t="s">
        <v>4193</v>
      </c>
    </row>
    <row r="83" spans="1:31" ht="30">
      <c r="A83" s="4155"/>
      <c r="B83" s="4154" t="s">
        <v>171</v>
      </c>
      <c r="C83" s="4160" t="s">
        <v>4195</v>
      </c>
      <c r="D83" s="876">
        <v>139</v>
      </c>
      <c r="E83" s="877" t="s">
        <v>173</v>
      </c>
      <c r="F83" s="2109"/>
      <c r="G83" s="1218"/>
      <c r="H83" s="878"/>
      <c r="I83" s="878"/>
      <c r="J83" s="1219">
        <f>SUM(J84:J91)</f>
        <v>1.0549999999999999</v>
      </c>
      <c r="K83" s="879">
        <f t="shared" ref="K83:AC83" si="38">SUM(K84:K91)</f>
        <v>0</v>
      </c>
      <c r="L83" s="879"/>
      <c r="M83" s="879">
        <f t="shared" si="38"/>
        <v>0</v>
      </c>
      <c r="N83" s="879">
        <f t="shared" si="38"/>
        <v>0</v>
      </c>
      <c r="O83" s="879">
        <f t="shared" si="38"/>
        <v>0</v>
      </c>
      <c r="P83" s="879"/>
      <c r="Q83" s="879">
        <f t="shared" si="38"/>
        <v>0</v>
      </c>
      <c r="R83" s="879"/>
      <c r="S83" s="879">
        <f t="shared" si="38"/>
        <v>0</v>
      </c>
      <c r="T83" s="879">
        <f t="shared" si="38"/>
        <v>0</v>
      </c>
      <c r="U83" s="879">
        <f t="shared" si="38"/>
        <v>0</v>
      </c>
      <c r="V83" s="879"/>
      <c r="W83" s="879">
        <f t="shared" si="38"/>
        <v>0</v>
      </c>
      <c r="X83" s="879"/>
      <c r="Y83" s="879">
        <f t="shared" si="38"/>
        <v>1.0549999999999999</v>
      </c>
      <c r="Z83" s="879"/>
      <c r="AA83" s="879">
        <f t="shared" si="38"/>
        <v>0</v>
      </c>
      <c r="AB83" s="879"/>
      <c r="AC83" s="1219">
        <f t="shared" si="38"/>
        <v>1.0549999999999999</v>
      </c>
      <c r="AD83" s="2335"/>
    </row>
    <row r="84" spans="1:31" ht="270">
      <c r="A84" s="4155"/>
      <c r="B84" s="4154"/>
      <c r="C84" s="4160"/>
      <c r="D84" s="852">
        <v>139.1</v>
      </c>
      <c r="E84" s="697" t="s">
        <v>4196</v>
      </c>
      <c r="F84" s="900" t="s">
        <v>839</v>
      </c>
      <c r="G84" s="2535">
        <v>4000</v>
      </c>
      <c r="H84" s="901">
        <f>G84/100000</f>
        <v>0.04</v>
      </c>
      <c r="I84" s="901">
        <v>0</v>
      </c>
      <c r="J84" s="902">
        <f>H84*I84</f>
        <v>0</v>
      </c>
      <c r="K84" s="709"/>
      <c r="L84" s="709"/>
      <c r="M84" s="709"/>
      <c r="N84" s="709"/>
      <c r="O84" s="709"/>
      <c r="P84" s="709"/>
      <c r="Q84" s="709"/>
      <c r="R84" s="709"/>
      <c r="S84" s="709"/>
      <c r="T84" s="709"/>
      <c r="U84" s="709"/>
      <c r="V84" s="709"/>
      <c r="W84" s="709"/>
      <c r="X84" s="709"/>
      <c r="Y84" s="891">
        <f t="shared" ref="Y84:Y85" si="39">J84</f>
        <v>0</v>
      </c>
      <c r="Z84" s="913"/>
      <c r="AA84" s="709"/>
      <c r="AB84" s="709"/>
      <c r="AC84" s="891">
        <f t="shared" ref="AC84:AC91" si="40">K84+O84+Q84+U84+W84+Y84+AA84</f>
        <v>0</v>
      </c>
      <c r="AD84" s="2344" t="s">
        <v>6295</v>
      </c>
    </row>
    <row r="85" spans="1:31" ht="101.25" customHeight="1">
      <c r="A85" s="4155"/>
      <c r="B85" s="4154"/>
      <c r="C85" s="4160"/>
      <c r="D85" s="852">
        <v>139.19999999999999</v>
      </c>
      <c r="E85" s="697" t="s">
        <v>4197</v>
      </c>
      <c r="F85" s="900" t="s">
        <v>843</v>
      </c>
      <c r="G85" s="2535">
        <v>500</v>
      </c>
      <c r="H85" s="902">
        <v>5.0000000000000001E-3</v>
      </c>
      <c r="I85" s="901">
        <f>VLOOKUP($D$1,'[3]HSS(U)'!$C$10:$CC$67,23,0)</f>
        <v>11</v>
      </c>
      <c r="J85" s="1206">
        <f t="shared" ref="J85:J90" si="41">I85*H85</f>
        <v>5.5E-2</v>
      </c>
      <c r="K85" s="709"/>
      <c r="L85" s="709"/>
      <c r="M85" s="709"/>
      <c r="N85" s="709"/>
      <c r="O85" s="709"/>
      <c r="P85" s="709"/>
      <c r="Q85" s="709"/>
      <c r="R85" s="709"/>
      <c r="S85" s="709"/>
      <c r="T85" s="709"/>
      <c r="U85" s="709"/>
      <c r="V85" s="709"/>
      <c r="W85" s="709"/>
      <c r="X85" s="709"/>
      <c r="Y85" s="891">
        <f t="shared" si="39"/>
        <v>5.5E-2</v>
      </c>
      <c r="Z85" s="913"/>
      <c r="AA85" s="709"/>
      <c r="AB85" s="709"/>
      <c r="AC85" s="1166">
        <f t="shared" si="40"/>
        <v>5.5E-2</v>
      </c>
      <c r="AD85" s="920" t="s">
        <v>6296</v>
      </c>
    </row>
    <row r="86" spans="1:31" ht="135">
      <c r="A86" s="4155"/>
      <c r="B86" s="4154"/>
      <c r="C86" s="4160"/>
      <c r="D86" s="852">
        <v>139.30000000000001</v>
      </c>
      <c r="E86" s="897" t="s">
        <v>4198</v>
      </c>
      <c r="F86" s="900" t="s">
        <v>5825</v>
      </c>
      <c r="G86" s="2535">
        <v>50000</v>
      </c>
      <c r="H86" s="901">
        <v>0.5</v>
      </c>
      <c r="I86" s="901">
        <f>VLOOKUP($D$1,'[3]HSS(U)'!$C$10:$CC$67,24,0)</f>
        <v>2</v>
      </c>
      <c r="J86" s="1206">
        <f t="shared" si="41"/>
        <v>1</v>
      </c>
      <c r="K86" s="709"/>
      <c r="L86" s="709"/>
      <c r="M86" s="709"/>
      <c r="N86" s="709"/>
      <c r="O86" s="709"/>
      <c r="P86" s="709"/>
      <c r="Q86" s="709"/>
      <c r="R86" s="709"/>
      <c r="S86" s="709"/>
      <c r="T86" s="709"/>
      <c r="U86" s="709"/>
      <c r="V86" s="709"/>
      <c r="W86" s="709"/>
      <c r="X86" s="709"/>
      <c r="Y86" s="891">
        <f>J86</f>
        <v>1</v>
      </c>
      <c r="Z86" s="913"/>
      <c r="AA86" s="709"/>
      <c r="AB86" s="709"/>
      <c r="AC86" s="1166">
        <f t="shared" si="40"/>
        <v>1</v>
      </c>
      <c r="AD86" s="920" t="s">
        <v>6297</v>
      </c>
    </row>
    <row r="87" spans="1:31" ht="150">
      <c r="A87" s="4155"/>
      <c r="B87" s="4154"/>
      <c r="C87" s="4160"/>
      <c r="D87" s="852">
        <v>139.4</v>
      </c>
      <c r="E87" s="897" t="s">
        <v>4199</v>
      </c>
      <c r="F87" s="900" t="s">
        <v>5825</v>
      </c>
      <c r="G87" s="2535">
        <v>43000</v>
      </c>
      <c r="H87" s="901">
        <f>G87/100000</f>
        <v>0.43</v>
      </c>
      <c r="I87" s="901">
        <f>VLOOKUP($D$1,'[3]HSS(U)'!$C$10:$CC$67,25,0)</f>
        <v>0</v>
      </c>
      <c r="J87" s="1206">
        <f t="shared" si="41"/>
        <v>0</v>
      </c>
      <c r="K87" s="709"/>
      <c r="L87" s="709"/>
      <c r="M87" s="709"/>
      <c r="N87" s="709"/>
      <c r="O87" s="709"/>
      <c r="P87" s="709"/>
      <c r="Q87" s="709"/>
      <c r="R87" s="709"/>
      <c r="S87" s="709"/>
      <c r="T87" s="709"/>
      <c r="U87" s="709"/>
      <c r="V87" s="709"/>
      <c r="W87" s="709"/>
      <c r="X87" s="709"/>
      <c r="Y87" s="891"/>
      <c r="Z87" s="709"/>
      <c r="AA87" s="891">
        <f t="shared" ref="AA87:AA93" si="42">J87</f>
        <v>0</v>
      </c>
      <c r="AB87" s="709"/>
      <c r="AC87" s="1166">
        <f t="shared" si="40"/>
        <v>0</v>
      </c>
      <c r="AD87" s="920" t="s">
        <v>6298</v>
      </c>
    </row>
    <row r="88" spans="1:31" ht="165">
      <c r="A88" s="4155"/>
      <c r="B88" s="4154"/>
      <c r="C88" s="4160"/>
      <c r="D88" s="852">
        <v>139.5</v>
      </c>
      <c r="E88" s="897" t="s">
        <v>4200</v>
      </c>
      <c r="F88" s="900" t="s">
        <v>5825</v>
      </c>
      <c r="G88" s="2535">
        <v>120000</v>
      </c>
      <c r="H88" s="902">
        <f>G88/100000</f>
        <v>1.2</v>
      </c>
      <c r="I88" s="901">
        <f>VLOOKUP($D$1,'[3]HSS(U)'!$C$10:$CC$67,26,0)</f>
        <v>0</v>
      </c>
      <c r="J88" s="1206">
        <f t="shared" si="41"/>
        <v>0</v>
      </c>
      <c r="K88" s="709"/>
      <c r="L88" s="709"/>
      <c r="M88" s="709"/>
      <c r="N88" s="709"/>
      <c r="O88" s="709"/>
      <c r="P88" s="709"/>
      <c r="Q88" s="709"/>
      <c r="R88" s="709"/>
      <c r="S88" s="709"/>
      <c r="T88" s="709"/>
      <c r="U88" s="709"/>
      <c r="V88" s="709"/>
      <c r="W88" s="709"/>
      <c r="X88" s="709"/>
      <c r="Y88" s="891"/>
      <c r="Z88" s="709"/>
      <c r="AA88" s="891">
        <f t="shared" si="42"/>
        <v>0</v>
      </c>
      <c r="AB88" s="709"/>
      <c r="AC88" s="1166">
        <f t="shared" si="40"/>
        <v>0</v>
      </c>
      <c r="AD88" s="920" t="s">
        <v>6299</v>
      </c>
    </row>
    <row r="89" spans="1:31" ht="136.5" customHeight="1">
      <c r="A89" s="4155"/>
      <c r="B89" s="4154"/>
      <c r="C89" s="4160"/>
      <c r="D89" s="852">
        <v>139.6</v>
      </c>
      <c r="E89" s="897" t="s">
        <v>4201</v>
      </c>
      <c r="F89" s="900" t="s">
        <v>5825</v>
      </c>
      <c r="G89" s="2535">
        <v>63000</v>
      </c>
      <c r="H89" s="901">
        <f>G89/100000</f>
        <v>0.63</v>
      </c>
      <c r="I89" s="901">
        <f>VLOOKUP($D$1,'[3]HSS(U)'!$C$10:$CC$67,27,0)</f>
        <v>0</v>
      </c>
      <c r="J89" s="1206">
        <f t="shared" si="41"/>
        <v>0</v>
      </c>
      <c r="K89" s="709"/>
      <c r="L89" s="709"/>
      <c r="M89" s="709"/>
      <c r="N89" s="709"/>
      <c r="O89" s="709"/>
      <c r="P89" s="709"/>
      <c r="Q89" s="709"/>
      <c r="R89" s="709"/>
      <c r="S89" s="709"/>
      <c r="T89" s="709"/>
      <c r="U89" s="709"/>
      <c r="V89" s="709"/>
      <c r="W89" s="709"/>
      <c r="X89" s="709"/>
      <c r="Y89" s="891"/>
      <c r="Z89" s="709"/>
      <c r="AA89" s="891">
        <f t="shared" si="42"/>
        <v>0</v>
      </c>
      <c r="AB89" s="709"/>
      <c r="AC89" s="1166">
        <f t="shared" si="40"/>
        <v>0</v>
      </c>
      <c r="AD89" s="920" t="s">
        <v>6300</v>
      </c>
    </row>
    <row r="90" spans="1:31" ht="120">
      <c r="A90" s="4155"/>
      <c r="B90" s="4154"/>
      <c r="C90" s="4160"/>
      <c r="D90" s="852">
        <v>139.69999999999999</v>
      </c>
      <c r="E90" s="897" t="s">
        <v>4202</v>
      </c>
      <c r="F90" s="900" t="s">
        <v>5825</v>
      </c>
      <c r="G90" s="2535">
        <v>146000</v>
      </c>
      <c r="H90" s="902">
        <f>G90/100000</f>
        <v>1.46</v>
      </c>
      <c r="I90" s="901">
        <f>VLOOKUP($D$1,'[3]HSS(U)'!$C$10:$CC$67,28,0)</f>
        <v>0</v>
      </c>
      <c r="J90" s="1206">
        <f t="shared" si="41"/>
        <v>0</v>
      </c>
      <c r="K90" s="709"/>
      <c r="L90" s="709"/>
      <c r="M90" s="709"/>
      <c r="N90" s="709"/>
      <c r="O90" s="709"/>
      <c r="P90" s="709"/>
      <c r="Q90" s="709"/>
      <c r="R90" s="709"/>
      <c r="S90" s="709"/>
      <c r="T90" s="709"/>
      <c r="U90" s="709"/>
      <c r="V90" s="709"/>
      <c r="W90" s="709"/>
      <c r="X90" s="709"/>
      <c r="Y90" s="891"/>
      <c r="Z90" s="709"/>
      <c r="AA90" s="891">
        <f t="shared" si="42"/>
        <v>0</v>
      </c>
      <c r="AB90" s="709"/>
      <c r="AC90" s="1166">
        <f t="shared" si="40"/>
        <v>0</v>
      </c>
      <c r="AD90" s="920" t="s">
        <v>6301</v>
      </c>
    </row>
    <row r="91" spans="1:31" ht="63" customHeight="1">
      <c r="A91" s="4155"/>
      <c r="B91" s="4154"/>
      <c r="C91" s="4160"/>
      <c r="D91" s="852">
        <v>139.80000000000001</v>
      </c>
      <c r="E91" s="897" t="s">
        <v>4203</v>
      </c>
      <c r="F91" s="900" t="s">
        <v>5825</v>
      </c>
      <c r="G91" s="2535">
        <v>200000</v>
      </c>
      <c r="H91" s="902">
        <f>G91/100000</f>
        <v>2</v>
      </c>
      <c r="I91" s="901">
        <f>VLOOKUP($D$1,'[3]HSS(U)'!$C$10:$CC$67,29,0)</f>
        <v>0</v>
      </c>
      <c r="J91" s="1206">
        <f>I91*H91</f>
        <v>0</v>
      </c>
      <c r="K91" s="709"/>
      <c r="L91" s="709"/>
      <c r="M91" s="709"/>
      <c r="N91" s="709"/>
      <c r="O91" s="709"/>
      <c r="P91" s="709"/>
      <c r="Q91" s="709"/>
      <c r="R91" s="709"/>
      <c r="S91" s="709"/>
      <c r="T91" s="709"/>
      <c r="U91" s="709"/>
      <c r="V91" s="709"/>
      <c r="W91" s="709"/>
      <c r="X91" s="709"/>
      <c r="Y91" s="891"/>
      <c r="Z91" s="709"/>
      <c r="AA91" s="891">
        <f t="shared" si="42"/>
        <v>0</v>
      </c>
      <c r="AB91" s="709"/>
      <c r="AC91" s="1166">
        <f t="shared" si="40"/>
        <v>0</v>
      </c>
      <c r="AD91" s="920" t="s">
        <v>6302</v>
      </c>
    </row>
    <row r="92" spans="1:31">
      <c r="A92" s="4155"/>
      <c r="B92" s="4154"/>
      <c r="C92" s="4160"/>
      <c r="D92" s="876">
        <v>140</v>
      </c>
      <c r="E92" s="877" t="s">
        <v>174</v>
      </c>
      <c r="F92" s="2109"/>
      <c r="G92" s="1218"/>
      <c r="H92" s="878"/>
      <c r="I92" s="878"/>
      <c r="J92" s="1219">
        <f>SUM(J93:J95)</f>
        <v>0</v>
      </c>
      <c r="K92" s="879">
        <f t="shared" ref="K92:AC92" si="43">SUM(K93:K95)</f>
        <v>0</v>
      </c>
      <c r="L92" s="879"/>
      <c r="M92" s="879">
        <f t="shared" si="43"/>
        <v>0</v>
      </c>
      <c r="N92" s="879">
        <f t="shared" si="43"/>
        <v>0</v>
      </c>
      <c r="O92" s="879">
        <f t="shared" si="43"/>
        <v>0</v>
      </c>
      <c r="P92" s="879"/>
      <c r="Q92" s="879">
        <f t="shared" si="43"/>
        <v>0</v>
      </c>
      <c r="R92" s="879"/>
      <c r="S92" s="879">
        <f t="shared" si="43"/>
        <v>0</v>
      </c>
      <c r="T92" s="879">
        <f t="shared" si="43"/>
        <v>0</v>
      </c>
      <c r="U92" s="879">
        <f t="shared" si="43"/>
        <v>0</v>
      </c>
      <c r="V92" s="879"/>
      <c r="W92" s="879">
        <f t="shared" si="43"/>
        <v>0</v>
      </c>
      <c r="X92" s="879"/>
      <c r="Y92" s="879">
        <f t="shared" si="43"/>
        <v>0</v>
      </c>
      <c r="Z92" s="879"/>
      <c r="AA92" s="879">
        <f t="shared" si="43"/>
        <v>0</v>
      </c>
      <c r="AB92" s="879"/>
      <c r="AC92" s="1219">
        <f t="shared" si="43"/>
        <v>0</v>
      </c>
      <c r="AD92" s="2335"/>
    </row>
    <row r="93" spans="1:31">
      <c r="A93" s="4155"/>
      <c r="B93" s="4154"/>
      <c r="C93" s="4160"/>
      <c r="D93" s="852">
        <v>140.1</v>
      </c>
      <c r="E93" s="897" t="s">
        <v>2435</v>
      </c>
      <c r="F93" s="900" t="s">
        <v>693</v>
      </c>
      <c r="G93" s="2535">
        <v>10000</v>
      </c>
      <c r="H93" s="914">
        <f>G93/100000</f>
        <v>0.1</v>
      </c>
      <c r="I93" s="901">
        <v>0</v>
      </c>
      <c r="J93" s="902">
        <f t="shared" ref="J93:J95" si="44">H93*I93</f>
        <v>0</v>
      </c>
      <c r="K93" s="709"/>
      <c r="L93" s="709"/>
      <c r="M93" s="709"/>
      <c r="N93" s="709"/>
      <c r="O93" s="709"/>
      <c r="P93" s="709"/>
      <c r="Q93" s="709"/>
      <c r="R93" s="709"/>
      <c r="S93" s="709"/>
      <c r="T93" s="709"/>
      <c r="U93" s="709"/>
      <c r="V93" s="709"/>
      <c r="W93" s="709"/>
      <c r="X93" s="709"/>
      <c r="Y93" s="709"/>
      <c r="Z93" s="709"/>
      <c r="AA93" s="891">
        <f t="shared" si="42"/>
        <v>0</v>
      </c>
      <c r="AB93" s="709"/>
      <c r="AC93" s="891">
        <f t="shared" ref="AC93:AC95" si="45">K93+O93+Q93+U93+W93+Y93+AA93</f>
        <v>0</v>
      </c>
      <c r="AD93" s="2345" t="s">
        <v>4204</v>
      </c>
    </row>
    <row r="94" spans="1:31" ht="225">
      <c r="A94" s="4155"/>
      <c r="B94" s="4154"/>
      <c r="C94" s="4160"/>
      <c r="D94" s="852">
        <v>140.19999999999999</v>
      </c>
      <c r="E94" s="897" t="s">
        <v>4205</v>
      </c>
      <c r="F94" s="900" t="s">
        <v>1129</v>
      </c>
      <c r="G94" s="2535">
        <f>VLOOKUP($D$1,'[3]HSS(U)'!$C$10:$CC$67,31,0)</f>
        <v>0</v>
      </c>
      <c r="H94" s="901">
        <f t="shared" ref="H94:H95" si="46">G94/100000</f>
        <v>0</v>
      </c>
      <c r="I94" s="901">
        <v>1</v>
      </c>
      <c r="J94" s="1206">
        <f t="shared" si="44"/>
        <v>0</v>
      </c>
      <c r="K94" s="709"/>
      <c r="L94" s="709"/>
      <c r="M94" s="709"/>
      <c r="N94" s="709"/>
      <c r="O94" s="709"/>
      <c r="P94" s="709"/>
      <c r="Q94" s="709"/>
      <c r="R94" s="709"/>
      <c r="S94" s="709"/>
      <c r="T94" s="709"/>
      <c r="U94" s="709"/>
      <c r="V94" s="709"/>
      <c r="W94" s="709"/>
      <c r="X94" s="709"/>
      <c r="Y94" s="891">
        <f>J94</f>
        <v>0</v>
      </c>
      <c r="Z94" s="891"/>
      <c r="AA94" s="709"/>
      <c r="AB94" s="709"/>
      <c r="AC94" s="1166">
        <f t="shared" si="45"/>
        <v>0</v>
      </c>
      <c r="AD94" s="2346" t="s">
        <v>6303</v>
      </c>
    </row>
    <row r="95" spans="1:31" s="185" customFormat="1" ht="165">
      <c r="A95" s="4155"/>
      <c r="B95" s="4154"/>
      <c r="C95" s="4160"/>
      <c r="D95" s="858">
        <v>140.19999999999999</v>
      </c>
      <c r="E95" s="1506" t="s">
        <v>4206</v>
      </c>
      <c r="F95" s="1505" t="s">
        <v>4207</v>
      </c>
      <c r="G95" s="2539"/>
      <c r="H95" s="1507">
        <f t="shared" si="46"/>
        <v>0</v>
      </c>
      <c r="I95" s="1507"/>
      <c r="J95" s="1206">
        <f t="shared" si="44"/>
        <v>0</v>
      </c>
      <c r="K95" s="1137"/>
      <c r="L95" s="1137"/>
      <c r="M95" s="1137"/>
      <c r="N95" s="1137"/>
      <c r="O95" s="1137"/>
      <c r="P95" s="1137"/>
      <c r="Q95" s="1137"/>
      <c r="R95" s="1137"/>
      <c r="S95" s="1137"/>
      <c r="T95" s="1137"/>
      <c r="U95" s="1137"/>
      <c r="V95" s="1137"/>
      <c r="W95" s="1137"/>
      <c r="X95" s="1137"/>
      <c r="Y95" s="1137"/>
      <c r="Z95" s="1137"/>
      <c r="AA95" s="1316">
        <f>J95</f>
        <v>0</v>
      </c>
      <c r="AB95" s="1137"/>
      <c r="AC95" s="1316">
        <f t="shared" si="45"/>
        <v>0</v>
      </c>
      <c r="AD95" s="2347" t="s">
        <v>6304</v>
      </c>
      <c r="AE95" s="3"/>
    </row>
    <row r="96" spans="1:31">
      <c r="A96" s="4155"/>
      <c r="B96" s="4154"/>
      <c r="C96" s="4160"/>
      <c r="D96" s="876">
        <v>141</v>
      </c>
      <c r="E96" s="877" t="s">
        <v>175</v>
      </c>
      <c r="F96" s="2109"/>
      <c r="G96" s="1218"/>
      <c r="H96" s="878"/>
      <c r="I96" s="878"/>
      <c r="J96" s="1219">
        <f>SUM(J97:J98)</f>
        <v>0</v>
      </c>
      <c r="K96" s="879">
        <f t="shared" ref="K96:AC96" si="47">SUM(K97:K98)</f>
        <v>0</v>
      </c>
      <c r="L96" s="879"/>
      <c r="M96" s="879">
        <f t="shared" si="47"/>
        <v>0</v>
      </c>
      <c r="N96" s="879">
        <f t="shared" si="47"/>
        <v>0</v>
      </c>
      <c r="O96" s="879">
        <f t="shared" si="47"/>
        <v>0</v>
      </c>
      <c r="P96" s="879"/>
      <c r="Q96" s="879">
        <f t="shared" si="47"/>
        <v>0</v>
      </c>
      <c r="R96" s="879"/>
      <c r="S96" s="879">
        <f t="shared" si="47"/>
        <v>0</v>
      </c>
      <c r="T96" s="879">
        <f t="shared" si="47"/>
        <v>0</v>
      </c>
      <c r="U96" s="879">
        <f t="shared" si="47"/>
        <v>0</v>
      </c>
      <c r="V96" s="879"/>
      <c r="W96" s="879">
        <f t="shared" si="47"/>
        <v>0</v>
      </c>
      <c r="X96" s="879"/>
      <c r="Y96" s="879">
        <f t="shared" si="47"/>
        <v>0</v>
      </c>
      <c r="Z96" s="879"/>
      <c r="AA96" s="879">
        <f t="shared" si="47"/>
        <v>0</v>
      </c>
      <c r="AB96" s="879"/>
      <c r="AC96" s="1219">
        <f t="shared" si="47"/>
        <v>0</v>
      </c>
      <c r="AD96" s="2335"/>
    </row>
    <row r="97" spans="1:31">
      <c r="A97" s="4155"/>
      <c r="B97" s="4154"/>
      <c r="C97" s="2322"/>
      <c r="D97" s="852">
        <v>141.1</v>
      </c>
      <c r="E97" s="897" t="s">
        <v>4208</v>
      </c>
      <c r="F97" s="900" t="s">
        <v>4168</v>
      </c>
      <c r="G97" s="2535">
        <v>50000</v>
      </c>
      <c r="H97" s="901">
        <f t="shared" ref="H97:H98" si="48">G97/100000</f>
        <v>0.5</v>
      </c>
      <c r="I97" s="901">
        <v>0</v>
      </c>
      <c r="J97" s="902">
        <f t="shared" ref="J97:J98" si="49">H97*I97</f>
        <v>0</v>
      </c>
      <c r="K97" s="709"/>
      <c r="L97" s="709"/>
      <c r="M97" s="709"/>
      <c r="N97" s="709"/>
      <c r="O97" s="709"/>
      <c r="P97" s="709"/>
      <c r="Q97" s="709"/>
      <c r="R97" s="709"/>
      <c r="S97" s="709"/>
      <c r="T97" s="709"/>
      <c r="U97" s="709"/>
      <c r="V97" s="709"/>
      <c r="W97" s="709"/>
      <c r="X97" s="709"/>
      <c r="Y97" s="891">
        <f>J97</f>
        <v>0</v>
      </c>
      <c r="Z97" s="891"/>
      <c r="AA97" s="709"/>
      <c r="AB97" s="709"/>
      <c r="AC97" s="891">
        <f t="shared" ref="AC97:AC98" si="50">K97+O97+Q97+U97+W97+Y97+AA97</f>
        <v>0</v>
      </c>
      <c r="AD97" s="2346" t="s">
        <v>4209</v>
      </c>
    </row>
    <row r="98" spans="1:31" ht="32.25" customHeight="1">
      <c r="A98" s="4155"/>
      <c r="B98" s="4154"/>
      <c r="C98" s="2322"/>
      <c r="D98" s="852">
        <v>141.19999999999999</v>
      </c>
      <c r="E98" s="897" t="s">
        <v>4210</v>
      </c>
      <c r="F98" s="900" t="s">
        <v>4211</v>
      </c>
      <c r="G98" s="2535">
        <v>1000000</v>
      </c>
      <c r="H98" s="901">
        <f t="shared" si="48"/>
        <v>10</v>
      </c>
      <c r="I98" s="901">
        <v>0</v>
      </c>
      <c r="J98" s="902">
        <f t="shared" si="49"/>
        <v>0</v>
      </c>
      <c r="K98" s="709"/>
      <c r="L98" s="709"/>
      <c r="M98" s="709"/>
      <c r="N98" s="709"/>
      <c r="O98" s="709"/>
      <c r="P98" s="709"/>
      <c r="Q98" s="709"/>
      <c r="R98" s="709"/>
      <c r="S98" s="709"/>
      <c r="T98" s="709"/>
      <c r="U98" s="709"/>
      <c r="V98" s="709"/>
      <c r="W98" s="709"/>
      <c r="X98" s="709"/>
      <c r="Y98" s="709"/>
      <c r="Z98" s="709"/>
      <c r="AA98" s="709"/>
      <c r="AB98" s="709"/>
      <c r="AC98" s="891">
        <f t="shared" si="50"/>
        <v>0</v>
      </c>
      <c r="AD98" s="2346" t="s">
        <v>4209</v>
      </c>
    </row>
    <row r="99" spans="1:31">
      <c r="A99" s="4155"/>
      <c r="B99" s="4160" t="s">
        <v>176</v>
      </c>
      <c r="C99" s="4160" t="s">
        <v>177</v>
      </c>
      <c r="D99" s="876">
        <v>142</v>
      </c>
      <c r="E99" s="877" t="s">
        <v>178</v>
      </c>
      <c r="F99" s="2109"/>
      <c r="G99" s="1218"/>
      <c r="H99" s="878"/>
      <c r="I99" s="878"/>
      <c r="J99" s="1219">
        <f>SUM(J100:J105)</f>
        <v>115.08676316548879</v>
      </c>
      <c r="K99" s="879">
        <f>SUM(K100:K105)</f>
        <v>0</v>
      </c>
      <c r="L99" s="879"/>
      <c r="M99" s="879">
        <f>SUM(M100:M105)</f>
        <v>0</v>
      </c>
      <c r="N99" s="879">
        <f>SUM(N100:N105)</f>
        <v>0</v>
      </c>
      <c r="O99" s="879">
        <f>SUM(O100:O105)</f>
        <v>0</v>
      </c>
      <c r="P99" s="879"/>
      <c r="Q99" s="879">
        <f>SUM(Q100:Q105)</f>
        <v>0</v>
      </c>
      <c r="R99" s="879"/>
      <c r="S99" s="879">
        <f>SUM(S100:S105)</f>
        <v>0</v>
      </c>
      <c r="T99" s="879">
        <f>SUM(T100:T105)</f>
        <v>0</v>
      </c>
      <c r="U99" s="879">
        <f>SUM(U100:U105)</f>
        <v>0</v>
      </c>
      <c r="V99" s="879"/>
      <c r="W99" s="879">
        <f>SUM(W100:W105)</f>
        <v>0</v>
      </c>
      <c r="X99" s="879"/>
      <c r="Y99" s="879">
        <f>SUM(Y100:Y105)</f>
        <v>115.08676316548879</v>
      </c>
      <c r="Z99" s="879"/>
      <c r="AA99" s="879">
        <f>SUM(AA100:AA105)</f>
        <v>0</v>
      </c>
      <c r="AB99" s="879"/>
      <c r="AC99" s="1219">
        <f>SUM(AC100:AC105)</f>
        <v>115.08676316548879</v>
      </c>
      <c r="AD99" s="2335" t="s">
        <v>4248</v>
      </c>
    </row>
    <row r="100" spans="1:31">
      <c r="A100" s="4155"/>
      <c r="B100" s="4160"/>
      <c r="C100" s="4160"/>
      <c r="D100" s="852">
        <v>142.1</v>
      </c>
      <c r="E100" s="602" t="s">
        <v>4249</v>
      </c>
      <c r="F100" s="602" t="s">
        <v>407</v>
      </c>
      <c r="G100" s="2535">
        <f>' HR Annexure(NUHM)'!T23*100000</f>
        <v>8313974.7200000016</v>
      </c>
      <c r="H100" s="902">
        <f>G100/100000</f>
        <v>83.139747200000016</v>
      </c>
      <c r="I100" s="901">
        <v>1</v>
      </c>
      <c r="J100" s="1206">
        <f>H100*I100</f>
        <v>83.139747200000016</v>
      </c>
      <c r="K100" s="709"/>
      <c r="L100" s="709"/>
      <c r="M100" s="709"/>
      <c r="N100" s="709"/>
      <c r="O100" s="709"/>
      <c r="P100" s="709"/>
      <c r="Q100" s="709"/>
      <c r="R100" s="709"/>
      <c r="S100" s="709"/>
      <c r="T100" s="709"/>
      <c r="U100" s="709"/>
      <c r="V100" s="709"/>
      <c r="W100" s="709"/>
      <c r="X100" s="709"/>
      <c r="Y100" s="891">
        <f t="shared" ref="Y100:Y105" si="51">J100</f>
        <v>83.139747200000016</v>
      </c>
      <c r="Z100" s="709"/>
      <c r="AA100" s="709"/>
      <c r="AB100" s="709"/>
      <c r="AC100" s="1166">
        <f t="shared" ref="AC100:AC110" si="52">K100+O100+Q100+U100+W100+Y100+AA100</f>
        <v>83.139747200000016</v>
      </c>
      <c r="AD100" s="2348"/>
    </row>
    <row r="101" spans="1:31">
      <c r="A101" s="4155"/>
      <c r="B101" s="4160"/>
      <c r="C101" s="4160"/>
      <c r="D101" s="852">
        <v>142.19999999999999</v>
      </c>
      <c r="E101" s="602" t="s">
        <v>4250</v>
      </c>
      <c r="F101" s="602" t="s">
        <v>407</v>
      </c>
      <c r="G101" s="2535">
        <f>' HR Annexure(NUHM)'!U23*100000</f>
        <v>279815.46724944195</v>
      </c>
      <c r="H101" s="902">
        <f t="shared" ref="H101:H105" si="53">G101/100000</f>
        <v>2.7981546724944195</v>
      </c>
      <c r="I101" s="901">
        <v>1</v>
      </c>
      <c r="J101" s="1206">
        <f t="shared" ref="J101:J105" si="54">H101*I101</f>
        <v>2.7981546724944195</v>
      </c>
      <c r="K101" s="709"/>
      <c r="L101" s="709"/>
      <c r="M101" s="709"/>
      <c r="N101" s="709"/>
      <c r="O101" s="709"/>
      <c r="P101" s="709"/>
      <c r="Q101" s="709"/>
      <c r="R101" s="709"/>
      <c r="S101" s="709"/>
      <c r="T101" s="709"/>
      <c r="U101" s="709"/>
      <c r="V101" s="709"/>
      <c r="W101" s="709"/>
      <c r="X101" s="709"/>
      <c r="Y101" s="891">
        <f t="shared" si="51"/>
        <v>2.7981546724944195</v>
      </c>
      <c r="Z101" s="891"/>
      <c r="AA101" s="709"/>
      <c r="AB101" s="709"/>
      <c r="AC101" s="1166">
        <f t="shared" si="52"/>
        <v>2.7981546724944195</v>
      </c>
      <c r="AD101" s="695"/>
    </row>
    <row r="102" spans="1:31">
      <c r="A102" s="4155"/>
      <c r="B102" s="4160"/>
      <c r="C102" s="4160"/>
      <c r="D102" s="852">
        <v>142.30000000000001</v>
      </c>
      <c r="E102" s="602" t="s">
        <v>4251</v>
      </c>
      <c r="F102" s="602" t="s">
        <v>407</v>
      </c>
      <c r="G102" s="2535">
        <f>' HR Annexure(NUHM)'!T41*100000</f>
        <v>1322300</v>
      </c>
      <c r="H102" s="902">
        <f t="shared" si="53"/>
        <v>13.223000000000001</v>
      </c>
      <c r="I102" s="901">
        <v>1</v>
      </c>
      <c r="J102" s="1206">
        <f t="shared" si="54"/>
        <v>13.223000000000001</v>
      </c>
      <c r="K102" s="709"/>
      <c r="L102" s="709"/>
      <c r="M102" s="709"/>
      <c r="N102" s="709"/>
      <c r="O102" s="709"/>
      <c r="P102" s="709"/>
      <c r="Q102" s="709"/>
      <c r="R102" s="709"/>
      <c r="S102" s="709"/>
      <c r="T102" s="709"/>
      <c r="U102" s="709"/>
      <c r="V102" s="709"/>
      <c r="W102" s="709"/>
      <c r="X102" s="709"/>
      <c r="Y102" s="891">
        <f t="shared" si="51"/>
        <v>13.223000000000001</v>
      </c>
      <c r="Z102" s="891"/>
      <c r="AA102" s="709"/>
      <c r="AB102" s="709"/>
      <c r="AC102" s="1166">
        <f t="shared" si="52"/>
        <v>13.223000000000001</v>
      </c>
      <c r="AD102" s="2228"/>
    </row>
    <row r="103" spans="1:31">
      <c r="A103" s="4155"/>
      <c r="B103" s="4160"/>
      <c r="C103" s="4160"/>
      <c r="D103" s="852">
        <v>142.4</v>
      </c>
      <c r="E103" s="602" t="s">
        <v>6389</v>
      </c>
      <c r="F103" s="602" t="s">
        <v>407</v>
      </c>
      <c r="G103" s="2535">
        <f>' HR Annexure(NUHM)'!U41*100000</f>
        <v>78986.129299434237</v>
      </c>
      <c r="H103" s="902">
        <f t="shared" si="53"/>
        <v>0.78986129299434238</v>
      </c>
      <c r="I103" s="901">
        <v>1</v>
      </c>
      <c r="J103" s="1206">
        <f t="shared" si="54"/>
        <v>0.78986129299434238</v>
      </c>
      <c r="K103" s="709"/>
      <c r="L103" s="709"/>
      <c r="M103" s="709"/>
      <c r="N103" s="709"/>
      <c r="O103" s="709"/>
      <c r="P103" s="709"/>
      <c r="Q103" s="709"/>
      <c r="R103" s="709"/>
      <c r="S103" s="709"/>
      <c r="T103" s="709"/>
      <c r="U103" s="709"/>
      <c r="V103" s="709"/>
      <c r="W103" s="709"/>
      <c r="X103" s="709"/>
      <c r="Y103" s="891">
        <f t="shared" si="51"/>
        <v>0.78986129299434238</v>
      </c>
      <c r="Z103" s="891"/>
      <c r="AA103" s="709"/>
      <c r="AB103" s="709"/>
      <c r="AC103" s="1166">
        <f t="shared" si="52"/>
        <v>0.78986129299434238</v>
      </c>
      <c r="AD103" s="2228"/>
    </row>
    <row r="104" spans="1:31">
      <c r="A104" s="4155"/>
      <c r="B104" s="4160"/>
      <c r="C104" s="4160"/>
      <c r="D104" s="852">
        <v>142.5</v>
      </c>
      <c r="E104" s="602" t="s">
        <v>4252</v>
      </c>
      <c r="F104" s="602" t="s">
        <v>407</v>
      </c>
      <c r="G104" s="2535">
        <f>' HR Annexure(NUHM)'!T45*100000</f>
        <v>998400.00000000023</v>
      </c>
      <c r="H104" s="902">
        <f t="shared" si="53"/>
        <v>9.9840000000000018</v>
      </c>
      <c r="I104" s="901">
        <v>1</v>
      </c>
      <c r="J104" s="1206">
        <f t="shared" si="54"/>
        <v>9.9840000000000018</v>
      </c>
      <c r="K104" s="709"/>
      <c r="L104" s="709"/>
      <c r="M104" s="709"/>
      <c r="N104" s="709"/>
      <c r="O104" s="709"/>
      <c r="P104" s="709"/>
      <c r="Q104" s="709"/>
      <c r="R104" s="709"/>
      <c r="S104" s="709"/>
      <c r="T104" s="709"/>
      <c r="U104" s="709"/>
      <c r="V104" s="709"/>
      <c r="W104" s="709"/>
      <c r="X104" s="709"/>
      <c r="Y104" s="891">
        <f t="shared" si="51"/>
        <v>9.9840000000000018</v>
      </c>
      <c r="Z104" s="891"/>
      <c r="AA104" s="709"/>
      <c r="AB104" s="709"/>
      <c r="AC104" s="1166">
        <f t="shared" si="52"/>
        <v>9.9840000000000018</v>
      </c>
      <c r="AD104" s="2228"/>
    </row>
    <row r="105" spans="1:31">
      <c r="A105" s="4155"/>
      <c r="B105" s="4160"/>
      <c r="C105" s="4160"/>
      <c r="D105" s="852">
        <v>142.6</v>
      </c>
      <c r="E105" s="602" t="s">
        <v>4253</v>
      </c>
      <c r="F105" s="602" t="s">
        <v>407</v>
      </c>
      <c r="G105" s="2535">
        <f>' HR Annexure(NUHM)'!T49*100000</f>
        <v>515200.00000000012</v>
      </c>
      <c r="H105" s="902">
        <f t="shared" si="53"/>
        <v>5.152000000000001</v>
      </c>
      <c r="I105" s="915">
        <v>1</v>
      </c>
      <c r="J105" s="1206">
        <f t="shared" si="54"/>
        <v>5.152000000000001</v>
      </c>
      <c r="K105" s="916"/>
      <c r="L105" s="916"/>
      <c r="M105" s="916"/>
      <c r="N105" s="916"/>
      <c r="O105" s="916"/>
      <c r="P105" s="916"/>
      <c r="Q105" s="916"/>
      <c r="R105" s="916"/>
      <c r="S105" s="916"/>
      <c r="T105" s="916"/>
      <c r="U105" s="916"/>
      <c r="V105" s="916"/>
      <c r="W105" s="916"/>
      <c r="X105" s="916"/>
      <c r="Y105" s="917">
        <f t="shared" si="51"/>
        <v>5.152000000000001</v>
      </c>
      <c r="Z105" s="917"/>
      <c r="AA105" s="916"/>
      <c r="AB105" s="916"/>
      <c r="AC105" s="1207">
        <f t="shared" si="52"/>
        <v>5.152000000000001</v>
      </c>
      <c r="AD105" s="2349"/>
    </row>
    <row r="106" spans="1:31" ht="30">
      <c r="A106" s="4155"/>
      <c r="B106" s="4160"/>
      <c r="C106" s="4160"/>
      <c r="D106" s="876">
        <v>143</v>
      </c>
      <c r="E106" s="877" t="s">
        <v>336</v>
      </c>
      <c r="F106" s="2109"/>
      <c r="G106" s="1218"/>
      <c r="H106" s="878"/>
      <c r="I106" s="878"/>
      <c r="J106" s="1219">
        <f>SUM(J107:J110)</f>
        <v>39.974400000000003</v>
      </c>
      <c r="K106" s="907"/>
      <c r="L106" s="878"/>
      <c r="M106" s="907"/>
      <c r="N106" s="907"/>
      <c r="O106" s="2113"/>
      <c r="P106" s="878"/>
      <c r="Q106" s="907"/>
      <c r="R106" s="878"/>
      <c r="S106" s="907"/>
      <c r="T106" s="907"/>
      <c r="U106" s="2113"/>
      <c r="V106" s="878"/>
      <c r="W106" s="907"/>
      <c r="X106" s="878"/>
      <c r="Y106" s="907">
        <f>SUM(Y107:Y110)</f>
        <v>39.974400000000003</v>
      </c>
      <c r="Z106" s="878"/>
      <c r="AA106" s="907"/>
      <c r="AB106" s="878"/>
      <c r="AC106" s="2114">
        <f t="shared" si="52"/>
        <v>39.974400000000003</v>
      </c>
      <c r="AD106" s="2335"/>
    </row>
    <row r="107" spans="1:31" s="185" customFormat="1" ht="300">
      <c r="A107" s="4155"/>
      <c r="B107" s="4160"/>
      <c r="C107" s="4160"/>
      <c r="D107" s="858">
        <v>143.1</v>
      </c>
      <c r="E107" s="1137" t="s">
        <v>4194</v>
      </c>
      <c r="F107" s="1505" t="s">
        <v>407</v>
      </c>
      <c r="G107" s="2539">
        <f>VLOOKUP($D$1,'[3]HSS(U)'!$C$10:$CC$67,41,0)</f>
        <v>0</v>
      </c>
      <c r="H107" s="1507">
        <f t="shared" ref="H107" si="55">G107/100000</f>
        <v>0</v>
      </c>
      <c r="I107" s="1507">
        <v>1</v>
      </c>
      <c r="J107" s="1206">
        <f t="shared" ref="J107" si="56">H107*I107</f>
        <v>0</v>
      </c>
      <c r="K107" s="1137"/>
      <c r="L107" s="1137"/>
      <c r="M107" s="1137"/>
      <c r="N107" s="1137"/>
      <c r="O107" s="1137"/>
      <c r="P107" s="1137"/>
      <c r="Q107" s="1137"/>
      <c r="R107" s="1137"/>
      <c r="S107" s="1137"/>
      <c r="T107" s="1137"/>
      <c r="U107" s="1137"/>
      <c r="V107" s="1137"/>
      <c r="W107" s="1137"/>
      <c r="X107" s="1137"/>
      <c r="Y107" s="1316">
        <f>J107</f>
        <v>0</v>
      </c>
      <c r="Z107" s="1137"/>
      <c r="AA107" s="1137"/>
      <c r="AB107" s="1137"/>
      <c r="AC107" s="1316">
        <f t="shared" si="52"/>
        <v>0</v>
      </c>
      <c r="AD107" s="2492" t="s">
        <v>6456</v>
      </c>
      <c r="AE107" s="3"/>
    </row>
    <row r="108" spans="1:31" s="185" customFormat="1" ht="300">
      <c r="A108" s="4155"/>
      <c r="B108" s="4160"/>
      <c r="C108" s="4160"/>
      <c r="D108" s="858">
        <v>143.19999999999999</v>
      </c>
      <c r="E108" s="1137" t="s">
        <v>4186</v>
      </c>
      <c r="F108" s="1505" t="s">
        <v>407</v>
      </c>
      <c r="G108" s="2539">
        <f>VLOOKUP($D$1,'[3]HSS(U)'!$C$10:$CC$67,42,0)</f>
        <v>3997440</v>
      </c>
      <c r="H108" s="1507">
        <f t="shared" ref="H108" si="57">G108/100000</f>
        <v>39.974400000000003</v>
      </c>
      <c r="I108" s="1507">
        <v>1</v>
      </c>
      <c r="J108" s="1206">
        <f t="shared" ref="J108" si="58">H108*I108</f>
        <v>39.974400000000003</v>
      </c>
      <c r="K108" s="1137"/>
      <c r="L108" s="1137"/>
      <c r="M108" s="1137"/>
      <c r="N108" s="1137"/>
      <c r="O108" s="1137"/>
      <c r="P108" s="1137"/>
      <c r="Q108" s="1137"/>
      <c r="R108" s="1137"/>
      <c r="S108" s="1137"/>
      <c r="T108" s="1137"/>
      <c r="U108" s="1137"/>
      <c r="V108" s="1137"/>
      <c r="W108" s="1137"/>
      <c r="X108" s="1137"/>
      <c r="Y108" s="1316">
        <f>J108</f>
        <v>39.974400000000003</v>
      </c>
      <c r="Z108" s="1137"/>
      <c r="AA108" s="1137"/>
      <c r="AB108" s="1137"/>
      <c r="AC108" s="1316">
        <f t="shared" si="52"/>
        <v>39.974400000000003</v>
      </c>
      <c r="AD108" s="2313" t="s">
        <v>6305</v>
      </c>
      <c r="AE108" s="3"/>
    </row>
    <row r="109" spans="1:31" s="185" customFormat="1" ht="345">
      <c r="A109" s="4155"/>
      <c r="B109" s="4160"/>
      <c r="C109" s="4160"/>
      <c r="D109" s="858">
        <v>143.30000000000001</v>
      </c>
      <c r="E109" s="1506" t="s">
        <v>4185</v>
      </c>
      <c r="F109" s="1505" t="s">
        <v>407</v>
      </c>
      <c r="G109" s="2539">
        <f>VLOOKUP($D$1,'[3]HSS(U)'!$C$10:$CC$67,43,0)</f>
        <v>0</v>
      </c>
      <c r="H109" s="1508">
        <f t="shared" ref="H109" si="59">G109/100000</f>
        <v>0</v>
      </c>
      <c r="I109" s="1507">
        <v>1</v>
      </c>
      <c r="J109" s="1206">
        <f>H109*I109</f>
        <v>0</v>
      </c>
      <c r="K109" s="1137"/>
      <c r="L109" s="1137"/>
      <c r="M109" s="1137"/>
      <c r="N109" s="1137"/>
      <c r="O109" s="1137"/>
      <c r="P109" s="1137"/>
      <c r="Q109" s="1137"/>
      <c r="R109" s="1137"/>
      <c r="S109" s="1137"/>
      <c r="T109" s="1137"/>
      <c r="U109" s="1137"/>
      <c r="V109" s="1137"/>
      <c r="W109" s="1137"/>
      <c r="X109" s="1137"/>
      <c r="Y109" s="1316">
        <f>J109</f>
        <v>0</v>
      </c>
      <c r="Z109" s="1137"/>
      <c r="AA109" s="1137"/>
      <c r="AB109" s="1137"/>
      <c r="AC109" s="1316">
        <f t="shared" si="52"/>
        <v>0</v>
      </c>
      <c r="AD109" s="734" t="s">
        <v>6271</v>
      </c>
      <c r="AE109" s="3"/>
    </row>
    <row r="110" spans="1:31" s="185" customFormat="1" ht="60">
      <c r="A110" s="4155"/>
      <c r="B110" s="4160"/>
      <c r="C110" s="4160"/>
      <c r="D110" s="858">
        <v>143.4</v>
      </c>
      <c r="E110" s="515" t="s">
        <v>4187</v>
      </c>
      <c r="F110" s="1505" t="s">
        <v>407</v>
      </c>
      <c r="G110" s="2540"/>
      <c r="H110" s="1095">
        <f>G110/100000</f>
        <v>0</v>
      </c>
      <c r="I110" s="1095"/>
      <c r="J110" s="1509">
        <f>H110*I110*40%</f>
        <v>0</v>
      </c>
      <c r="K110" s="515"/>
      <c r="L110" s="515"/>
      <c r="M110" s="515"/>
      <c r="N110" s="515"/>
      <c r="O110" s="515"/>
      <c r="P110" s="515"/>
      <c r="Q110" s="515"/>
      <c r="R110" s="515"/>
      <c r="S110" s="515"/>
      <c r="T110" s="515"/>
      <c r="U110" s="515"/>
      <c r="V110" s="515"/>
      <c r="W110" s="515"/>
      <c r="X110" s="515"/>
      <c r="Y110" s="1358">
        <f>J110</f>
        <v>0</v>
      </c>
      <c r="Z110" s="515"/>
      <c r="AA110" s="515"/>
      <c r="AB110" s="515"/>
      <c r="AC110" s="1316">
        <f t="shared" si="52"/>
        <v>0</v>
      </c>
      <c r="AD110" s="2313" t="s">
        <v>6306</v>
      </c>
      <c r="AE110" s="3"/>
    </row>
    <row r="111" spans="1:31">
      <c r="A111" s="4155"/>
      <c r="B111" s="4160"/>
      <c r="C111" s="4160"/>
      <c r="D111" s="876">
        <v>144</v>
      </c>
      <c r="E111" s="877" t="s">
        <v>179</v>
      </c>
      <c r="F111" s="2109"/>
      <c r="G111" s="1218"/>
      <c r="H111" s="878"/>
      <c r="I111" s="878"/>
      <c r="J111" s="1219">
        <f>SUM(J112:J113)</f>
        <v>4.8</v>
      </c>
      <c r="K111" s="879">
        <f t="shared" ref="K111:AC111" si="60">SUM(K112:K113)</f>
        <v>0</v>
      </c>
      <c r="L111" s="879"/>
      <c r="M111" s="879">
        <f t="shared" si="60"/>
        <v>0</v>
      </c>
      <c r="N111" s="879">
        <f t="shared" si="60"/>
        <v>0</v>
      </c>
      <c r="O111" s="879">
        <f t="shared" si="60"/>
        <v>0</v>
      </c>
      <c r="P111" s="879"/>
      <c r="Q111" s="879">
        <f t="shared" si="60"/>
        <v>0</v>
      </c>
      <c r="R111" s="879"/>
      <c r="S111" s="879">
        <f t="shared" si="60"/>
        <v>0</v>
      </c>
      <c r="T111" s="879">
        <f t="shared" si="60"/>
        <v>0</v>
      </c>
      <c r="U111" s="879">
        <f t="shared" si="60"/>
        <v>0</v>
      </c>
      <c r="V111" s="879"/>
      <c r="W111" s="879">
        <f t="shared" si="60"/>
        <v>0</v>
      </c>
      <c r="X111" s="879"/>
      <c r="Y111" s="879">
        <f t="shared" si="60"/>
        <v>4.8</v>
      </c>
      <c r="Z111" s="879"/>
      <c r="AA111" s="879">
        <f t="shared" si="60"/>
        <v>0</v>
      </c>
      <c r="AB111" s="879"/>
      <c r="AC111" s="1219">
        <f t="shared" si="60"/>
        <v>4.8</v>
      </c>
      <c r="AD111" s="2335"/>
    </row>
    <row r="112" spans="1:31" ht="165">
      <c r="A112" s="4155"/>
      <c r="B112" s="4160"/>
      <c r="C112" s="4160"/>
      <c r="D112" s="2310">
        <v>144.1</v>
      </c>
      <c r="E112" s="708" t="s">
        <v>4212</v>
      </c>
      <c r="F112" s="696" t="s">
        <v>4168</v>
      </c>
      <c r="G112" s="2535">
        <v>200000</v>
      </c>
      <c r="H112" s="901">
        <f t="shared" ref="H112:H113" si="61">G112/100000</f>
        <v>2</v>
      </c>
      <c r="I112" s="901">
        <f>VLOOKUP($D$1,'[3]HSS(U)'!$C$10:$CC$67,45,0)</f>
        <v>4</v>
      </c>
      <c r="J112" s="1206">
        <f>H112*I112*60%</f>
        <v>4.8</v>
      </c>
      <c r="K112" s="709"/>
      <c r="L112" s="709"/>
      <c r="M112" s="709"/>
      <c r="N112" s="709"/>
      <c r="O112" s="709"/>
      <c r="P112" s="709"/>
      <c r="Q112" s="709"/>
      <c r="R112" s="709"/>
      <c r="S112" s="709"/>
      <c r="T112" s="709"/>
      <c r="U112" s="709"/>
      <c r="V112" s="709"/>
      <c r="W112" s="709"/>
      <c r="X112" s="709"/>
      <c r="Y112" s="891">
        <f>J112</f>
        <v>4.8</v>
      </c>
      <c r="Z112" s="891"/>
      <c r="AA112" s="709"/>
      <c r="AB112" s="709"/>
      <c r="AC112" s="1166">
        <f t="shared" ref="AC112:AC113" si="62">K112+O112+Q112+U112+W112+Y112+AA112</f>
        <v>4.8</v>
      </c>
      <c r="AD112" s="2228" t="s">
        <v>6311</v>
      </c>
    </row>
    <row r="113" spans="1:31" s="185" customFormat="1" ht="60">
      <c r="A113" s="4155"/>
      <c r="B113" s="4160"/>
      <c r="C113" s="4160"/>
      <c r="D113" s="1510">
        <v>144.19999999999999</v>
      </c>
      <c r="E113" s="515" t="s">
        <v>4213</v>
      </c>
      <c r="F113" s="1511" t="s">
        <v>4214</v>
      </c>
      <c r="G113" s="2540"/>
      <c r="H113" s="1095">
        <f t="shared" si="61"/>
        <v>0</v>
      </c>
      <c r="I113" s="1095"/>
      <c r="J113" s="1509">
        <f>H113*I113</f>
        <v>0</v>
      </c>
      <c r="K113" s="515"/>
      <c r="L113" s="515"/>
      <c r="M113" s="515"/>
      <c r="N113" s="515"/>
      <c r="O113" s="515"/>
      <c r="P113" s="515"/>
      <c r="Q113" s="515"/>
      <c r="R113" s="515"/>
      <c r="S113" s="515"/>
      <c r="T113" s="515"/>
      <c r="U113" s="515"/>
      <c r="V113" s="515"/>
      <c r="W113" s="515"/>
      <c r="X113" s="515"/>
      <c r="Y113" s="1358">
        <f>J113</f>
        <v>0</v>
      </c>
      <c r="Z113" s="1358"/>
      <c r="AA113" s="515"/>
      <c r="AB113" s="515"/>
      <c r="AC113" s="1358">
        <f t="shared" si="62"/>
        <v>0</v>
      </c>
      <c r="AD113" s="2313" t="s">
        <v>6307</v>
      </c>
      <c r="AE113" s="3"/>
    </row>
    <row r="114" spans="1:31">
      <c r="A114" s="4155"/>
      <c r="B114" s="4160"/>
      <c r="C114" s="4160"/>
      <c r="D114" s="876">
        <v>145</v>
      </c>
      <c r="E114" s="877" t="s">
        <v>180</v>
      </c>
      <c r="F114" s="2109"/>
      <c r="G114" s="1218"/>
      <c r="H114" s="878"/>
      <c r="I114" s="878"/>
      <c r="J114" s="1218"/>
      <c r="K114" s="907"/>
      <c r="L114" s="878"/>
      <c r="M114" s="907"/>
      <c r="N114" s="907"/>
      <c r="O114" s="2113"/>
      <c r="P114" s="878"/>
      <c r="Q114" s="907"/>
      <c r="R114" s="878"/>
      <c r="S114" s="907"/>
      <c r="T114" s="907"/>
      <c r="U114" s="2113"/>
      <c r="V114" s="878"/>
      <c r="W114" s="907"/>
      <c r="X114" s="878"/>
      <c r="Y114" s="907"/>
      <c r="Z114" s="878"/>
      <c r="AA114" s="907"/>
      <c r="AB114" s="878"/>
      <c r="AC114" s="2114"/>
      <c r="AD114" s="2335"/>
    </row>
    <row r="115" spans="1:31" ht="30">
      <c r="A115" s="4155"/>
      <c r="B115" s="4154" t="s">
        <v>181</v>
      </c>
      <c r="C115" s="2322" t="s">
        <v>182</v>
      </c>
      <c r="D115" s="876">
        <v>146</v>
      </c>
      <c r="E115" s="877" t="s">
        <v>308</v>
      </c>
      <c r="F115" s="2109"/>
      <c r="G115" s="1218"/>
      <c r="H115" s="878"/>
      <c r="I115" s="878"/>
      <c r="J115" s="1218">
        <f>SUM(J116:J118)</f>
        <v>0</v>
      </c>
      <c r="K115" s="878">
        <f t="shared" ref="K115:AC115" si="63">SUM(K116:K118)</f>
        <v>0</v>
      </c>
      <c r="L115" s="878"/>
      <c r="M115" s="878">
        <f t="shared" si="63"/>
        <v>0</v>
      </c>
      <c r="N115" s="878">
        <f t="shared" si="63"/>
        <v>0</v>
      </c>
      <c r="O115" s="878">
        <f t="shared" si="63"/>
        <v>0</v>
      </c>
      <c r="P115" s="878"/>
      <c r="Q115" s="878">
        <f t="shared" si="63"/>
        <v>0</v>
      </c>
      <c r="R115" s="878"/>
      <c r="S115" s="878">
        <f t="shared" si="63"/>
        <v>0</v>
      </c>
      <c r="T115" s="878">
        <f t="shared" si="63"/>
        <v>0</v>
      </c>
      <c r="U115" s="878">
        <f t="shared" si="63"/>
        <v>0</v>
      </c>
      <c r="V115" s="878"/>
      <c r="W115" s="878">
        <f t="shared" si="63"/>
        <v>0</v>
      </c>
      <c r="X115" s="878"/>
      <c r="Y115" s="878">
        <f t="shared" si="63"/>
        <v>0</v>
      </c>
      <c r="Z115" s="878"/>
      <c r="AA115" s="878">
        <f t="shared" si="63"/>
        <v>0</v>
      </c>
      <c r="AB115" s="878"/>
      <c r="AC115" s="1219">
        <f t="shared" si="63"/>
        <v>0</v>
      </c>
      <c r="AD115" s="2350" t="s">
        <v>6403</v>
      </c>
    </row>
    <row r="116" spans="1:31" ht="351.75" customHeight="1">
      <c r="A116" s="4155"/>
      <c r="B116" s="4154"/>
      <c r="C116" s="2322"/>
      <c r="D116" s="852">
        <v>146.1</v>
      </c>
      <c r="E116" s="919" t="s">
        <v>4215</v>
      </c>
      <c r="F116" s="697" t="s">
        <v>407</v>
      </c>
      <c r="G116" s="515"/>
      <c r="H116" s="692">
        <f>G116/100000</f>
        <v>0</v>
      </c>
      <c r="I116" s="692"/>
      <c r="J116" s="705">
        <f>H116*I116</f>
        <v>0</v>
      </c>
      <c r="K116" s="883"/>
      <c r="L116" s="693"/>
      <c r="M116" s="883"/>
      <c r="N116" s="883"/>
      <c r="O116" s="2112"/>
      <c r="P116" s="693"/>
      <c r="Q116" s="883"/>
      <c r="R116" s="693"/>
      <c r="S116" s="883"/>
      <c r="T116" s="883"/>
      <c r="U116" s="2112"/>
      <c r="V116" s="693"/>
      <c r="W116" s="883"/>
      <c r="X116" s="693"/>
      <c r="Y116" s="883">
        <f>J116</f>
        <v>0</v>
      </c>
      <c r="Z116" s="693"/>
      <c r="AA116" s="883"/>
      <c r="AB116" s="693"/>
      <c r="AC116" s="1201">
        <f t="shared" ref="AC116:AC118" si="64">K116+O116+Q116+U116+W116+Y116+AA116</f>
        <v>0</v>
      </c>
      <c r="AD116" s="2351" t="s">
        <v>6312</v>
      </c>
    </row>
    <row r="117" spans="1:31" ht="210">
      <c r="A117" s="4155"/>
      <c r="B117" s="4154"/>
      <c r="C117" s="2322"/>
      <c r="D117" s="852">
        <v>146.19999999999999</v>
      </c>
      <c r="E117" s="919" t="s">
        <v>2727</v>
      </c>
      <c r="F117" s="697" t="s">
        <v>407</v>
      </c>
      <c r="G117" s="515"/>
      <c r="H117" s="692">
        <f t="shared" ref="H117:H118" si="65">G117/100000</f>
        <v>0</v>
      </c>
      <c r="I117" s="692"/>
      <c r="J117" s="705">
        <f t="shared" ref="J117:J118" si="66">H117*I117</f>
        <v>0</v>
      </c>
      <c r="K117" s="883"/>
      <c r="L117" s="693"/>
      <c r="M117" s="883"/>
      <c r="N117" s="883"/>
      <c r="O117" s="2112"/>
      <c r="P117" s="693"/>
      <c r="Q117" s="883"/>
      <c r="R117" s="693"/>
      <c r="S117" s="883"/>
      <c r="T117" s="883"/>
      <c r="U117" s="2112"/>
      <c r="V117" s="693"/>
      <c r="W117" s="883"/>
      <c r="X117" s="693"/>
      <c r="Y117" s="1136">
        <f>J117</f>
        <v>0</v>
      </c>
      <c r="Z117" s="693"/>
      <c r="AA117" s="883"/>
      <c r="AB117" s="693"/>
      <c r="AC117" s="1201">
        <f t="shared" si="64"/>
        <v>0</v>
      </c>
      <c r="AD117" s="2352" t="s">
        <v>6457</v>
      </c>
    </row>
    <row r="118" spans="1:31" ht="240">
      <c r="A118" s="4155"/>
      <c r="B118" s="4154"/>
      <c r="C118" s="2322"/>
      <c r="D118" s="852">
        <v>146.30000000000001</v>
      </c>
      <c r="E118" s="919" t="s">
        <v>4216</v>
      </c>
      <c r="F118" s="697" t="s">
        <v>407</v>
      </c>
      <c r="G118" s="515"/>
      <c r="H118" s="692">
        <f t="shared" si="65"/>
        <v>0</v>
      </c>
      <c r="I118" s="692"/>
      <c r="J118" s="692">
        <f t="shared" si="66"/>
        <v>0</v>
      </c>
      <c r="K118" s="883"/>
      <c r="L118" s="693"/>
      <c r="M118" s="883"/>
      <c r="N118" s="883"/>
      <c r="O118" s="2112"/>
      <c r="P118" s="693"/>
      <c r="Q118" s="883"/>
      <c r="R118" s="693"/>
      <c r="S118" s="883"/>
      <c r="T118" s="883"/>
      <c r="U118" s="2112"/>
      <c r="V118" s="693"/>
      <c r="W118" s="883"/>
      <c r="X118" s="693"/>
      <c r="Y118" s="883"/>
      <c r="Z118" s="693"/>
      <c r="AA118" s="883"/>
      <c r="AB118" s="693"/>
      <c r="AC118" s="1201">
        <f t="shared" si="64"/>
        <v>0</v>
      </c>
      <c r="AD118" s="2353" t="s">
        <v>6313</v>
      </c>
    </row>
    <row r="119" spans="1:31">
      <c r="A119" s="4155"/>
      <c r="B119" s="4154" t="s">
        <v>183</v>
      </c>
      <c r="C119" s="2322" t="s">
        <v>184</v>
      </c>
      <c r="D119" s="876">
        <v>147</v>
      </c>
      <c r="E119" s="877" t="s">
        <v>88</v>
      </c>
      <c r="F119" s="2109"/>
      <c r="G119" s="1218"/>
      <c r="H119" s="878"/>
      <c r="I119" s="878"/>
      <c r="J119" s="1219">
        <f>SUM(J120)</f>
        <v>0</v>
      </c>
      <c r="K119" s="879">
        <f t="shared" ref="K119:AC119" si="67">SUM(K120)</f>
        <v>0</v>
      </c>
      <c r="L119" s="879"/>
      <c r="M119" s="879">
        <f t="shared" si="67"/>
        <v>0</v>
      </c>
      <c r="N119" s="879">
        <f t="shared" si="67"/>
        <v>0</v>
      </c>
      <c r="O119" s="879">
        <f t="shared" si="67"/>
        <v>0</v>
      </c>
      <c r="P119" s="879"/>
      <c r="Q119" s="879">
        <f t="shared" si="67"/>
        <v>0</v>
      </c>
      <c r="R119" s="879"/>
      <c r="S119" s="879">
        <f t="shared" si="67"/>
        <v>0</v>
      </c>
      <c r="T119" s="879">
        <f t="shared" si="67"/>
        <v>0</v>
      </c>
      <c r="U119" s="879">
        <f t="shared" si="67"/>
        <v>0</v>
      </c>
      <c r="V119" s="879"/>
      <c r="W119" s="879">
        <f t="shared" si="67"/>
        <v>0</v>
      </c>
      <c r="X119" s="879"/>
      <c r="Y119" s="879">
        <f t="shared" si="67"/>
        <v>0</v>
      </c>
      <c r="Z119" s="879"/>
      <c r="AA119" s="879">
        <f t="shared" si="67"/>
        <v>0</v>
      </c>
      <c r="AB119" s="879"/>
      <c r="AC119" s="1219">
        <f t="shared" si="67"/>
        <v>0</v>
      </c>
      <c r="AD119" s="2335"/>
    </row>
    <row r="120" spans="1:31" ht="195">
      <c r="A120" s="4155"/>
      <c r="B120" s="4154"/>
      <c r="C120" s="2322"/>
      <c r="D120" s="852">
        <v>147.1</v>
      </c>
      <c r="E120" s="697" t="s">
        <v>4217</v>
      </c>
      <c r="F120" s="697" t="s">
        <v>4168</v>
      </c>
      <c r="G120" s="704">
        <f>331000*1.03</f>
        <v>340930</v>
      </c>
      <c r="H120" s="692">
        <f t="shared" ref="H120" si="68">G120/100000</f>
        <v>3.4093</v>
      </c>
      <c r="I120" s="692">
        <f>VLOOKUP($D$1,'[3]HSS(U)'!$C$10:$CC$67,51,0)</f>
        <v>0</v>
      </c>
      <c r="J120" s="762">
        <f>H120*I120</f>
        <v>0</v>
      </c>
      <c r="K120" s="709"/>
      <c r="L120" s="709"/>
      <c r="M120" s="709"/>
      <c r="N120" s="709"/>
      <c r="O120" s="709"/>
      <c r="P120" s="709"/>
      <c r="Q120" s="709"/>
      <c r="R120" s="709"/>
      <c r="S120" s="709"/>
      <c r="T120" s="709"/>
      <c r="U120" s="709"/>
      <c r="V120" s="709"/>
      <c r="W120" s="709"/>
      <c r="X120" s="709"/>
      <c r="Y120" s="891">
        <f>J120</f>
        <v>0</v>
      </c>
      <c r="Z120" s="891"/>
      <c r="AA120" s="709"/>
      <c r="AB120" s="709"/>
      <c r="AC120" s="1166">
        <f t="shared" ref="AC120" si="69">K120+O120+Q120+U120+W120+Y120+AA120</f>
        <v>0</v>
      </c>
      <c r="AD120" s="2228" t="s">
        <v>6314</v>
      </c>
    </row>
    <row r="121" spans="1:31" ht="30">
      <c r="A121" s="4155"/>
      <c r="B121" s="2322" t="s">
        <v>185</v>
      </c>
      <c r="C121" s="2322" t="s">
        <v>186</v>
      </c>
      <c r="D121" s="876">
        <v>148</v>
      </c>
      <c r="E121" s="877" t="s">
        <v>187</v>
      </c>
      <c r="F121" s="2109"/>
      <c r="G121" s="1218"/>
      <c r="H121" s="878"/>
      <c r="I121" s="878"/>
      <c r="J121" s="1218"/>
      <c r="K121" s="907"/>
      <c r="L121" s="878"/>
      <c r="M121" s="907"/>
      <c r="N121" s="907"/>
      <c r="O121" s="2113"/>
      <c r="P121" s="878"/>
      <c r="Q121" s="907"/>
      <c r="R121" s="878"/>
      <c r="S121" s="907"/>
      <c r="T121" s="907"/>
      <c r="U121" s="2113"/>
      <c r="V121" s="878"/>
      <c r="W121" s="907"/>
      <c r="X121" s="878"/>
      <c r="Y121" s="907"/>
      <c r="Z121" s="878"/>
      <c r="AA121" s="907"/>
      <c r="AB121" s="878"/>
      <c r="AC121" s="2114"/>
      <c r="AD121" s="2335"/>
    </row>
    <row r="122" spans="1:31" ht="30">
      <c r="A122" s="4155"/>
      <c r="B122" s="4154" t="s">
        <v>188</v>
      </c>
      <c r="C122" s="2322" t="s">
        <v>4218</v>
      </c>
      <c r="D122" s="876">
        <v>149</v>
      </c>
      <c r="E122" s="877" t="s">
        <v>190</v>
      </c>
      <c r="F122" s="2109"/>
      <c r="G122" s="1218"/>
      <c r="H122" s="878"/>
      <c r="I122" s="878"/>
      <c r="J122" s="1219">
        <f>SUM(J123:J127)</f>
        <v>10.95</v>
      </c>
      <c r="K122" s="879">
        <f t="shared" ref="K122:AC122" si="70">SUM(K123:K127)</f>
        <v>0</v>
      </c>
      <c r="L122" s="879"/>
      <c r="M122" s="879">
        <f t="shared" si="70"/>
        <v>0</v>
      </c>
      <c r="N122" s="879">
        <f t="shared" si="70"/>
        <v>0</v>
      </c>
      <c r="O122" s="879">
        <f t="shared" si="70"/>
        <v>0</v>
      </c>
      <c r="P122" s="879"/>
      <c r="Q122" s="879">
        <f t="shared" si="70"/>
        <v>0</v>
      </c>
      <c r="R122" s="879"/>
      <c r="S122" s="879">
        <f t="shared" si="70"/>
        <v>0</v>
      </c>
      <c r="T122" s="879">
        <f t="shared" si="70"/>
        <v>0</v>
      </c>
      <c r="U122" s="879">
        <f t="shared" si="70"/>
        <v>0</v>
      </c>
      <c r="V122" s="879"/>
      <c r="W122" s="879">
        <f t="shared" si="70"/>
        <v>0</v>
      </c>
      <c r="X122" s="879"/>
      <c r="Y122" s="879">
        <f t="shared" si="70"/>
        <v>10.95</v>
      </c>
      <c r="Z122" s="879"/>
      <c r="AA122" s="879">
        <f t="shared" si="70"/>
        <v>0</v>
      </c>
      <c r="AB122" s="879"/>
      <c r="AC122" s="1219">
        <f t="shared" si="70"/>
        <v>10.95</v>
      </c>
      <c r="AD122" s="2335"/>
    </row>
    <row r="123" spans="1:31" ht="90">
      <c r="A123" s="4155"/>
      <c r="B123" s="4154"/>
      <c r="C123" s="2116"/>
      <c r="D123" s="2320">
        <v>149.1</v>
      </c>
      <c r="E123" s="697" t="s">
        <v>4219</v>
      </c>
      <c r="F123" s="696" t="s">
        <v>4168</v>
      </c>
      <c r="G123" s="2535">
        <v>175000</v>
      </c>
      <c r="H123" s="901">
        <f>G123/100000</f>
        <v>1.75</v>
      </c>
      <c r="I123" s="692">
        <f>VLOOKUP($D$1,'[3]HSS(U)'!$C$10:$CC$67,53,0)</f>
        <v>3</v>
      </c>
      <c r="J123" s="1206">
        <f>H123*I123</f>
        <v>5.25</v>
      </c>
      <c r="K123" s="709"/>
      <c r="L123" s="709"/>
      <c r="M123" s="709"/>
      <c r="N123" s="709"/>
      <c r="O123" s="709"/>
      <c r="P123" s="709"/>
      <c r="Q123" s="709"/>
      <c r="R123" s="709"/>
      <c r="S123" s="709"/>
      <c r="T123" s="709"/>
      <c r="U123" s="709"/>
      <c r="V123" s="709"/>
      <c r="W123" s="709"/>
      <c r="X123" s="709"/>
      <c r="Y123" s="891">
        <f>J123</f>
        <v>5.25</v>
      </c>
      <c r="Z123" s="709"/>
      <c r="AA123" s="709"/>
      <c r="AB123" s="709"/>
      <c r="AC123" s="1166">
        <f t="shared" ref="AC123:AC127" si="71">K123+O123+Q123+U123+W123+Y123+AA123</f>
        <v>5.25</v>
      </c>
      <c r="AD123" s="920" t="s">
        <v>6458</v>
      </c>
    </row>
    <row r="124" spans="1:31" ht="105">
      <c r="A124" s="4155"/>
      <c r="B124" s="4154"/>
      <c r="C124" s="2116"/>
      <c r="D124" s="2320">
        <v>149.19999999999999</v>
      </c>
      <c r="E124" s="697" t="s">
        <v>4220</v>
      </c>
      <c r="F124" s="696" t="s">
        <v>4168</v>
      </c>
      <c r="G124" s="2535">
        <v>100000</v>
      </c>
      <c r="H124" s="901">
        <f>G124/100000</f>
        <v>1</v>
      </c>
      <c r="I124" s="692">
        <f>VLOOKUP($D$1,'[3]HSS(U)'!$C$10:$CC$67,54,0)</f>
        <v>1</v>
      </c>
      <c r="J124" s="1206">
        <f>H124*I124</f>
        <v>1</v>
      </c>
      <c r="K124" s="709"/>
      <c r="L124" s="709"/>
      <c r="M124" s="709"/>
      <c r="N124" s="709"/>
      <c r="O124" s="709"/>
      <c r="P124" s="709"/>
      <c r="Q124" s="709"/>
      <c r="R124" s="709"/>
      <c r="S124" s="709"/>
      <c r="T124" s="709"/>
      <c r="U124" s="709"/>
      <c r="V124" s="709"/>
      <c r="W124" s="709"/>
      <c r="X124" s="709"/>
      <c r="Y124" s="891">
        <f t="shared" ref="Y124:Y127" si="72">J124</f>
        <v>1</v>
      </c>
      <c r="Z124" s="709"/>
      <c r="AA124" s="709"/>
      <c r="AB124" s="709"/>
      <c r="AC124" s="1166">
        <f t="shared" si="71"/>
        <v>1</v>
      </c>
      <c r="AD124" s="920" t="s">
        <v>6315</v>
      </c>
    </row>
    <row r="125" spans="1:31" s="185" customFormat="1" ht="105">
      <c r="A125" s="4155"/>
      <c r="B125" s="4154"/>
      <c r="C125" s="2117"/>
      <c r="D125" s="514">
        <v>149.19999999999999</v>
      </c>
      <c r="E125" s="738" t="s">
        <v>4221</v>
      </c>
      <c r="F125" s="1511" t="s">
        <v>407</v>
      </c>
      <c r="G125" s="2540"/>
      <c r="H125" s="1095">
        <f>G125/100000</f>
        <v>0</v>
      </c>
      <c r="I125" s="1095"/>
      <c r="J125" s="1509">
        <f>H125*I125</f>
        <v>0</v>
      </c>
      <c r="K125" s="515"/>
      <c r="L125" s="515"/>
      <c r="M125" s="515"/>
      <c r="N125" s="515"/>
      <c r="O125" s="515"/>
      <c r="P125" s="515"/>
      <c r="Q125" s="515"/>
      <c r="R125" s="515"/>
      <c r="S125" s="515"/>
      <c r="T125" s="515"/>
      <c r="U125" s="515"/>
      <c r="V125" s="515"/>
      <c r="W125" s="515"/>
      <c r="X125" s="515"/>
      <c r="Y125" s="1358">
        <f t="shared" si="72"/>
        <v>0</v>
      </c>
      <c r="Z125" s="515"/>
      <c r="AA125" s="515"/>
      <c r="AB125" s="515"/>
      <c r="AC125" s="1358">
        <f t="shared" si="71"/>
        <v>0</v>
      </c>
      <c r="AD125" s="583" t="s">
        <v>6308</v>
      </c>
      <c r="AE125" s="3"/>
    </row>
    <row r="126" spans="1:31" ht="30">
      <c r="A126" s="4155"/>
      <c r="B126" s="4154"/>
      <c r="C126" s="2116"/>
      <c r="D126" s="2320">
        <v>149.30000000000001</v>
      </c>
      <c r="E126" s="697" t="s">
        <v>4222</v>
      </c>
      <c r="F126" s="696" t="s">
        <v>4223</v>
      </c>
      <c r="G126" s="2535">
        <v>500000</v>
      </c>
      <c r="H126" s="901">
        <f>G126/100000</f>
        <v>5</v>
      </c>
      <c r="I126" s="692">
        <f>VLOOKUP($D$1,'[3]HSS(U)'!$C$10:$CC$67,56,0)</f>
        <v>0</v>
      </c>
      <c r="J126" s="1206">
        <f>H126*I126</f>
        <v>0</v>
      </c>
      <c r="K126" s="709"/>
      <c r="L126" s="709"/>
      <c r="M126" s="709"/>
      <c r="N126" s="709"/>
      <c r="O126" s="709"/>
      <c r="P126" s="709"/>
      <c r="Q126" s="709"/>
      <c r="R126" s="709"/>
      <c r="S126" s="709"/>
      <c r="T126" s="709"/>
      <c r="U126" s="709"/>
      <c r="V126" s="709"/>
      <c r="W126" s="709"/>
      <c r="X126" s="709"/>
      <c r="Y126" s="891">
        <f t="shared" si="72"/>
        <v>0</v>
      </c>
      <c r="Z126" s="709"/>
      <c r="AA126" s="709"/>
      <c r="AB126" s="709"/>
      <c r="AC126" s="1166">
        <f t="shared" si="71"/>
        <v>0</v>
      </c>
      <c r="AD126" s="920" t="s">
        <v>6309</v>
      </c>
    </row>
    <row r="127" spans="1:31" ht="30.75" customHeight="1">
      <c r="A127" s="4155"/>
      <c r="B127" s="4154"/>
      <c r="C127" s="2116"/>
      <c r="D127" s="2320">
        <v>149.4</v>
      </c>
      <c r="E127" s="697" t="s">
        <v>4224</v>
      </c>
      <c r="F127" s="696" t="s">
        <v>4225</v>
      </c>
      <c r="G127" s="2535">
        <v>5000</v>
      </c>
      <c r="H127" s="901">
        <f>G127/100000</f>
        <v>0.05</v>
      </c>
      <c r="I127" s="692">
        <f>VLOOKUP($D$1,'[3]HSS(U)'!$C$10:$CC$67,57,0)</f>
        <v>94</v>
      </c>
      <c r="J127" s="1206">
        <f>H127*I127</f>
        <v>4.7</v>
      </c>
      <c r="K127" s="709"/>
      <c r="L127" s="709"/>
      <c r="M127" s="709"/>
      <c r="N127" s="709"/>
      <c r="O127" s="709"/>
      <c r="P127" s="709"/>
      <c r="Q127" s="709"/>
      <c r="R127" s="709"/>
      <c r="S127" s="709"/>
      <c r="T127" s="709"/>
      <c r="U127" s="709"/>
      <c r="V127" s="709"/>
      <c r="W127" s="709"/>
      <c r="X127" s="709"/>
      <c r="Y127" s="891">
        <f t="shared" si="72"/>
        <v>4.7</v>
      </c>
      <c r="Z127" s="709"/>
      <c r="AA127" s="709"/>
      <c r="AB127" s="709"/>
      <c r="AC127" s="1166">
        <f t="shared" si="71"/>
        <v>4.7</v>
      </c>
      <c r="AD127" s="2354" t="s">
        <v>6310</v>
      </c>
    </row>
    <row r="128" spans="1:31">
      <c r="A128" s="2119"/>
      <c r="B128" s="4159" t="s">
        <v>4226</v>
      </c>
      <c r="C128" s="4159"/>
      <c r="D128" s="4159"/>
      <c r="E128" s="4159"/>
      <c r="F128" s="2312"/>
      <c r="G128" s="2541"/>
      <c r="H128" s="2321"/>
      <c r="I128" s="2321"/>
      <c r="J128" s="2120">
        <f t="shared" ref="J128:AC128" si="73">J122+J121+J119+J115+J114+J111+J106+J99+J96+J96+J92+J83+J78+J68+J49+J48+J37+J35+J33+J28+J25+J16+J12+J7</f>
        <v>184.02616316548881</v>
      </c>
      <c r="K128" s="2120">
        <f t="shared" si="73"/>
        <v>0</v>
      </c>
      <c r="L128" s="2120">
        <f t="shared" si="73"/>
        <v>0</v>
      </c>
      <c r="M128" s="2120">
        <f t="shared" si="73"/>
        <v>0</v>
      </c>
      <c r="N128" s="2120">
        <f t="shared" si="73"/>
        <v>0</v>
      </c>
      <c r="O128" s="2120">
        <f t="shared" si="73"/>
        <v>0</v>
      </c>
      <c r="P128" s="2120">
        <f t="shared" si="73"/>
        <v>0</v>
      </c>
      <c r="Q128" s="2120">
        <f t="shared" si="73"/>
        <v>0</v>
      </c>
      <c r="R128" s="2120">
        <f t="shared" si="73"/>
        <v>0</v>
      </c>
      <c r="S128" s="2120">
        <f t="shared" si="73"/>
        <v>0</v>
      </c>
      <c r="T128" s="2120">
        <f t="shared" si="73"/>
        <v>0</v>
      </c>
      <c r="U128" s="2120">
        <f t="shared" si="73"/>
        <v>0</v>
      </c>
      <c r="V128" s="2120">
        <f t="shared" si="73"/>
        <v>0</v>
      </c>
      <c r="W128" s="2120">
        <f t="shared" si="73"/>
        <v>0</v>
      </c>
      <c r="X128" s="2120">
        <f t="shared" si="73"/>
        <v>0</v>
      </c>
      <c r="Y128" s="2120">
        <f t="shared" si="73"/>
        <v>184.02616316548881</v>
      </c>
      <c r="Z128" s="2120">
        <f t="shared" si="73"/>
        <v>0</v>
      </c>
      <c r="AA128" s="2120">
        <f t="shared" si="73"/>
        <v>0</v>
      </c>
      <c r="AB128" s="2120">
        <f t="shared" si="73"/>
        <v>0</v>
      </c>
      <c r="AC128" s="2120">
        <f t="shared" si="73"/>
        <v>184.02616316548881</v>
      </c>
      <c r="AD128" s="2321"/>
    </row>
  </sheetData>
  <autoFilter ref="A6:AE128"/>
  <mergeCells count="42">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B122:B127"/>
    <mergeCell ref="A7:A127"/>
    <mergeCell ref="AD70:AD72"/>
    <mergeCell ref="B128:E128"/>
    <mergeCell ref="C7:C14"/>
    <mergeCell ref="C25:C49"/>
    <mergeCell ref="C68:C78"/>
    <mergeCell ref="C83:C96"/>
    <mergeCell ref="B25:B67"/>
    <mergeCell ref="B7:B24"/>
    <mergeCell ref="B68:B82"/>
    <mergeCell ref="B83:B98"/>
    <mergeCell ref="B115:B118"/>
    <mergeCell ref="B119:B120"/>
    <mergeCell ref="AD41:AD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1.xml><?xml version="1.0" encoding="utf-8"?>
<worksheet xmlns="http://schemas.openxmlformats.org/spreadsheetml/2006/main" xmlns:r="http://schemas.openxmlformats.org/officeDocument/2006/relationships">
  <dimension ref="A1:W50"/>
  <sheetViews>
    <sheetView topLeftCell="D4" workbookViewId="0">
      <selection activeCell="A2" sqref="A2:Y2"/>
    </sheetView>
  </sheetViews>
  <sheetFormatPr defaultRowHeight="15"/>
  <cols>
    <col min="1" max="1" width="7.375" style="1497" hidden="1" customWidth="1"/>
    <col min="2" max="2" width="7" style="1497" hidden="1" customWidth="1"/>
    <col min="3" max="3" width="6.75" style="1497" hidden="1" customWidth="1"/>
    <col min="4" max="4" width="6.875" style="1498" customWidth="1"/>
    <col min="5" max="5" width="6.25" style="1497" customWidth="1"/>
    <col min="6" max="6" width="21.125" style="2438" customWidth="1"/>
    <col min="7" max="8" width="5.25" style="871" customWidth="1"/>
    <col min="9" max="9" width="5.25" style="1500" customWidth="1"/>
    <col min="10" max="12" width="5.25" style="871" customWidth="1"/>
    <col min="13" max="13" width="5.25" style="1500" customWidth="1"/>
    <col min="14" max="14" width="8.25" style="871" customWidth="1"/>
    <col min="15" max="15" width="11.5" style="871" customWidth="1"/>
    <col min="16" max="16" width="7.5" style="871" customWidth="1"/>
    <col min="17" max="18" width="6.875" style="871" customWidth="1"/>
    <col min="19" max="19" width="8.75" style="871" customWidth="1"/>
    <col min="20" max="20" width="9.375" style="1501" customWidth="1"/>
    <col min="21" max="21" width="6.75" style="1501" customWidth="1"/>
    <col min="22" max="22" width="39.875" style="1497" customWidth="1"/>
    <col min="23" max="23" width="12.625" style="1497" customWidth="1"/>
    <col min="24" max="16384" width="9" style="1497"/>
  </cols>
  <sheetData>
    <row r="1" spans="1:23">
      <c r="A1" s="4027" t="s">
        <v>7308</v>
      </c>
      <c r="B1" s="4027"/>
      <c r="C1" s="4027"/>
      <c r="D1" s="4027"/>
      <c r="E1" s="4027"/>
    </row>
    <row r="2" spans="1:23">
      <c r="A2" s="4188" t="s">
        <v>5826</v>
      </c>
      <c r="B2" s="4188"/>
      <c r="C2" s="4188"/>
      <c r="D2" s="4188"/>
      <c r="E2" s="4188"/>
      <c r="F2" s="4188"/>
      <c r="G2" s="4188"/>
      <c r="H2" s="4188"/>
      <c r="I2" s="4188"/>
      <c r="J2" s="4188"/>
      <c r="K2" s="4188"/>
      <c r="L2" s="4188"/>
      <c r="M2" s="4188"/>
      <c r="N2" s="4188"/>
      <c r="O2" s="4188"/>
      <c r="P2" s="4188"/>
      <c r="Q2" s="4188"/>
      <c r="R2" s="4188"/>
      <c r="S2" s="4188"/>
      <c r="T2" s="4188"/>
      <c r="U2" s="4188"/>
      <c r="V2" s="4188"/>
    </row>
    <row r="3" spans="1:23" s="2131" customFormat="1" ht="89.25" customHeight="1">
      <c r="A3" s="2130" t="s">
        <v>5827</v>
      </c>
      <c r="B3" s="2130" t="s">
        <v>5828</v>
      </c>
      <c r="C3" s="2130" t="s">
        <v>5829</v>
      </c>
      <c r="D3" s="4183" t="s">
        <v>3</v>
      </c>
      <c r="E3" s="4183" t="s">
        <v>5830</v>
      </c>
      <c r="F3" s="4183" t="s">
        <v>5831</v>
      </c>
      <c r="G3" s="4189" t="s">
        <v>5832</v>
      </c>
      <c r="H3" s="4189"/>
      <c r="I3" s="4189"/>
      <c r="J3" s="4189" t="s">
        <v>5833</v>
      </c>
      <c r="K3" s="4189"/>
      <c r="L3" s="4189"/>
      <c r="M3" s="4189"/>
      <c r="N3" s="4190" t="s">
        <v>5834</v>
      </c>
      <c r="O3" s="4192" t="s">
        <v>5835</v>
      </c>
      <c r="P3" s="4190" t="s">
        <v>5836</v>
      </c>
      <c r="Q3" s="4190" t="s">
        <v>5837</v>
      </c>
      <c r="R3" s="4190" t="s">
        <v>5838</v>
      </c>
      <c r="S3" s="4190" t="s">
        <v>5839</v>
      </c>
      <c r="T3" s="4178" t="s">
        <v>5840</v>
      </c>
      <c r="U3" s="4178" t="s">
        <v>6388</v>
      </c>
      <c r="V3" s="4183" t="s">
        <v>5841</v>
      </c>
    </row>
    <row r="4" spans="1:23" s="2121" customFormat="1">
      <c r="A4" s="681"/>
      <c r="B4" s="681"/>
      <c r="C4" s="681"/>
      <c r="D4" s="4184"/>
      <c r="E4" s="4184"/>
      <c r="F4" s="4184"/>
      <c r="G4" s="878" t="s">
        <v>5842</v>
      </c>
      <c r="H4" s="878" t="s">
        <v>2806</v>
      </c>
      <c r="I4" s="878" t="s">
        <v>1835</v>
      </c>
      <c r="J4" s="878" t="s">
        <v>5843</v>
      </c>
      <c r="K4" s="878" t="s">
        <v>5844</v>
      </c>
      <c r="L4" s="878" t="s">
        <v>3199</v>
      </c>
      <c r="M4" s="878" t="s">
        <v>1835</v>
      </c>
      <c r="N4" s="4191"/>
      <c r="O4" s="4193"/>
      <c r="P4" s="4191"/>
      <c r="Q4" s="4191"/>
      <c r="R4" s="4191"/>
      <c r="S4" s="4191"/>
      <c r="T4" s="4179"/>
      <c r="U4" s="4179"/>
      <c r="V4" s="4184"/>
    </row>
    <row r="5" spans="1:23" s="2445" customFormat="1" ht="180">
      <c r="A5" s="2441"/>
      <c r="B5" s="2441"/>
      <c r="C5" s="2441"/>
      <c r="D5" s="716">
        <v>142.1</v>
      </c>
      <c r="E5" s="716" t="s">
        <v>5845</v>
      </c>
      <c r="F5" s="738" t="s">
        <v>5846</v>
      </c>
      <c r="G5" s="2442"/>
      <c r="H5" s="1630">
        <f>VLOOKUP($A$1,'[3]Dist wise  HR 25-26'!$B$5:$N$40,2,0)</f>
        <v>6</v>
      </c>
      <c r="I5" s="2443">
        <f>G5+H5</f>
        <v>6</v>
      </c>
      <c r="J5" s="2442">
        <f>I5-K5</f>
        <v>0</v>
      </c>
      <c r="K5" s="1630">
        <f>VLOOKUP($A$1,'[3]NUHM Dist wise HR 2026-27'!$B$5:$AM$62,2,0)</f>
        <v>6</v>
      </c>
      <c r="L5" s="1630"/>
      <c r="M5" s="2443">
        <f>K5+L5</f>
        <v>6</v>
      </c>
      <c r="N5" s="2123"/>
      <c r="O5" s="2123">
        <v>24200</v>
      </c>
      <c r="P5" s="2123"/>
      <c r="Q5" s="2123"/>
      <c r="R5" s="2123">
        <f t="shared" ref="R5" si="0">SUM(O5:Q5)</f>
        <v>24200</v>
      </c>
      <c r="S5" s="2123">
        <f t="shared" ref="S5:S18" si="1">ROUND(R5*12/100000,2)</f>
        <v>2.9</v>
      </c>
      <c r="T5" s="2124">
        <f>(S5*M5)*80%</f>
        <v>13.92</v>
      </c>
      <c r="U5" s="2124"/>
      <c r="V5" s="734" t="s">
        <v>6390</v>
      </c>
      <c r="W5" s="2444"/>
    </row>
    <row r="6" spans="1:23" s="2445" customFormat="1" ht="90">
      <c r="A6" s="2441"/>
      <c r="B6" s="2441"/>
      <c r="C6" s="2441"/>
      <c r="D6" s="716">
        <v>142.1</v>
      </c>
      <c r="E6" s="716" t="s">
        <v>5845</v>
      </c>
      <c r="F6" s="738" t="s">
        <v>5847</v>
      </c>
      <c r="G6" s="2442"/>
      <c r="H6" s="1630"/>
      <c r="I6" s="2443">
        <f t="shared" ref="I6:I48" si="2">G6+H6</f>
        <v>0</v>
      </c>
      <c r="J6" s="2442">
        <f t="shared" ref="J6:J48" si="3">I6-K6</f>
        <v>0</v>
      </c>
      <c r="K6" s="1630"/>
      <c r="L6" s="1630"/>
      <c r="M6" s="2443">
        <f t="shared" ref="M6:M48" si="4">K6+L6</f>
        <v>0</v>
      </c>
      <c r="N6" s="2123"/>
      <c r="O6" s="2123"/>
      <c r="P6" s="2123"/>
      <c r="Q6" s="2123"/>
      <c r="R6" s="2123">
        <f t="shared" ref="R6:R14" si="5">SUM(O6:Q6)</f>
        <v>0</v>
      </c>
      <c r="S6" s="2123">
        <f t="shared" si="1"/>
        <v>0</v>
      </c>
      <c r="T6" s="2124">
        <f>(S6*M6)*80%</f>
        <v>0</v>
      </c>
      <c r="U6" s="2124"/>
      <c r="V6" s="738" t="s">
        <v>5848</v>
      </c>
      <c r="W6" s="2444"/>
    </row>
    <row r="7" spans="1:23" s="2445" customFormat="1" ht="85.5" customHeight="1">
      <c r="A7" s="2441"/>
      <c r="B7" s="2441"/>
      <c r="C7" s="2441"/>
      <c r="D7" s="716">
        <v>142.1</v>
      </c>
      <c r="E7" s="716" t="s">
        <v>5845</v>
      </c>
      <c r="F7" s="738" t="s">
        <v>5849</v>
      </c>
      <c r="G7" s="2442"/>
      <c r="H7" s="1630">
        <f>VLOOKUP($A$1,'[3]Dist wise  HR 25-26'!$B$5:$N$40,3,0)</f>
        <v>8</v>
      </c>
      <c r="I7" s="2443">
        <f t="shared" si="2"/>
        <v>8</v>
      </c>
      <c r="J7" s="2442">
        <f t="shared" si="3"/>
        <v>0</v>
      </c>
      <c r="K7" s="1630">
        <f>VLOOKUP($A$1,'[3]NUHM Dist wise HR 2026-27'!$B$5:$AM$62,3,0)</f>
        <v>8</v>
      </c>
      <c r="L7" s="1630">
        <f>VLOOKUP($A$1,'[3]NUHM Dist wise HR 2026-27'!$B$5:$AM$62,37,0)</f>
        <v>0</v>
      </c>
      <c r="M7" s="2443">
        <f t="shared" si="4"/>
        <v>8</v>
      </c>
      <c r="N7" s="2123"/>
      <c r="O7" s="2123">
        <v>26300</v>
      </c>
      <c r="P7" s="2123"/>
      <c r="Q7" s="2123"/>
      <c r="R7" s="2123">
        <f t="shared" si="5"/>
        <v>26300</v>
      </c>
      <c r="S7" s="2123">
        <f t="shared" si="1"/>
        <v>3.16</v>
      </c>
      <c r="T7" s="2124">
        <f>(S7*M7)*80%</f>
        <v>20.224000000000004</v>
      </c>
      <c r="U7" s="2124"/>
      <c r="V7" s="4185" t="s">
        <v>6390</v>
      </c>
      <c r="W7" s="2444"/>
    </row>
    <row r="8" spans="1:23" s="2445" customFormat="1" ht="85.5" customHeight="1">
      <c r="A8" s="2441"/>
      <c r="B8" s="2441"/>
      <c r="C8" s="2441"/>
      <c r="D8" s="716">
        <v>142.1</v>
      </c>
      <c r="E8" s="716" t="s">
        <v>5845</v>
      </c>
      <c r="F8" s="738" t="s">
        <v>5850</v>
      </c>
      <c r="G8" s="2442"/>
      <c r="H8" s="1630">
        <f>VLOOKUP($A$1,'[3]Dist wise  HR 25-26'!$B$5:$N$40,4,0)</f>
        <v>0</v>
      </c>
      <c r="I8" s="2443">
        <f t="shared" si="2"/>
        <v>0</v>
      </c>
      <c r="J8" s="2442">
        <f t="shared" si="3"/>
        <v>0</v>
      </c>
      <c r="K8" s="1630">
        <f>VLOOKUP($A$1,'[3]NUHM Dist wise HR 2026-27'!$B$5:$AM$62,4,0)</f>
        <v>0</v>
      </c>
      <c r="L8" s="1630"/>
      <c r="M8" s="2443">
        <f t="shared" si="4"/>
        <v>0</v>
      </c>
      <c r="N8" s="2123"/>
      <c r="O8" s="2123">
        <v>26300</v>
      </c>
      <c r="P8" s="2123"/>
      <c r="Q8" s="2123"/>
      <c r="R8" s="2123">
        <f t="shared" si="5"/>
        <v>26300</v>
      </c>
      <c r="S8" s="2123">
        <f t="shared" si="1"/>
        <v>3.16</v>
      </c>
      <c r="T8" s="2481">
        <f>(S8*M8)*84.76%</f>
        <v>0</v>
      </c>
      <c r="U8" s="2124"/>
      <c r="V8" s="4187"/>
      <c r="W8" s="2444"/>
    </row>
    <row r="9" spans="1:23" s="2445" customFormat="1" ht="75">
      <c r="A9" s="2441"/>
      <c r="B9" s="2441"/>
      <c r="C9" s="2441"/>
      <c r="D9" s="716">
        <v>142.1</v>
      </c>
      <c r="E9" s="716" t="s">
        <v>5845</v>
      </c>
      <c r="F9" s="738" t="s">
        <v>5851</v>
      </c>
      <c r="G9" s="2442"/>
      <c r="H9" s="1630"/>
      <c r="I9" s="2443">
        <f t="shared" si="2"/>
        <v>0</v>
      </c>
      <c r="J9" s="2442">
        <f t="shared" si="3"/>
        <v>0</v>
      </c>
      <c r="K9" s="1630"/>
      <c r="L9" s="1630"/>
      <c r="M9" s="2443">
        <f t="shared" si="4"/>
        <v>0</v>
      </c>
      <c r="N9" s="2123"/>
      <c r="O9" s="2123"/>
      <c r="P9" s="2123"/>
      <c r="Q9" s="2123"/>
      <c r="R9" s="2123"/>
      <c r="S9" s="2123"/>
      <c r="T9" s="2124"/>
      <c r="U9" s="2124"/>
      <c r="V9" s="738" t="s">
        <v>5852</v>
      </c>
      <c r="W9" s="2444"/>
    </row>
    <row r="10" spans="1:23" s="2445" customFormat="1" ht="79.5" customHeight="1">
      <c r="A10" s="2441"/>
      <c r="B10" s="2441"/>
      <c r="C10" s="2441"/>
      <c r="D10" s="716">
        <v>142.1</v>
      </c>
      <c r="E10" s="716" t="s">
        <v>5845</v>
      </c>
      <c r="F10" s="738" t="s">
        <v>5853</v>
      </c>
      <c r="G10" s="2442"/>
      <c r="H10" s="1630">
        <f>VLOOKUP($A$1,'[3]Dist wise  HR 25-26'!$B$5:$N$40,5,0)</f>
        <v>4</v>
      </c>
      <c r="I10" s="2443">
        <f t="shared" si="2"/>
        <v>4</v>
      </c>
      <c r="J10" s="2442">
        <f t="shared" si="3"/>
        <v>0</v>
      </c>
      <c r="K10" s="1630">
        <f>VLOOKUP($A$1,'[3]NUHM Dist wise HR 2026-27'!$B$5:$AM$62,5,0)</f>
        <v>4</v>
      </c>
      <c r="L10" s="1630">
        <f>VLOOKUP($A$1,'[3]NUHM Dist wise HR 2026-27'!$B$5:$AM$62,38,0)</f>
        <v>0</v>
      </c>
      <c r="M10" s="2443">
        <f t="shared" si="4"/>
        <v>4</v>
      </c>
      <c r="N10" s="2123"/>
      <c r="O10" s="2123">
        <v>26300</v>
      </c>
      <c r="P10" s="2123"/>
      <c r="Q10" s="2123"/>
      <c r="R10" s="2123">
        <f t="shared" si="5"/>
        <v>26300</v>
      </c>
      <c r="S10" s="2123">
        <f t="shared" si="1"/>
        <v>3.16</v>
      </c>
      <c r="T10" s="2124">
        <f>(S10*M10)*80%</f>
        <v>10.112000000000002</v>
      </c>
      <c r="U10" s="2124"/>
      <c r="V10" s="4185" t="s">
        <v>6390</v>
      </c>
      <c r="W10" s="2444"/>
    </row>
    <row r="11" spans="1:23" s="2445" customFormat="1" ht="79.5" customHeight="1">
      <c r="A11" s="2441"/>
      <c r="B11" s="2441"/>
      <c r="C11" s="2441"/>
      <c r="D11" s="716">
        <v>142.1</v>
      </c>
      <c r="E11" s="716" t="s">
        <v>5845</v>
      </c>
      <c r="F11" s="738" t="s">
        <v>5854</v>
      </c>
      <c r="G11" s="2442"/>
      <c r="H11" s="1630">
        <f>VLOOKUP($A$1,'[3]Dist wise  HR 25-26'!$B$5:$N$40,6,0)</f>
        <v>0</v>
      </c>
      <c r="I11" s="2443">
        <f t="shared" si="2"/>
        <v>0</v>
      </c>
      <c r="J11" s="2442">
        <f t="shared" si="3"/>
        <v>0</v>
      </c>
      <c r="K11" s="1630">
        <f>VLOOKUP($A$1,'[3]NUHM Dist wise HR 2026-27'!$B$5:$AM$62,6,0)</f>
        <v>0</v>
      </c>
      <c r="L11" s="1630"/>
      <c r="M11" s="2443">
        <f t="shared" si="4"/>
        <v>0</v>
      </c>
      <c r="N11" s="2123"/>
      <c r="O11" s="2123">
        <v>26300</v>
      </c>
      <c r="P11" s="2123"/>
      <c r="Q11" s="2123"/>
      <c r="R11" s="2123">
        <f t="shared" si="5"/>
        <v>26300</v>
      </c>
      <c r="S11" s="2123">
        <f t="shared" si="1"/>
        <v>3.16</v>
      </c>
      <c r="T11" s="2124">
        <f t="shared" ref="T11:T17" si="6">S11*M11</f>
        <v>0</v>
      </c>
      <c r="U11" s="2124"/>
      <c r="V11" s="4187"/>
      <c r="W11" s="2444"/>
    </row>
    <row r="12" spans="1:23" s="2445" customFormat="1" ht="56.25" customHeight="1">
      <c r="A12" s="2441"/>
      <c r="B12" s="2441"/>
      <c r="C12" s="2441"/>
      <c r="D12" s="716">
        <v>142.1</v>
      </c>
      <c r="E12" s="716" t="s">
        <v>5845</v>
      </c>
      <c r="F12" s="738" t="s">
        <v>2833</v>
      </c>
      <c r="G12" s="2442"/>
      <c r="H12" s="1630">
        <f>VLOOKUP($A$1,'[3]Dist wise  HR 25-26'!$B$5:$N$40,7,0)</f>
        <v>4</v>
      </c>
      <c r="I12" s="2443">
        <f t="shared" si="2"/>
        <v>4</v>
      </c>
      <c r="J12" s="2442">
        <f t="shared" si="3"/>
        <v>0</v>
      </c>
      <c r="K12" s="1630">
        <f>VLOOKUP($A$1,'[3]NUHM Dist wise HR 2026-27'!$B$5:$AM$62,7,0)</f>
        <v>4</v>
      </c>
      <c r="L12" s="1630"/>
      <c r="M12" s="2443">
        <f t="shared" si="4"/>
        <v>4</v>
      </c>
      <c r="N12" s="2123"/>
      <c r="O12" s="2123">
        <v>26300</v>
      </c>
      <c r="P12" s="2123"/>
      <c r="Q12" s="2123"/>
      <c r="R12" s="2123">
        <f t="shared" si="5"/>
        <v>26300</v>
      </c>
      <c r="S12" s="2123">
        <f t="shared" si="1"/>
        <v>3.16</v>
      </c>
      <c r="T12" s="2481">
        <f>(S12*M12)*84.998%</f>
        <v>10.743747200000001</v>
      </c>
      <c r="U12" s="2124"/>
      <c r="V12" s="4185" t="s">
        <v>6390</v>
      </c>
      <c r="W12" s="2444"/>
    </row>
    <row r="13" spans="1:23" s="2445" customFormat="1" ht="56.25" customHeight="1">
      <c r="A13" s="2441"/>
      <c r="B13" s="2441"/>
      <c r="C13" s="2441"/>
      <c r="D13" s="716">
        <v>142.1</v>
      </c>
      <c r="E13" s="716" t="s">
        <v>5845</v>
      </c>
      <c r="F13" s="738" t="s">
        <v>2833</v>
      </c>
      <c r="G13" s="2442"/>
      <c r="H13" s="1630">
        <f>VLOOKUP($A$1,'[3]Dist wise  HR 25-26'!$B$5:$N$40,8,0)</f>
        <v>0</v>
      </c>
      <c r="I13" s="2443">
        <f t="shared" si="2"/>
        <v>0</v>
      </c>
      <c r="J13" s="2442">
        <f t="shared" si="3"/>
        <v>0</v>
      </c>
      <c r="K13" s="1630">
        <f>VLOOKUP($A$1,'[3]NUHM Dist wise HR 2026-27'!$B$5:$AM$62,8,0)</f>
        <v>0</v>
      </c>
      <c r="L13" s="1630">
        <f>VLOOKUP($A$1,'[3]NUHM Dist wise HR 2026-27'!$B$5:$AM$62,33,0)</f>
        <v>0</v>
      </c>
      <c r="M13" s="2443">
        <f t="shared" si="4"/>
        <v>0</v>
      </c>
      <c r="N13" s="2123"/>
      <c r="O13" s="2123">
        <v>26300</v>
      </c>
      <c r="P13" s="2123"/>
      <c r="Q13" s="2123"/>
      <c r="R13" s="2123">
        <f t="shared" si="5"/>
        <v>26300</v>
      </c>
      <c r="S13" s="2123">
        <f t="shared" si="1"/>
        <v>3.16</v>
      </c>
      <c r="T13" s="2481">
        <f>(S13*K13)+(R13*12/100000)*L13*0.85</f>
        <v>0</v>
      </c>
      <c r="U13" s="2124"/>
      <c r="V13" s="4186"/>
      <c r="W13" s="2444"/>
    </row>
    <row r="14" spans="1:23" s="2445" customFormat="1" ht="56.25" customHeight="1">
      <c r="A14" s="2441"/>
      <c r="B14" s="2441"/>
      <c r="C14" s="2441"/>
      <c r="D14" s="716">
        <v>142.1</v>
      </c>
      <c r="E14" s="716" t="s">
        <v>5845</v>
      </c>
      <c r="F14" s="738" t="s">
        <v>2833</v>
      </c>
      <c r="G14" s="2442"/>
      <c r="H14" s="1630"/>
      <c r="I14" s="2443">
        <f t="shared" si="2"/>
        <v>0</v>
      </c>
      <c r="J14" s="2442">
        <f t="shared" si="3"/>
        <v>0</v>
      </c>
      <c r="K14" s="1630"/>
      <c r="L14" s="1630"/>
      <c r="M14" s="2443">
        <f t="shared" si="4"/>
        <v>0</v>
      </c>
      <c r="N14" s="2123"/>
      <c r="O14" s="2123">
        <v>26300</v>
      </c>
      <c r="P14" s="2123"/>
      <c r="Q14" s="2123"/>
      <c r="R14" s="2123">
        <f t="shared" si="5"/>
        <v>26300</v>
      </c>
      <c r="S14" s="2123">
        <f t="shared" si="1"/>
        <v>3.16</v>
      </c>
      <c r="T14" s="2124">
        <f t="shared" si="6"/>
        <v>0</v>
      </c>
      <c r="U14" s="2124"/>
      <c r="V14" s="4187"/>
      <c r="W14" s="2444"/>
    </row>
    <row r="15" spans="1:23" s="2445" customFormat="1">
      <c r="A15" s="2441"/>
      <c r="B15" s="2441"/>
      <c r="C15" s="2441"/>
      <c r="D15" s="716">
        <v>142.1</v>
      </c>
      <c r="E15" s="716" t="s">
        <v>5845</v>
      </c>
      <c r="F15" s="738" t="s">
        <v>5856</v>
      </c>
      <c r="G15" s="2442"/>
      <c r="H15" s="1630">
        <f>VLOOKUP($A$1,'[3]Dist wise  HR 25-26'!$B$5:$N$40,11,0)</f>
        <v>0</v>
      </c>
      <c r="I15" s="2443">
        <f t="shared" si="2"/>
        <v>0</v>
      </c>
      <c r="J15" s="2442">
        <f t="shared" si="3"/>
        <v>0</v>
      </c>
      <c r="K15" s="1630">
        <f>VLOOKUP($A$1,'[3]NUHM Dist wise HR 2026-27'!$B$5:$AM$62,9,0)</f>
        <v>0</v>
      </c>
      <c r="L15" s="1630"/>
      <c r="M15" s="2443">
        <f t="shared" si="4"/>
        <v>0</v>
      </c>
      <c r="N15" s="2123">
        <v>106379</v>
      </c>
      <c r="O15" s="2123">
        <f t="shared" ref="O15:O16" si="7">ROUND(N15*1.05,0)</f>
        <v>111698</v>
      </c>
      <c r="P15" s="2123">
        <f t="shared" ref="P15:P16" si="8">ROUND(O15*25%,0)</f>
        <v>27925</v>
      </c>
      <c r="Q15" s="2123"/>
      <c r="R15" s="2123">
        <f t="shared" ref="R15:R18" si="9">SUM(O15:Q15)</f>
        <v>139623</v>
      </c>
      <c r="S15" s="2123">
        <f t="shared" si="1"/>
        <v>16.75</v>
      </c>
      <c r="T15" s="2124">
        <f t="shared" si="6"/>
        <v>0</v>
      </c>
      <c r="U15" s="2124"/>
      <c r="V15" s="738"/>
      <c r="W15" s="2444"/>
    </row>
    <row r="16" spans="1:23" s="2445" customFormat="1">
      <c r="A16" s="2441"/>
      <c r="B16" s="2441"/>
      <c r="C16" s="2441"/>
      <c r="D16" s="716">
        <v>142.1</v>
      </c>
      <c r="E16" s="716" t="s">
        <v>5845</v>
      </c>
      <c r="F16" s="738" t="s">
        <v>5857</v>
      </c>
      <c r="G16" s="2442"/>
      <c r="H16" s="1630">
        <f>VLOOKUP($A$1,'[3]Dist wise  HR 25-26'!$B$5:$N$40,12,0)</f>
        <v>0</v>
      </c>
      <c r="I16" s="2443">
        <f t="shared" si="2"/>
        <v>0</v>
      </c>
      <c r="J16" s="2442">
        <f t="shared" si="3"/>
        <v>0</v>
      </c>
      <c r="K16" s="1630">
        <v>0</v>
      </c>
      <c r="L16" s="1630"/>
      <c r="M16" s="2443">
        <f t="shared" si="4"/>
        <v>0</v>
      </c>
      <c r="N16" s="2123">
        <v>106379</v>
      </c>
      <c r="O16" s="2123">
        <f t="shared" si="7"/>
        <v>111698</v>
      </c>
      <c r="P16" s="2123">
        <f t="shared" si="8"/>
        <v>27925</v>
      </c>
      <c r="Q16" s="2123"/>
      <c r="R16" s="2123">
        <f t="shared" si="9"/>
        <v>139623</v>
      </c>
      <c r="S16" s="2123">
        <f t="shared" si="1"/>
        <v>16.75</v>
      </c>
      <c r="T16" s="2124">
        <f t="shared" si="6"/>
        <v>0</v>
      </c>
      <c r="U16" s="2124"/>
      <c r="V16" s="738"/>
      <c r="W16" s="2444"/>
    </row>
    <row r="17" spans="1:23" s="2445" customFormat="1" ht="30">
      <c r="A17" s="2441"/>
      <c r="B17" s="2441"/>
      <c r="C17" s="2441"/>
      <c r="D17" s="716">
        <v>142.1</v>
      </c>
      <c r="E17" s="716" t="s">
        <v>5845</v>
      </c>
      <c r="F17" s="738" t="s">
        <v>5858</v>
      </c>
      <c r="G17" s="2442"/>
      <c r="H17" s="1630">
        <f>VLOOKUP($A$1,'[3]Dist wise  HR 25-26'!$B$5:$N$40,13,0)</f>
        <v>0</v>
      </c>
      <c r="I17" s="2443">
        <f t="shared" si="2"/>
        <v>0</v>
      </c>
      <c r="J17" s="2442">
        <f t="shared" si="3"/>
        <v>0</v>
      </c>
      <c r="K17" s="1630">
        <v>0</v>
      </c>
      <c r="L17" s="1630"/>
      <c r="M17" s="2443">
        <f t="shared" si="4"/>
        <v>0</v>
      </c>
      <c r="N17" s="2123">
        <v>72000</v>
      </c>
      <c r="O17" s="2123">
        <v>72000</v>
      </c>
      <c r="P17" s="2123"/>
      <c r="Q17" s="2123"/>
      <c r="R17" s="2123">
        <f t="shared" si="9"/>
        <v>72000</v>
      </c>
      <c r="S17" s="2123">
        <f t="shared" si="1"/>
        <v>8.64</v>
      </c>
      <c r="T17" s="2124">
        <f t="shared" si="6"/>
        <v>0</v>
      </c>
      <c r="U17" s="2124"/>
      <c r="V17" s="738"/>
      <c r="W17" s="2444"/>
    </row>
    <row r="18" spans="1:23" s="2445" customFormat="1" ht="30">
      <c r="A18" s="2441"/>
      <c r="B18" s="2441"/>
      <c r="C18" s="2441"/>
      <c r="D18" s="716">
        <v>142.1</v>
      </c>
      <c r="E18" s="716" t="s">
        <v>5845</v>
      </c>
      <c r="F18" s="738" t="s">
        <v>5859</v>
      </c>
      <c r="G18" s="2442"/>
      <c r="H18" s="1630">
        <f>VLOOKUP($A$1,'[3]Dist wise  HR 25-26'!$B$5:$N$40,9,0)</f>
        <v>3</v>
      </c>
      <c r="I18" s="2443">
        <f t="shared" si="2"/>
        <v>3</v>
      </c>
      <c r="J18" s="2442">
        <f t="shared" si="3"/>
        <v>0</v>
      </c>
      <c r="K18" s="1630">
        <f>VLOOKUP($A$1,'[3]NUHM Dist wise HR 2026-27'!$B$5:$AM$62,10,0)</f>
        <v>3</v>
      </c>
      <c r="L18" s="1630">
        <f>VLOOKUP($A$1,'[3]NUHM Dist wise HR 2026-27'!$B$5:$AM$62,34,0)</f>
        <v>0</v>
      </c>
      <c r="M18" s="2443">
        <f t="shared" si="4"/>
        <v>3</v>
      </c>
      <c r="N18" s="2123">
        <v>85101</v>
      </c>
      <c r="O18" s="2123">
        <f t="shared" ref="O18" si="10">ROUND(N18*1.05,0)</f>
        <v>89356</v>
      </c>
      <c r="P18" s="2123">
        <f t="shared" ref="P18" si="11">ROUND(O18*25%,0)</f>
        <v>22339</v>
      </c>
      <c r="Q18" s="2123"/>
      <c r="R18" s="2123">
        <f t="shared" si="9"/>
        <v>111695</v>
      </c>
      <c r="S18" s="2123">
        <f t="shared" si="1"/>
        <v>13.4</v>
      </c>
      <c r="T18" s="2124">
        <f>((S18*K18)+(R18*12/100000)*L18)*0.7</f>
        <v>28.14</v>
      </c>
      <c r="U18" s="2124"/>
      <c r="V18" s="738" t="s">
        <v>5855</v>
      </c>
      <c r="W18" s="2444"/>
    </row>
    <row r="19" spans="1:23" s="2445" customFormat="1" ht="75">
      <c r="A19" s="2441"/>
      <c r="B19" s="2441"/>
      <c r="C19" s="2441"/>
      <c r="D19" s="716">
        <v>142.1</v>
      </c>
      <c r="E19" s="716" t="s">
        <v>5845</v>
      </c>
      <c r="F19" s="738" t="s">
        <v>5860</v>
      </c>
      <c r="G19" s="2442"/>
      <c r="H19" s="1630">
        <f>VLOOKUP($A$1,'[3]Dist wise  HR 25-26'!$B$5:$P$40,14,0)</f>
        <v>4</v>
      </c>
      <c r="I19" s="2443">
        <f t="shared" si="2"/>
        <v>4</v>
      </c>
      <c r="J19" s="2442">
        <f t="shared" si="3"/>
        <v>0</v>
      </c>
      <c r="K19" s="1630">
        <f>VLOOKUP($A$1,'[3]NUHM Dist wise HR 2026-27'!$B$5:$AM$62,11,0)</f>
        <v>4</v>
      </c>
      <c r="L19" s="1630">
        <f>VLOOKUP($A$1,'[3]NUHM Dist wise HR 2026-27'!$B$5:$AM$62,35,0)</f>
        <v>0</v>
      </c>
      <c r="M19" s="2443">
        <f t="shared" si="4"/>
        <v>4</v>
      </c>
      <c r="N19" s="2123" t="s">
        <v>5861</v>
      </c>
      <c r="O19" s="2123"/>
      <c r="P19" s="2123"/>
      <c r="Q19" s="2123"/>
      <c r="R19" s="2123"/>
      <c r="S19" s="2123"/>
      <c r="T19" s="2124"/>
      <c r="U19" s="2124"/>
      <c r="V19" s="738" t="s">
        <v>5862</v>
      </c>
      <c r="W19" s="2444"/>
    </row>
    <row r="20" spans="1:23" s="2445" customFormat="1" ht="75">
      <c r="A20" s="2441"/>
      <c r="B20" s="2441"/>
      <c r="C20" s="2441"/>
      <c r="D20" s="716">
        <v>142.1</v>
      </c>
      <c r="E20" s="716" t="s">
        <v>5845</v>
      </c>
      <c r="F20" s="738" t="s">
        <v>5863</v>
      </c>
      <c r="G20" s="2442"/>
      <c r="H20" s="1630"/>
      <c r="I20" s="2443">
        <f t="shared" si="2"/>
        <v>0</v>
      </c>
      <c r="J20" s="2442">
        <f t="shared" si="3"/>
        <v>0</v>
      </c>
      <c r="K20" s="1630"/>
      <c r="L20" s="1630"/>
      <c r="M20" s="2443">
        <f t="shared" si="4"/>
        <v>0</v>
      </c>
      <c r="N20" s="2123"/>
      <c r="O20" s="2123"/>
      <c r="P20" s="2123"/>
      <c r="Q20" s="2123"/>
      <c r="R20" s="2123"/>
      <c r="S20" s="2123"/>
      <c r="T20" s="2124"/>
      <c r="U20" s="2124"/>
      <c r="V20" s="738" t="s">
        <v>5864</v>
      </c>
      <c r="W20" s="2444"/>
    </row>
    <row r="21" spans="1:23" s="2445" customFormat="1" ht="30">
      <c r="A21" s="2441"/>
      <c r="B21" s="2441"/>
      <c r="C21" s="2441"/>
      <c r="D21" s="716">
        <v>142.1</v>
      </c>
      <c r="E21" s="716" t="s">
        <v>5845</v>
      </c>
      <c r="F21" s="738" t="s">
        <v>5865</v>
      </c>
      <c r="G21" s="2442"/>
      <c r="H21" s="1630">
        <f>VLOOKUP($A$1,'[3]Dist wise  HR 25-26'!$B$5:$N$40,10,0)</f>
        <v>0</v>
      </c>
      <c r="I21" s="2443">
        <f t="shared" si="2"/>
        <v>0</v>
      </c>
      <c r="J21" s="2442">
        <f t="shared" si="3"/>
        <v>0</v>
      </c>
      <c r="K21" s="1630">
        <f>VLOOKUP($A$1,'[3]NUHM Dist wise HR 2026-27'!$B$5:$AM$62,12,0)</f>
        <v>0</v>
      </c>
      <c r="L21" s="1630"/>
      <c r="M21" s="2443">
        <f t="shared" si="4"/>
        <v>0</v>
      </c>
      <c r="N21" s="2123">
        <v>85101</v>
      </c>
      <c r="O21" s="2123">
        <f t="shared" ref="O21" si="12">ROUND(N21*1.05,0)</f>
        <v>89356</v>
      </c>
      <c r="P21" s="2123">
        <f t="shared" ref="P21" si="13">ROUND(O21*25%,0)</f>
        <v>22339</v>
      </c>
      <c r="Q21" s="2123"/>
      <c r="R21" s="2123">
        <f t="shared" ref="R21" si="14">SUM(O21:Q21)</f>
        <v>111695</v>
      </c>
      <c r="S21" s="2123">
        <f t="shared" ref="S21" si="15">ROUND(R21*12/100000,2)</f>
        <v>13.4</v>
      </c>
      <c r="T21" s="2124">
        <f>S21*M21</f>
        <v>0</v>
      </c>
      <c r="U21" s="2124"/>
      <c r="V21" s="738"/>
      <c r="W21" s="2444"/>
    </row>
    <row r="22" spans="1:23" s="2445" customFormat="1" ht="75">
      <c r="A22" s="2441"/>
      <c r="B22" s="2441"/>
      <c r="C22" s="2441"/>
      <c r="D22" s="716">
        <v>142.1</v>
      </c>
      <c r="E22" s="716" t="s">
        <v>5845</v>
      </c>
      <c r="F22" s="738" t="s">
        <v>5866</v>
      </c>
      <c r="G22" s="2442"/>
      <c r="H22" s="1630">
        <f>VLOOKUP($A$1,'[3]Dist wise  HR 25-26'!$B$5:$P$40,15,0)</f>
        <v>0</v>
      </c>
      <c r="I22" s="2443">
        <f t="shared" si="2"/>
        <v>0</v>
      </c>
      <c r="J22" s="2442">
        <f t="shared" si="3"/>
        <v>0</v>
      </c>
      <c r="K22" s="1630">
        <f>VLOOKUP($A$1,'[3]NUHM Dist wise HR 2026-27'!$B$5:$AM$62,13,0)</f>
        <v>0</v>
      </c>
      <c r="L22" s="1630">
        <v>0</v>
      </c>
      <c r="M22" s="2443">
        <f t="shared" si="4"/>
        <v>0</v>
      </c>
      <c r="N22" s="2123" t="s">
        <v>5861</v>
      </c>
      <c r="O22" s="2123"/>
      <c r="P22" s="2123"/>
      <c r="Q22" s="2123"/>
      <c r="R22" s="2123"/>
      <c r="S22" s="2123"/>
      <c r="T22" s="2124"/>
      <c r="U22" s="2124"/>
      <c r="V22" s="738" t="s">
        <v>5867</v>
      </c>
      <c r="W22" s="2444"/>
    </row>
    <row r="23" spans="1:23" s="2445" customFormat="1">
      <c r="A23" s="2441"/>
      <c r="B23" s="2441"/>
      <c r="C23" s="2441"/>
      <c r="D23" s="2437"/>
      <c r="E23" s="2437"/>
      <c r="F23" s="2437" t="s">
        <v>5868</v>
      </c>
      <c r="G23" s="2426">
        <f t="shared" ref="G23:L23" si="16">SUM(G5:G22)</f>
        <v>0</v>
      </c>
      <c r="H23" s="2426">
        <f t="shared" si="16"/>
        <v>29</v>
      </c>
      <c r="I23" s="2426">
        <f t="shared" si="16"/>
        <v>29</v>
      </c>
      <c r="J23" s="2426">
        <f t="shared" si="16"/>
        <v>0</v>
      </c>
      <c r="K23" s="2426">
        <f t="shared" si="16"/>
        <v>29</v>
      </c>
      <c r="L23" s="2426">
        <f t="shared" si="16"/>
        <v>0</v>
      </c>
      <c r="M23" s="2426">
        <f>SUM(M5:M22)</f>
        <v>29</v>
      </c>
      <c r="N23" s="2427"/>
      <c r="O23" s="2427"/>
      <c r="P23" s="2427"/>
      <c r="Q23" s="2427"/>
      <c r="R23" s="2427"/>
      <c r="S23" s="2427"/>
      <c r="T23" s="2428">
        <f>SUM(T5:T22)</f>
        <v>83.139747200000016</v>
      </c>
      <c r="U23" s="2446">
        <f>SUM(T5:T14)*0.0508757733434531</f>
        <v>2.7981546724944195</v>
      </c>
      <c r="V23" s="2437"/>
      <c r="W23" s="2444"/>
    </row>
    <row r="24" spans="1:23" s="2445" customFormat="1">
      <c r="A24" s="2441"/>
      <c r="B24" s="2441"/>
      <c r="C24" s="2441"/>
      <c r="D24" s="716"/>
      <c r="E24" s="716"/>
      <c r="F24" s="738"/>
      <c r="G24" s="2442"/>
      <c r="H24" s="1630"/>
      <c r="I24" s="2443"/>
      <c r="J24" s="2442"/>
      <c r="K24" s="1630"/>
      <c r="L24" s="1630"/>
      <c r="M24" s="2443"/>
      <c r="N24" s="2123"/>
      <c r="O24" s="2123"/>
      <c r="P24" s="2123"/>
      <c r="Q24" s="2123"/>
      <c r="R24" s="2123"/>
      <c r="S24" s="2123"/>
      <c r="T24" s="2124"/>
      <c r="U24" s="2124"/>
      <c r="V24" s="738"/>
      <c r="W24" s="2444"/>
    </row>
    <row r="25" spans="1:23" s="2445" customFormat="1" ht="28.5" customHeight="1">
      <c r="A25" s="2441"/>
      <c r="B25" s="2441"/>
      <c r="C25" s="2441"/>
      <c r="D25" s="716">
        <v>142.30000000000001</v>
      </c>
      <c r="E25" s="716" t="s">
        <v>5869</v>
      </c>
      <c r="F25" s="738" t="s">
        <v>5870</v>
      </c>
      <c r="G25" s="2442"/>
      <c r="H25" s="1630">
        <f>VLOOKUP($A$1,'[3]NUHM Dist wise HR 2026-27'!$B$5:$AM$62,14,0)</f>
        <v>0</v>
      </c>
      <c r="I25" s="2443">
        <f t="shared" si="2"/>
        <v>0</v>
      </c>
      <c r="J25" s="2442">
        <f t="shared" si="3"/>
        <v>0</v>
      </c>
      <c r="K25" s="1630">
        <f>VLOOKUP($A$1,'[3]NUHM Dist wise HR 2026-27'!$B$5:$AM$62,14,0)</f>
        <v>0</v>
      </c>
      <c r="L25" s="1630"/>
      <c r="M25" s="2443">
        <f t="shared" si="4"/>
        <v>0</v>
      </c>
      <c r="N25" s="2123">
        <v>34725</v>
      </c>
      <c r="O25" s="2123">
        <f t="shared" ref="O25:O44" si="17">ROUND(N25*1.05,0)</f>
        <v>36461</v>
      </c>
      <c r="P25" s="2123">
        <f t="shared" ref="P25:P44" si="18">ROUND(O25*25%,0)</f>
        <v>9115</v>
      </c>
      <c r="Q25" s="2123">
        <v>1000</v>
      </c>
      <c r="R25" s="2123">
        <f t="shared" ref="R25:R44" si="19">SUM(O25:Q25)</f>
        <v>46576</v>
      </c>
      <c r="S25" s="2123">
        <f t="shared" ref="S25:S44" si="20">ROUND(R25*12/100000,2)</f>
        <v>5.59</v>
      </c>
      <c r="T25" s="2124">
        <f t="shared" ref="T25" si="21">S25*M25</f>
        <v>0</v>
      </c>
      <c r="U25" s="2124"/>
      <c r="V25" s="738"/>
      <c r="W25" s="2444"/>
    </row>
    <row r="26" spans="1:23" s="2445" customFormat="1" ht="30">
      <c r="A26" s="2441"/>
      <c r="B26" s="2441"/>
      <c r="C26" s="2441"/>
      <c r="D26" s="716">
        <v>142.30000000000001</v>
      </c>
      <c r="E26" s="716" t="s">
        <v>5869</v>
      </c>
      <c r="F26" s="738" t="s">
        <v>5871</v>
      </c>
      <c r="G26" s="2442"/>
      <c r="H26" s="1630">
        <f>VLOOKUP($A$1,'[3]NUHM Dist wise HR 2026-27'!$B$5:$AM$62,15,0)</f>
        <v>1</v>
      </c>
      <c r="I26" s="2443">
        <f t="shared" si="2"/>
        <v>1</v>
      </c>
      <c r="J26" s="2442">
        <f t="shared" si="3"/>
        <v>0</v>
      </c>
      <c r="K26" s="1630">
        <f>VLOOKUP($A$1,'[3]NUHM Dist wise HR 2026-27'!$B$5:$AM$62,15,0)</f>
        <v>1</v>
      </c>
      <c r="L26" s="1630"/>
      <c r="M26" s="2443">
        <f t="shared" si="4"/>
        <v>1</v>
      </c>
      <c r="N26" s="2123">
        <v>34725</v>
      </c>
      <c r="O26" s="2123">
        <f t="shared" si="17"/>
        <v>36461</v>
      </c>
      <c r="P26" s="2123">
        <f t="shared" si="18"/>
        <v>9115</v>
      </c>
      <c r="Q26" s="2123"/>
      <c r="R26" s="2123">
        <f t="shared" si="19"/>
        <v>45576</v>
      </c>
      <c r="S26" s="2123">
        <f t="shared" si="20"/>
        <v>5.47</v>
      </c>
      <c r="T26" s="2124">
        <f>(S26*M26)*90%</f>
        <v>4.923</v>
      </c>
      <c r="U26" s="2124"/>
      <c r="V26" s="738"/>
      <c r="W26" s="2444"/>
    </row>
    <row r="27" spans="1:23" s="2445" customFormat="1">
      <c r="A27" s="2441"/>
      <c r="B27" s="2441"/>
      <c r="C27" s="2441"/>
      <c r="D27" s="716">
        <v>142.30000000000001</v>
      </c>
      <c r="E27" s="716" t="s">
        <v>5869</v>
      </c>
      <c r="F27" s="738" t="s">
        <v>5872</v>
      </c>
      <c r="G27" s="2442"/>
      <c r="H27" s="1630">
        <f>VLOOKUP($A$1,'[3]NUHM Dist wise HR 2026-27'!$B$5:$AM$62,16,0)</f>
        <v>0</v>
      </c>
      <c r="I27" s="2443">
        <f t="shared" si="2"/>
        <v>0</v>
      </c>
      <c r="J27" s="2442">
        <f t="shared" si="3"/>
        <v>0</v>
      </c>
      <c r="K27" s="1630">
        <f>VLOOKUP($A$1,'[3]NUHM Dist wise HR 2026-27'!$B$5:$AM$62,16,0)</f>
        <v>0</v>
      </c>
      <c r="L27" s="1630"/>
      <c r="M27" s="2443">
        <f t="shared" si="4"/>
        <v>0</v>
      </c>
      <c r="N27" s="2123">
        <v>93638</v>
      </c>
      <c r="O27" s="2123">
        <f t="shared" si="17"/>
        <v>98320</v>
      </c>
      <c r="P27" s="2123">
        <f t="shared" si="18"/>
        <v>24580</v>
      </c>
      <c r="Q27" s="2123"/>
      <c r="R27" s="2123">
        <f t="shared" si="19"/>
        <v>122900</v>
      </c>
      <c r="S27" s="2123">
        <f t="shared" si="20"/>
        <v>14.75</v>
      </c>
      <c r="T27" s="2124">
        <f>(S27*M27)</f>
        <v>0</v>
      </c>
      <c r="U27" s="2124"/>
      <c r="V27" s="738"/>
      <c r="W27" s="2444"/>
    </row>
    <row r="28" spans="1:23" s="2445" customFormat="1" ht="45">
      <c r="A28" s="2441"/>
      <c r="B28" s="2441"/>
      <c r="C28" s="2441"/>
      <c r="D28" s="716">
        <v>142.30000000000001</v>
      </c>
      <c r="E28" s="716" t="s">
        <v>5869</v>
      </c>
      <c r="F28" s="738" t="s">
        <v>5873</v>
      </c>
      <c r="G28" s="2442"/>
      <c r="H28" s="1630">
        <f>VLOOKUP($A$1,'[3]NUHM Dist wise HR 2026-27'!$B$5:$AM$62,17,0)</f>
        <v>0</v>
      </c>
      <c r="I28" s="2443">
        <f t="shared" si="2"/>
        <v>0</v>
      </c>
      <c r="J28" s="2442">
        <f t="shared" si="3"/>
        <v>0</v>
      </c>
      <c r="K28" s="1630">
        <f>VLOOKUP($A$1,'[3]NUHM Dist wise HR 2026-27'!$B$5:$AM$62,17,0)</f>
        <v>0</v>
      </c>
      <c r="L28" s="1630"/>
      <c r="M28" s="2443">
        <f t="shared" si="4"/>
        <v>0</v>
      </c>
      <c r="N28" s="2123">
        <v>81912</v>
      </c>
      <c r="O28" s="2123">
        <f t="shared" si="17"/>
        <v>86008</v>
      </c>
      <c r="P28" s="2123">
        <f t="shared" si="18"/>
        <v>21502</v>
      </c>
      <c r="Q28" s="2123"/>
      <c r="R28" s="2123">
        <f t="shared" si="19"/>
        <v>107510</v>
      </c>
      <c r="S28" s="2123">
        <f t="shared" si="20"/>
        <v>12.9</v>
      </c>
      <c r="T28" s="2124">
        <f t="shared" ref="T28:T43" si="22">S28*M28</f>
        <v>0</v>
      </c>
      <c r="U28" s="2124"/>
      <c r="V28" s="738"/>
      <c r="W28" s="2444"/>
    </row>
    <row r="29" spans="1:23" s="2445" customFormat="1">
      <c r="A29" s="2441"/>
      <c r="B29" s="2441"/>
      <c r="C29" s="2441"/>
      <c r="D29" s="716">
        <v>142.30000000000001</v>
      </c>
      <c r="E29" s="716" t="s">
        <v>5869</v>
      </c>
      <c r="F29" s="738" t="s">
        <v>5874</v>
      </c>
      <c r="G29" s="2442"/>
      <c r="H29" s="1630">
        <f>VLOOKUP($A$1,'[3]NUHM Dist wise HR 2026-27'!$B$5:$AM$62,18,0)</f>
        <v>0</v>
      </c>
      <c r="I29" s="2443">
        <f t="shared" si="2"/>
        <v>0</v>
      </c>
      <c r="J29" s="2442">
        <f t="shared" si="3"/>
        <v>0</v>
      </c>
      <c r="K29" s="1630">
        <f>VLOOKUP($A$1,'[3]NUHM Dist wise HR 2026-27'!$B$5:$AM$62,18,0)</f>
        <v>0</v>
      </c>
      <c r="L29" s="1630"/>
      <c r="M29" s="2443">
        <f t="shared" si="4"/>
        <v>0</v>
      </c>
      <c r="N29" s="2123">
        <v>81912</v>
      </c>
      <c r="O29" s="2123">
        <f t="shared" si="17"/>
        <v>86008</v>
      </c>
      <c r="P29" s="2123">
        <f t="shared" si="18"/>
        <v>21502</v>
      </c>
      <c r="Q29" s="2123"/>
      <c r="R29" s="2123">
        <f t="shared" si="19"/>
        <v>107510</v>
      </c>
      <c r="S29" s="2123">
        <f t="shared" si="20"/>
        <v>12.9</v>
      </c>
      <c r="T29" s="2124">
        <f t="shared" si="22"/>
        <v>0</v>
      </c>
      <c r="U29" s="2124"/>
      <c r="V29" s="738"/>
      <c r="W29" s="2444"/>
    </row>
    <row r="30" spans="1:23" s="2445" customFormat="1">
      <c r="A30" s="2441"/>
      <c r="B30" s="2441"/>
      <c r="C30" s="2441"/>
      <c r="D30" s="716">
        <v>142.30000000000001</v>
      </c>
      <c r="E30" s="716" t="s">
        <v>5869</v>
      </c>
      <c r="F30" s="738" t="s">
        <v>5875</v>
      </c>
      <c r="G30" s="2442"/>
      <c r="H30" s="1630">
        <f>VLOOKUP($A$1,'[3]NUHM Dist wise HR 2026-27'!$B$5:$AM$62,19,0)</f>
        <v>0</v>
      </c>
      <c r="I30" s="2443">
        <f t="shared" si="2"/>
        <v>0</v>
      </c>
      <c r="J30" s="2442">
        <f t="shared" si="3"/>
        <v>0</v>
      </c>
      <c r="K30" s="1630">
        <f>VLOOKUP($A$1,'[3]NUHM Dist wise HR 2026-27'!$B$5:$AM$62,19,0)</f>
        <v>0</v>
      </c>
      <c r="L30" s="1630"/>
      <c r="M30" s="2443">
        <f t="shared" si="4"/>
        <v>0</v>
      </c>
      <c r="N30" s="2123">
        <v>81912</v>
      </c>
      <c r="O30" s="2123">
        <f t="shared" si="17"/>
        <v>86008</v>
      </c>
      <c r="P30" s="2123">
        <f t="shared" si="18"/>
        <v>21502</v>
      </c>
      <c r="Q30" s="2123"/>
      <c r="R30" s="2123">
        <f t="shared" si="19"/>
        <v>107510</v>
      </c>
      <c r="S30" s="2123">
        <f t="shared" si="20"/>
        <v>12.9</v>
      </c>
      <c r="T30" s="2124">
        <f t="shared" si="22"/>
        <v>0</v>
      </c>
      <c r="U30" s="2124"/>
      <c r="V30" s="738"/>
      <c r="W30" s="2444"/>
    </row>
    <row r="31" spans="1:23" s="2445" customFormat="1">
      <c r="A31" s="2441"/>
      <c r="B31" s="2441"/>
      <c r="C31" s="2441"/>
      <c r="D31" s="716">
        <v>142.30000000000001</v>
      </c>
      <c r="E31" s="716" t="s">
        <v>5869</v>
      </c>
      <c r="F31" s="738" t="s">
        <v>5876</v>
      </c>
      <c r="G31" s="2442"/>
      <c r="H31" s="1630">
        <f>VLOOKUP($A$1,'[3]NUHM Dist wise HR 2026-27'!$B$5:$AM$62,20,0)</f>
        <v>0</v>
      </c>
      <c r="I31" s="2443">
        <f t="shared" si="2"/>
        <v>0</v>
      </c>
      <c r="J31" s="2442">
        <f t="shared" si="3"/>
        <v>0</v>
      </c>
      <c r="K31" s="1630">
        <f>VLOOKUP($A$1,'[3]NUHM Dist wise HR 2026-27'!$B$5:$AM$62,20,0)</f>
        <v>0</v>
      </c>
      <c r="L31" s="1630"/>
      <c r="M31" s="2443">
        <f t="shared" si="4"/>
        <v>0</v>
      </c>
      <c r="N31" s="2123">
        <v>52684</v>
      </c>
      <c r="O31" s="2123">
        <f t="shared" si="17"/>
        <v>55318</v>
      </c>
      <c r="P31" s="2123">
        <f t="shared" si="18"/>
        <v>13830</v>
      </c>
      <c r="Q31" s="2123"/>
      <c r="R31" s="2123">
        <f t="shared" si="19"/>
        <v>69148</v>
      </c>
      <c r="S31" s="2123">
        <f t="shared" si="20"/>
        <v>8.3000000000000007</v>
      </c>
      <c r="T31" s="2124">
        <f t="shared" si="22"/>
        <v>0</v>
      </c>
      <c r="U31" s="2124"/>
      <c r="V31" s="738"/>
      <c r="W31" s="2444"/>
    </row>
    <row r="32" spans="1:23" s="2445" customFormat="1">
      <c r="A32" s="2441"/>
      <c r="B32" s="2441"/>
      <c r="C32" s="2441"/>
      <c r="D32" s="716">
        <v>142.30000000000001</v>
      </c>
      <c r="E32" s="716" t="s">
        <v>5869</v>
      </c>
      <c r="F32" s="738" t="s">
        <v>5877</v>
      </c>
      <c r="G32" s="2442"/>
      <c r="H32" s="1630">
        <f>VLOOKUP($A$1,'[3]NUHM Dist wise HR 2026-27'!$B$5:$AM$62,21,0)</f>
        <v>0</v>
      </c>
      <c r="I32" s="2443">
        <f t="shared" si="2"/>
        <v>0</v>
      </c>
      <c r="J32" s="2442">
        <f t="shared" si="3"/>
        <v>0</v>
      </c>
      <c r="K32" s="1630">
        <f>VLOOKUP($A$1,'[3]NUHM Dist wise HR 2026-27'!$B$5:$AM$62,21,0)</f>
        <v>0</v>
      </c>
      <c r="L32" s="1630"/>
      <c r="M32" s="2443">
        <f t="shared" si="4"/>
        <v>0</v>
      </c>
      <c r="N32" s="2123">
        <v>42917</v>
      </c>
      <c r="O32" s="2123">
        <f t="shared" si="17"/>
        <v>45063</v>
      </c>
      <c r="P32" s="2123">
        <f t="shared" si="18"/>
        <v>11266</v>
      </c>
      <c r="Q32" s="2123"/>
      <c r="R32" s="2123">
        <f t="shared" si="19"/>
        <v>56329</v>
      </c>
      <c r="S32" s="2123">
        <f t="shared" si="20"/>
        <v>6.76</v>
      </c>
      <c r="T32" s="2124">
        <f t="shared" si="22"/>
        <v>0</v>
      </c>
      <c r="U32" s="2124"/>
      <c r="V32" s="738"/>
      <c r="W32" s="2444"/>
    </row>
    <row r="33" spans="1:23" s="2445" customFormat="1" ht="30">
      <c r="A33" s="2441"/>
      <c r="B33" s="2441"/>
      <c r="C33" s="2441"/>
      <c r="D33" s="716">
        <v>142.30000000000001</v>
      </c>
      <c r="E33" s="716" t="s">
        <v>5869</v>
      </c>
      <c r="F33" s="738" t="s">
        <v>5878</v>
      </c>
      <c r="G33" s="2442"/>
      <c r="H33" s="1630">
        <f>VLOOKUP($A$1,'[3]NUHM Dist wise HR 2026-27'!$B$5:$AM$62,22,0)</f>
        <v>0</v>
      </c>
      <c r="I33" s="2443">
        <f t="shared" si="2"/>
        <v>0</v>
      </c>
      <c r="J33" s="2442">
        <f t="shared" si="3"/>
        <v>0</v>
      </c>
      <c r="K33" s="1630">
        <f>VLOOKUP($A$1,'[3]NUHM Dist wise HR 2026-27'!$B$5:$AM$62,22,0)</f>
        <v>0</v>
      </c>
      <c r="L33" s="1630"/>
      <c r="M33" s="2443">
        <f t="shared" si="4"/>
        <v>0</v>
      </c>
      <c r="N33" s="2123">
        <v>165755</v>
      </c>
      <c r="O33" s="2123">
        <f t="shared" si="17"/>
        <v>174043</v>
      </c>
      <c r="P33" s="2123">
        <f t="shared" si="18"/>
        <v>43511</v>
      </c>
      <c r="Q33" s="2123"/>
      <c r="R33" s="2123">
        <f t="shared" si="19"/>
        <v>217554</v>
      </c>
      <c r="S33" s="2123">
        <f t="shared" si="20"/>
        <v>26.11</v>
      </c>
      <c r="T33" s="2124">
        <f t="shared" si="22"/>
        <v>0</v>
      </c>
      <c r="U33" s="2124"/>
      <c r="V33" s="738"/>
      <c r="W33" s="2444"/>
    </row>
    <row r="34" spans="1:23" s="2445" customFormat="1" ht="30">
      <c r="A34" s="2441"/>
      <c r="B34" s="2441"/>
      <c r="C34" s="2441"/>
      <c r="D34" s="716">
        <v>142.30000000000001</v>
      </c>
      <c r="E34" s="716" t="s">
        <v>5869</v>
      </c>
      <c r="F34" s="738" t="s">
        <v>5879</v>
      </c>
      <c r="G34" s="2442"/>
      <c r="H34" s="1630">
        <f>VLOOKUP($A$1,'[3]NUHM Dist wise HR 2026-27'!$B$5:$AM$62,23,0)</f>
        <v>0</v>
      </c>
      <c r="I34" s="2443">
        <f t="shared" si="2"/>
        <v>0</v>
      </c>
      <c r="J34" s="2442">
        <f t="shared" si="3"/>
        <v>0</v>
      </c>
      <c r="K34" s="1630">
        <f>VLOOKUP($A$1,'[3]NUHM Dist wise HR 2026-27'!$B$5:$AM$62,23,0)</f>
        <v>0</v>
      </c>
      <c r="L34" s="1630"/>
      <c r="M34" s="2443">
        <f t="shared" si="4"/>
        <v>0</v>
      </c>
      <c r="N34" s="2123">
        <v>52684</v>
      </c>
      <c r="O34" s="2123">
        <f t="shared" si="17"/>
        <v>55318</v>
      </c>
      <c r="P34" s="2123">
        <f t="shared" si="18"/>
        <v>13830</v>
      </c>
      <c r="Q34" s="2123">
        <v>1800</v>
      </c>
      <c r="R34" s="2123">
        <f t="shared" si="19"/>
        <v>70948</v>
      </c>
      <c r="S34" s="2123">
        <f t="shared" si="20"/>
        <v>8.51</v>
      </c>
      <c r="T34" s="2124">
        <f t="shared" si="22"/>
        <v>0</v>
      </c>
      <c r="U34" s="2124"/>
      <c r="V34" s="738"/>
      <c r="W34" s="2444"/>
    </row>
    <row r="35" spans="1:23" s="2445" customFormat="1" ht="30">
      <c r="A35" s="2441"/>
      <c r="B35" s="2441"/>
      <c r="C35" s="2441"/>
      <c r="D35" s="716">
        <v>142.30000000000001</v>
      </c>
      <c r="E35" s="716" t="s">
        <v>5869</v>
      </c>
      <c r="F35" s="738" t="s">
        <v>5880</v>
      </c>
      <c r="G35" s="2442"/>
      <c r="H35" s="1630">
        <f>VLOOKUP($A$1,'[3]NUHM Dist wise HR 2026-27'!$B$5:$AM$62,24,0)</f>
        <v>1</v>
      </c>
      <c r="I35" s="2443">
        <f t="shared" si="2"/>
        <v>1</v>
      </c>
      <c r="J35" s="2442">
        <f t="shared" si="3"/>
        <v>0</v>
      </c>
      <c r="K35" s="1630">
        <f>VLOOKUP($A$1,'[3]NUHM Dist wise HR 2026-27'!$B$5:$AM$62,24,0)</f>
        <v>1</v>
      </c>
      <c r="L35" s="1630"/>
      <c r="M35" s="2443">
        <f t="shared" si="4"/>
        <v>1</v>
      </c>
      <c r="N35" s="2123">
        <v>52684</v>
      </c>
      <c r="O35" s="2123">
        <f t="shared" si="17"/>
        <v>55318</v>
      </c>
      <c r="P35" s="2123">
        <f t="shared" si="18"/>
        <v>13830</v>
      </c>
      <c r="Q35" s="2123"/>
      <c r="R35" s="2123">
        <f t="shared" si="19"/>
        <v>69148</v>
      </c>
      <c r="S35" s="2123">
        <f t="shared" si="20"/>
        <v>8.3000000000000007</v>
      </c>
      <c r="T35" s="2124">
        <f t="shared" si="22"/>
        <v>8.3000000000000007</v>
      </c>
      <c r="U35" s="2124"/>
      <c r="V35" s="738"/>
      <c r="W35" s="2444"/>
    </row>
    <row r="36" spans="1:23" s="2445" customFormat="1">
      <c r="A36" s="2441"/>
      <c r="B36" s="2441"/>
      <c r="C36" s="2441"/>
      <c r="D36" s="716">
        <v>142.30000000000001</v>
      </c>
      <c r="E36" s="716" t="s">
        <v>5869</v>
      </c>
      <c r="F36" s="738" t="s">
        <v>5881</v>
      </c>
      <c r="G36" s="2442"/>
      <c r="H36" s="1630">
        <f>VLOOKUP($A$1,'[3]NUHM Dist wise HR 2026-27'!$B$5:$AM$62,25,0)</f>
        <v>0</v>
      </c>
      <c r="I36" s="2443">
        <f t="shared" si="2"/>
        <v>0</v>
      </c>
      <c r="J36" s="2442">
        <f t="shared" si="3"/>
        <v>0</v>
      </c>
      <c r="K36" s="1630">
        <f>VLOOKUP($A$1,'[3]NUHM Dist wise HR 2026-27'!$B$5:$AM$62,25,0)</f>
        <v>0</v>
      </c>
      <c r="L36" s="1630"/>
      <c r="M36" s="2443">
        <f t="shared" si="4"/>
        <v>0</v>
      </c>
      <c r="N36" s="2123">
        <v>64411</v>
      </c>
      <c r="O36" s="2123">
        <f t="shared" si="17"/>
        <v>67632</v>
      </c>
      <c r="P36" s="2123">
        <f t="shared" si="18"/>
        <v>16908</v>
      </c>
      <c r="Q36" s="2123"/>
      <c r="R36" s="2123">
        <f t="shared" si="19"/>
        <v>84540</v>
      </c>
      <c r="S36" s="2123">
        <f t="shared" si="20"/>
        <v>10.14</v>
      </c>
      <c r="T36" s="2124">
        <f t="shared" si="22"/>
        <v>0</v>
      </c>
      <c r="U36" s="2124"/>
      <c r="V36" s="738"/>
      <c r="W36" s="2444"/>
    </row>
    <row r="37" spans="1:23" s="2445" customFormat="1">
      <c r="A37" s="2441"/>
      <c r="B37" s="2441"/>
      <c r="C37" s="2441"/>
      <c r="D37" s="716">
        <v>142.30000000000001</v>
      </c>
      <c r="E37" s="716" t="s">
        <v>5869</v>
      </c>
      <c r="F37" s="738" t="s">
        <v>5882</v>
      </c>
      <c r="G37" s="2442"/>
      <c r="H37" s="1630">
        <f>VLOOKUP($A$1,'[3]NUHM Dist wise HR 2026-27'!$B$5:$AM$62,26,0)</f>
        <v>0</v>
      </c>
      <c r="I37" s="2443">
        <f t="shared" si="2"/>
        <v>0</v>
      </c>
      <c r="J37" s="2442">
        <f t="shared" si="3"/>
        <v>0</v>
      </c>
      <c r="K37" s="1630">
        <f>VLOOKUP($A$1,'[3]NUHM Dist wise HR 2026-27'!$B$5:$AM$62,26,0)</f>
        <v>0</v>
      </c>
      <c r="L37" s="1630"/>
      <c r="M37" s="2443">
        <f t="shared" si="4"/>
        <v>0</v>
      </c>
      <c r="N37" s="2123">
        <v>52684</v>
      </c>
      <c r="O37" s="2123">
        <f t="shared" si="17"/>
        <v>55318</v>
      </c>
      <c r="P37" s="2123">
        <f t="shared" si="18"/>
        <v>13830</v>
      </c>
      <c r="Q37" s="2123"/>
      <c r="R37" s="2123">
        <f t="shared" si="19"/>
        <v>69148</v>
      </c>
      <c r="S37" s="2123">
        <f t="shared" si="20"/>
        <v>8.3000000000000007</v>
      </c>
      <c r="T37" s="2124">
        <f t="shared" si="22"/>
        <v>0</v>
      </c>
      <c r="U37" s="2124"/>
      <c r="V37" s="738"/>
      <c r="W37" s="2444"/>
    </row>
    <row r="38" spans="1:23" s="2445" customFormat="1">
      <c r="A38" s="2441"/>
      <c r="B38" s="2441"/>
      <c r="C38" s="2441"/>
      <c r="D38" s="716">
        <v>142.30000000000001</v>
      </c>
      <c r="E38" s="716" t="s">
        <v>5869</v>
      </c>
      <c r="F38" s="738" t="s">
        <v>5883</v>
      </c>
      <c r="G38" s="2442"/>
      <c r="H38" s="1630">
        <f>VLOOKUP($A$1,'[3]NUHM Dist wise HR 2026-27'!$B$5:$AM$62,27,0)</f>
        <v>0</v>
      </c>
      <c r="I38" s="2443">
        <f t="shared" si="2"/>
        <v>0</v>
      </c>
      <c r="J38" s="2442">
        <f t="shared" si="3"/>
        <v>0</v>
      </c>
      <c r="K38" s="1630">
        <f>VLOOKUP($A$1,'[3]NUHM Dist wise HR 2026-27'!$B$5:$AM$62,27,0)</f>
        <v>0</v>
      </c>
      <c r="L38" s="1630"/>
      <c r="M38" s="2443">
        <f t="shared" si="4"/>
        <v>0</v>
      </c>
      <c r="N38" s="2123">
        <v>52684</v>
      </c>
      <c r="O38" s="2123">
        <f t="shared" si="17"/>
        <v>55318</v>
      </c>
      <c r="P38" s="2123">
        <f t="shared" si="18"/>
        <v>13830</v>
      </c>
      <c r="Q38" s="2123"/>
      <c r="R38" s="2123">
        <f t="shared" si="19"/>
        <v>69148</v>
      </c>
      <c r="S38" s="2123">
        <f t="shared" si="20"/>
        <v>8.3000000000000007</v>
      </c>
      <c r="T38" s="2124">
        <f t="shared" si="22"/>
        <v>0</v>
      </c>
      <c r="U38" s="2124"/>
      <c r="V38" s="738"/>
      <c r="W38" s="2444"/>
    </row>
    <row r="39" spans="1:23" s="2445" customFormat="1" ht="30">
      <c r="A39" s="2441"/>
      <c r="B39" s="2441"/>
      <c r="C39" s="2441"/>
      <c r="D39" s="716">
        <v>142.30000000000001</v>
      </c>
      <c r="E39" s="716" t="s">
        <v>5869</v>
      </c>
      <c r="F39" s="738" t="s">
        <v>5884</v>
      </c>
      <c r="G39" s="2442"/>
      <c r="H39" s="1630">
        <f>VLOOKUP($A$1,'[3]NUHM Dist wise HR 2026-27'!$B$5:$AM$62,28,0)</f>
        <v>0</v>
      </c>
      <c r="I39" s="2443">
        <f t="shared" si="2"/>
        <v>0</v>
      </c>
      <c r="J39" s="2442">
        <f t="shared" si="3"/>
        <v>0</v>
      </c>
      <c r="K39" s="1630">
        <f>VLOOKUP($A$1,'[3]NUHM Dist wise HR 2026-27'!$B$5:$AM$62,28,0)</f>
        <v>0</v>
      </c>
      <c r="L39" s="1630"/>
      <c r="M39" s="2443">
        <f t="shared" si="4"/>
        <v>0</v>
      </c>
      <c r="N39" s="2123">
        <v>52684</v>
      </c>
      <c r="O39" s="2123">
        <f t="shared" si="17"/>
        <v>55318</v>
      </c>
      <c r="P39" s="2123">
        <f t="shared" si="18"/>
        <v>13830</v>
      </c>
      <c r="Q39" s="2123"/>
      <c r="R39" s="2123">
        <f t="shared" si="19"/>
        <v>69148</v>
      </c>
      <c r="S39" s="2123">
        <f t="shared" si="20"/>
        <v>8.3000000000000007</v>
      </c>
      <c r="T39" s="2124">
        <f t="shared" si="22"/>
        <v>0</v>
      </c>
      <c r="U39" s="2124"/>
      <c r="V39" s="738"/>
      <c r="W39" s="2444"/>
    </row>
    <row r="40" spans="1:23" s="2445" customFormat="1">
      <c r="A40" s="2441"/>
      <c r="B40" s="2441"/>
      <c r="C40" s="2441"/>
      <c r="D40" s="716">
        <v>142.30000000000001</v>
      </c>
      <c r="E40" s="716" t="s">
        <v>5869</v>
      </c>
      <c r="F40" s="738" t="s">
        <v>5885</v>
      </c>
      <c r="G40" s="2442"/>
      <c r="H40" s="1630">
        <f>VLOOKUP($A$1,'[3]NUHM Dist wise HR 2026-27'!$B$5:$AM$62,29,0)</f>
        <v>0</v>
      </c>
      <c r="I40" s="2443">
        <f t="shared" si="2"/>
        <v>0</v>
      </c>
      <c r="J40" s="2442">
        <f t="shared" si="3"/>
        <v>0</v>
      </c>
      <c r="K40" s="1630">
        <f>VLOOKUP($A$1,'[3]NUHM Dist wise HR 2026-27'!$B$5:$AM$62,29,0)</f>
        <v>0</v>
      </c>
      <c r="L40" s="1630"/>
      <c r="M40" s="2443">
        <f t="shared" si="4"/>
        <v>0</v>
      </c>
      <c r="N40" s="2123">
        <v>36399</v>
      </c>
      <c r="O40" s="2123">
        <f t="shared" si="17"/>
        <v>38219</v>
      </c>
      <c r="P40" s="2123">
        <f t="shared" si="18"/>
        <v>9555</v>
      </c>
      <c r="Q40" s="2123"/>
      <c r="R40" s="2123">
        <f t="shared" si="19"/>
        <v>47774</v>
      </c>
      <c r="S40" s="2123">
        <f t="shared" si="20"/>
        <v>5.73</v>
      </c>
      <c r="T40" s="2124">
        <f t="shared" si="22"/>
        <v>0</v>
      </c>
      <c r="U40" s="2124"/>
      <c r="V40" s="738"/>
      <c r="W40" s="2444"/>
    </row>
    <row r="41" spans="1:23" s="2445" customFormat="1">
      <c r="A41" s="2441"/>
      <c r="B41" s="2441"/>
      <c r="C41" s="2441"/>
      <c r="D41" s="2447"/>
      <c r="E41" s="2447"/>
      <c r="F41" s="2448" t="s">
        <v>5886</v>
      </c>
      <c r="G41" s="2449">
        <f t="shared" ref="G41:M41" si="23">SUM(G25:G40)</f>
        <v>0</v>
      </c>
      <c r="H41" s="2449">
        <f t="shared" si="23"/>
        <v>2</v>
      </c>
      <c r="I41" s="2449">
        <f t="shared" si="23"/>
        <v>2</v>
      </c>
      <c r="J41" s="2449">
        <f t="shared" si="23"/>
        <v>0</v>
      </c>
      <c r="K41" s="2449">
        <f t="shared" si="23"/>
        <v>2</v>
      </c>
      <c r="L41" s="2449">
        <f t="shared" si="23"/>
        <v>0</v>
      </c>
      <c r="M41" s="2449">
        <f t="shared" si="23"/>
        <v>2</v>
      </c>
      <c r="N41" s="2449"/>
      <c r="O41" s="2449"/>
      <c r="P41" s="2449"/>
      <c r="Q41" s="2449"/>
      <c r="R41" s="2449"/>
      <c r="S41" s="2449"/>
      <c r="T41" s="2410">
        <f>SUM(T25:T40)</f>
        <v>13.223000000000001</v>
      </c>
      <c r="U41" s="4180">
        <f>(T25+T26+T40+T43+T44)*0.0529859323132986</f>
        <v>0.78986129299434238</v>
      </c>
      <c r="V41" s="2450"/>
      <c r="W41" s="2444"/>
    </row>
    <row r="42" spans="1:23" s="2445" customFormat="1">
      <c r="A42" s="2441"/>
      <c r="B42" s="2441"/>
      <c r="C42" s="2441"/>
      <c r="D42" s="716"/>
      <c r="E42" s="716"/>
      <c r="F42" s="738"/>
      <c r="G42" s="2442"/>
      <c r="H42" s="1630"/>
      <c r="I42" s="2443"/>
      <c r="J42" s="2442"/>
      <c r="K42" s="1630"/>
      <c r="L42" s="1630"/>
      <c r="M42" s="2443"/>
      <c r="N42" s="2123"/>
      <c r="O42" s="2123"/>
      <c r="P42" s="2123"/>
      <c r="Q42" s="2123"/>
      <c r="R42" s="2123"/>
      <c r="S42" s="2123"/>
      <c r="T42" s="2124"/>
      <c r="U42" s="4181"/>
      <c r="V42" s="738"/>
      <c r="W42" s="2444"/>
    </row>
    <row r="43" spans="1:23" s="2445" customFormat="1">
      <c r="A43" s="2441"/>
      <c r="B43" s="2441"/>
      <c r="C43" s="2441"/>
      <c r="D43" s="716">
        <v>142.5</v>
      </c>
      <c r="E43" s="716" t="s">
        <v>3280</v>
      </c>
      <c r="F43" s="738" t="s">
        <v>5887</v>
      </c>
      <c r="G43" s="2442"/>
      <c r="H43" s="1630">
        <f>VLOOKUP($A$1,'[3]NUHM Dist wise HR 2026-27'!$B$5:$AM$62,30,0)</f>
        <v>0</v>
      </c>
      <c r="I43" s="2443">
        <f t="shared" si="2"/>
        <v>0</v>
      </c>
      <c r="J43" s="2442">
        <f t="shared" si="3"/>
        <v>0</v>
      </c>
      <c r="K43" s="1630">
        <f>VLOOKUP($A$1,'[3]NUHM Dist wise HR 2026-27'!$B$5:$AM$62,30,0)</f>
        <v>0</v>
      </c>
      <c r="L43" s="1630"/>
      <c r="M43" s="2443">
        <f t="shared" si="4"/>
        <v>0</v>
      </c>
      <c r="N43" s="2123">
        <v>23555</v>
      </c>
      <c r="O43" s="2123">
        <f t="shared" si="17"/>
        <v>24733</v>
      </c>
      <c r="P43" s="2123">
        <f t="shared" si="18"/>
        <v>6183</v>
      </c>
      <c r="Q43" s="2123"/>
      <c r="R43" s="2123">
        <f t="shared" si="19"/>
        <v>30916</v>
      </c>
      <c r="S43" s="2123">
        <f t="shared" si="20"/>
        <v>3.71</v>
      </c>
      <c r="T43" s="2124">
        <f t="shared" si="22"/>
        <v>0</v>
      </c>
      <c r="U43" s="4181"/>
      <c r="V43" s="738"/>
      <c r="W43" s="2444"/>
    </row>
    <row r="44" spans="1:23" s="2445" customFormat="1" ht="90">
      <c r="A44" s="2441"/>
      <c r="B44" s="2441"/>
      <c r="C44" s="2441"/>
      <c r="D44" s="716">
        <v>142.5</v>
      </c>
      <c r="E44" s="716" t="s">
        <v>3280</v>
      </c>
      <c r="F44" s="738" t="s">
        <v>5888</v>
      </c>
      <c r="G44" s="2442"/>
      <c r="H44" s="1630">
        <f>VLOOKUP($A$1,'[3]NUHM Dist wise HR 2026-27'!$B$5:$AM$62,31,0)</f>
        <v>4</v>
      </c>
      <c r="I44" s="2443">
        <f t="shared" si="2"/>
        <v>4</v>
      </c>
      <c r="J44" s="2442">
        <f t="shared" si="3"/>
        <v>0</v>
      </c>
      <c r="K44" s="1630">
        <f>VLOOKUP($A$1,'[3]NUHM Dist wise HR 2026-27'!$B$5:$AM$62,31,0)</f>
        <v>4</v>
      </c>
      <c r="L44" s="1630">
        <f>VLOOKUP($A$1,'[3]NUHM Dist wise HR 2026-27'!$B$5:$AM$62,36,0)</f>
        <v>0</v>
      </c>
      <c r="M44" s="2443">
        <f t="shared" si="4"/>
        <v>4</v>
      </c>
      <c r="N44" s="2123">
        <v>19791</v>
      </c>
      <c r="O44" s="2123">
        <f t="shared" si="17"/>
        <v>20781</v>
      </c>
      <c r="P44" s="2123">
        <f t="shared" si="18"/>
        <v>5195</v>
      </c>
      <c r="Q44" s="2123"/>
      <c r="R44" s="2123">
        <f t="shared" si="19"/>
        <v>25976</v>
      </c>
      <c r="S44" s="2123">
        <f t="shared" si="20"/>
        <v>3.12</v>
      </c>
      <c r="T44" s="2124">
        <f>((S44*K44)*0.8)+((R44*12/100000)*L44)*0.652145</f>
        <v>9.9840000000000018</v>
      </c>
      <c r="U44" s="4181"/>
      <c r="V44" s="515" t="s">
        <v>6391</v>
      </c>
      <c r="W44" s="2444"/>
    </row>
    <row r="45" spans="1:23" s="2445" customFormat="1">
      <c r="A45" s="2441"/>
      <c r="B45" s="2441"/>
      <c r="C45" s="2441"/>
      <c r="D45" s="2447"/>
      <c r="E45" s="2447"/>
      <c r="F45" s="2448" t="s">
        <v>5889</v>
      </c>
      <c r="G45" s="2449">
        <f t="shared" ref="G45:M45" si="24">SUM(G43:G44)</f>
        <v>0</v>
      </c>
      <c r="H45" s="2449">
        <f t="shared" si="24"/>
        <v>4</v>
      </c>
      <c r="I45" s="2449">
        <f t="shared" si="24"/>
        <v>4</v>
      </c>
      <c r="J45" s="2449">
        <f t="shared" si="24"/>
        <v>0</v>
      </c>
      <c r="K45" s="2449">
        <f t="shared" si="24"/>
        <v>4</v>
      </c>
      <c r="L45" s="2449">
        <f t="shared" si="24"/>
        <v>0</v>
      </c>
      <c r="M45" s="2449">
        <f t="shared" si="24"/>
        <v>4</v>
      </c>
      <c r="N45" s="2449"/>
      <c r="O45" s="2449"/>
      <c r="P45" s="2449"/>
      <c r="Q45" s="2449"/>
      <c r="R45" s="2449"/>
      <c r="S45" s="2449"/>
      <c r="T45" s="2410">
        <f>SUM(T43:T44)</f>
        <v>9.9840000000000018</v>
      </c>
      <c r="U45" s="4182"/>
      <c r="V45" s="2450"/>
      <c r="W45" s="2444"/>
    </row>
    <row r="46" spans="1:23" s="2445" customFormat="1">
      <c r="A46" s="2441"/>
      <c r="B46" s="2441"/>
      <c r="C46" s="2441"/>
      <c r="D46" s="716"/>
      <c r="E46" s="716"/>
      <c r="F46" s="738"/>
      <c r="G46" s="2442"/>
      <c r="H46" s="1630"/>
      <c r="I46" s="2443"/>
      <c r="J46" s="2442"/>
      <c r="K46" s="1630"/>
      <c r="L46" s="1630"/>
      <c r="M46" s="2443"/>
      <c r="N46" s="2123"/>
      <c r="O46" s="2123"/>
      <c r="P46" s="2123"/>
      <c r="Q46" s="2123"/>
      <c r="R46" s="2123"/>
      <c r="S46" s="2123"/>
      <c r="T46" s="2124"/>
      <c r="U46" s="2124"/>
      <c r="V46" s="738"/>
      <c r="W46" s="2444"/>
    </row>
    <row r="47" spans="1:23" s="2445" customFormat="1" ht="180">
      <c r="A47" s="2441"/>
      <c r="B47" s="2441"/>
      <c r="C47" s="2441"/>
      <c r="D47" s="716">
        <v>142.6</v>
      </c>
      <c r="E47" s="716" t="s">
        <v>5890</v>
      </c>
      <c r="F47" s="738" t="s">
        <v>5891</v>
      </c>
      <c r="G47" s="2442"/>
      <c r="H47" s="1630">
        <f>VLOOKUP($A$1,'[3]NUHM Dist wise HR 2026-27'!$B$5:$AM$62,32,0)</f>
        <v>4</v>
      </c>
      <c r="I47" s="2443">
        <f t="shared" si="2"/>
        <v>4</v>
      </c>
      <c r="J47" s="2442">
        <f t="shared" si="3"/>
        <v>0</v>
      </c>
      <c r="K47" s="1630">
        <f>VLOOKUP($A$1,'[3]NUHM Dist wise HR 2026-27'!$B$5:$AM$62,32,0)</f>
        <v>4</v>
      </c>
      <c r="L47" s="1630"/>
      <c r="M47" s="2443">
        <f t="shared" si="4"/>
        <v>4</v>
      </c>
      <c r="N47" s="2123">
        <v>12762</v>
      </c>
      <c r="O47" s="2123">
        <f>ROUND(N47*1.05,0)</f>
        <v>13400</v>
      </c>
      <c r="P47" s="2123"/>
      <c r="Q47" s="2123"/>
      <c r="R47" s="2123">
        <f t="shared" ref="R47" si="25">SUM(O47:Q47)</f>
        <v>13400</v>
      </c>
      <c r="S47" s="2123">
        <f>ROUND(R47*12/100000,2)</f>
        <v>1.61</v>
      </c>
      <c r="T47" s="2124">
        <f>(S47*M47)*80%</f>
        <v>5.152000000000001</v>
      </c>
      <c r="U47" s="2124"/>
      <c r="V47" s="734" t="s">
        <v>6390</v>
      </c>
      <c r="W47" s="2444"/>
    </row>
    <row r="48" spans="1:23" s="2445" customFormat="1" ht="195">
      <c r="A48" s="2441"/>
      <c r="B48" s="2441"/>
      <c r="C48" s="2441"/>
      <c r="D48" s="716">
        <v>142.6</v>
      </c>
      <c r="E48" s="716" t="s">
        <v>5890</v>
      </c>
      <c r="F48" s="738" t="s">
        <v>5892</v>
      </c>
      <c r="G48" s="2442"/>
      <c r="H48" s="1630"/>
      <c r="I48" s="2443">
        <f t="shared" si="2"/>
        <v>0</v>
      </c>
      <c r="J48" s="2442">
        <f t="shared" si="3"/>
        <v>0</v>
      </c>
      <c r="K48" s="1630"/>
      <c r="L48" s="1630"/>
      <c r="M48" s="2443">
        <f t="shared" si="4"/>
        <v>0</v>
      </c>
      <c r="N48" s="2123"/>
      <c r="O48" s="2123"/>
      <c r="P48" s="2123"/>
      <c r="Q48" s="2123"/>
      <c r="R48" s="2123"/>
      <c r="S48" s="2123"/>
      <c r="T48" s="2124"/>
      <c r="U48" s="2124"/>
      <c r="V48" s="515" t="s">
        <v>6392</v>
      </c>
      <c r="W48" s="2444"/>
    </row>
    <row r="49" spans="1:23" s="2126" customFormat="1">
      <c r="A49" s="2122"/>
      <c r="B49" s="2122"/>
      <c r="C49" s="2122"/>
      <c r="D49" s="2429"/>
      <c r="E49" s="2429"/>
      <c r="F49" s="2439" t="s">
        <v>5893</v>
      </c>
      <c r="G49" s="2431">
        <f t="shared" ref="G49:M49" si="26">SUM(G47:G48)</f>
        <v>0</v>
      </c>
      <c r="H49" s="2431">
        <f t="shared" si="26"/>
        <v>4</v>
      </c>
      <c r="I49" s="2431">
        <f t="shared" si="26"/>
        <v>4</v>
      </c>
      <c r="J49" s="2431">
        <f t="shared" si="26"/>
        <v>0</v>
      </c>
      <c r="K49" s="2431">
        <f t="shared" si="26"/>
        <v>4</v>
      </c>
      <c r="L49" s="2431">
        <f t="shared" si="26"/>
        <v>0</v>
      </c>
      <c r="M49" s="2431">
        <f t="shared" si="26"/>
        <v>4</v>
      </c>
      <c r="N49" s="2431"/>
      <c r="O49" s="2431"/>
      <c r="P49" s="2431"/>
      <c r="Q49" s="2431"/>
      <c r="R49" s="2431"/>
      <c r="S49" s="2431"/>
      <c r="T49" s="2432">
        <f>SUM(T47:T48)</f>
        <v>5.152000000000001</v>
      </c>
      <c r="U49" s="2432">
        <f>SUM(U47:U48)</f>
        <v>0</v>
      </c>
      <c r="V49" s="2430"/>
      <c r="W49" s="2125"/>
    </row>
    <row r="50" spans="1:23" s="2129" customFormat="1">
      <c r="A50" s="2127"/>
      <c r="B50" s="2127"/>
      <c r="C50" s="2127"/>
      <c r="D50" s="2433"/>
      <c r="E50" s="2434"/>
      <c r="F50" s="2440" t="s">
        <v>2036</v>
      </c>
      <c r="G50" s="2435">
        <f t="shared" ref="G50:U50" si="27">G49+G45+G41+G23</f>
        <v>0</v>
      </c>
      <c r="H50" s="2435">
        <f t="shared" si="27"/>
        <v>39</v>
      </c>
      <c r="I50" s="2435">
        <f t="shared" si="27"/>
        <v>39</v>
      </c>
      <c r="J50" s="2435">
        <f t="shared" si="27"/>
        <v>0</v>
      </c>
      <c r="K50" s="2435">
        <f t="shared" si="27"/>
        <v>39</v>
      </c>
      <c r="L50" s="2435">
        <f t="shared" si="27"/>
        <v>0</v>
      </c>
      <c r="M50" s="2435">
        <f t="shared" si="27"/>
        <v>39</v>
      </c>
      <c r="N50" s="2435">
        <f t="shared" si="27"/>
        <v>0</v>
      </c>
      <c r="O50" s="2435">
        <f t="shared" si="27"/>
        <v>0</v>
      </c>
      <c r="P50" s="2435">
        <f t="shared" si="27"/>
        <v>0</v>
      </c>
      <c r="Q50" s="2435">
        <f t="shared" si="27"/>
        <v>0</v>
      </c>
      <c r="R50" s="2435">
        <f t="shared" si="27"/>
        <v>0</v>
      </c>
      <c r="S50" s="2435">
        <f t="shared" si="27"/>
        <v>0</v>
      </c>
      <c r="T50" s="2436">
        <f t="shared" si="27"/>
        <v>111.49874720000003</v>
      </c>
      <c r="U50" s="2436">
        <f t="shared" si="27"/>
        <v>3.5880159654887618</v>
      </c>
      <c r="V50" s="2434"/>
      <c r="W50" s="2128"/>
    </row>
  </sheetData>
  <mergeCells count="20">
    <mergeCell ref="P3:P4"/>
    <mergeCell ref="Q3:Q4"/>
    <mergeCell ref="R3:R4"/>
    <mergeCell ref="S3:S4"/>
    <mergeCell ref="U3:U4"/>
    <mergeCell ref="U41:U45"/>
    <mergeCell ref="T3:T4"/>
    <mergeCell ref="V3:V4"/>
    <mergeCell ref="A1:E1"/>
    <mergeCell ref="V12:V14"/>
    <mergeCell ref="A2:V2"/>
    <mergeCell ref="G3:I3"/>
    <mergeCell ref="J3:M3"/>
    <mergeCell ref="V7:V8"/>
    <mergeCell ref="V10:V11"/>
    <mergeCell ref="F3:F4"/>
    <mergeCell ref="E3:E4"/>
    <mergeCell ref="D3:D4"/>
    <mergeCell ref="N3:N4"/>
    <mergeCell ref="O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2.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236" customWidth="1"/>
    <col min="2" max="2" width="40.75" style="90" customWidth="1"/>
    <col min="3" max="3" width="11.625" style="181"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8" hidden="1" customWidth="1"/>
    <col min="27" max="27" width="71" style="90" customWidth="1"/>
    <col min="28" max="16384" width="8" style="90"/>
  </cols>
  <sheetData>
    <row r="1" spans="1:27" ht="30">
      <c r="A1" s="181" t="s">
        <v>7308</v>
      </c>
    </row>
    <row r="2" spans="1:27" ht="15" customHeight="1">
      <c r="A2" s="4195" t="s">
        <v>2080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s="102" customFormat="1" ht="18.75" customHeight="1">
      <c r="A3" s="4211" t="s">
        <v>3</v>
      </c>
      <c r="B3" s="4211" t="s">
        <v>4</v>
      </c>
      <c r="C3" s="4211" t="s">
        <v>5791</v>
      </c>
      <c r="D3" s="4211"/>
      <c r="E3" s="4211"/>
      <c r="F3" s="4211"/>
      <c r="G3" s="4211"/>
      <c r="H3" s="4194" t="s">
        <v>242</v>
      </c>
      <c r="I3" s="4194"/>
      <c r="J3" s="4194" t="s">
        <v>344</v>
      </c>
      <c r="K3" s="4194"/>
      <c r="L3" s="4194"/>
      <c r="M3" s="4194"/>
      <c r="N3" s="4194" t="s">
        <v>243</v>
      </c>
      <c r="O3" s="4194"/>
      <c r="P3" s="4194" t="s">
        <v>345</v>
      </c>
      <c r="Q3" s="4210"/>
      <c r="R3" s="4210"/>
      <c r="S3" s="4210"/>
      <c r="T3" s="4194" t="s">
        <v>4306</v>
      </c>
      <c r="U3" s="4194"/>
      <c r="V3" s="4194" t="s">
        <v>244</v>
      </c>
      <c r="W3" s="4194"/>
      <c r="X3" s="4194" t="s">
        <v>269</v>
      </c>
      <c r="Y3" s="4194"/>
      <c r="Z3" s="4206" t="s">
        <v>281</v>
      </c>
      <c r="AA3" s="4205" t="s">
        <v>364</v>
      </c>
    </row>
    <row r="4" spans="1:27" s="102" customFormat="1" ht="18" customHeight="1">
      <c r="A4" s="4211"/>
      <c r="B4" s="4211"/>
      <c r="C4" s="4212" t="s">
        <v>367</v>
      </c>
      <c r="D4" s="4212" t="s">
        <v>368</v>
      </c>
      <c r="E4" s="4212" t="s">
        <v>369</v>
      </c>
      <c r="F4" s="4211" t="s">
        <v>370</v>
      </c>
      <c r="G4" s="4211"/>
      <c r="H4" s="4194"/>
      <c r="I4" s="4194"/>
      <c r="J4" s="2483" t="s">
        <v>343</v>
      </c>
      <c r="K4" s="2483" t="s">
        <v>245</v>
      </c>
      <c r="L4" s="4204" t="s">
        <v>253</v>
      </c>
      <c r="M4" s="4209" t="s">
        <v>249</v>
      </c>
      <c r="N4" s="4194"/>
      <c r="O4" s="4194"/>
      <c r="P4" s="2483" t="s">
        <v>359</v>
      </c>
      <c r="Q4" s="2483" t="s">
        <v>246</v>
      </c>
      <c r="R4" s="4204" t="s">
        <v>253</v>
      </c>
      <c r="S4" s="4209" t="s">
        <v>249</v>
      </c>
      <c r="T4" s="4194"/>
      <c r="U4" s="4194"/>
      <c r="V4" s="4194"/>
      <c r="W4" s="4194"/>
      <c r="X4" s="4194"/>
      <c r="Y4" s="4194"/>
      <c r="Z4" s="4207"/>
      <c r="AA4" s="4119"/>
    </row>
    <row r="5" spans="1:27" s="102" customFormat="1" ht="34.5" customHeight="1">
      <c r="A5" s="4211"/>
      <c r="B5" s="4211"/>
      <c r="C5" s="4212"/>
      <c r="D5" s="4212"/>
      <c r="E5" s="4212"/>
      <c r="F5" s="2484" t="s">
        <v>371</v>
      </c>
      <c r="G5" s="2484" t="s">
        <v>372</v>
      </c>
      <c r="H5" s="1205" t="s">
        <v>248</v>
      </c>
      <c r="I5" s="123" t="s">
        <v>249</v>
      </c>
      <c r="J5" s="1205" t="s">
        <v>248</v>
      </c>
      <c r="K5" s="1205" t="s">
        <v>248</v>
      </c>
      <c r="L5" s="4060"/>
      <c r="M5" s="4116"/>
      <c r="N5" s="1205" t="s">
        <v>248</v>
      </c>
      <c r="O5" s="123" t="s">
        <v>249</v>
      </c>
      <c r="P5" s="1205" t="s">
        <v>351</v>
      </c>
      <c r="Q5" s="1205" t="s">
        <v>248</v>
      </c>
      <c r="R5" s="4060"/>
      <c r="S5" s="4116"/>
      <c r="T5" s="1205" t="s">
        <v>248</v>
      </c>
      <c r="U5" s="123" t="s">
        <v>249</v>
      </c>
      <c r="V5" s="1205" t="s">
        <v>248</v>
      </c>
      <c r="W5" s="123" t="s">
        <v>249</v>
      </c>
      <c r="X5" s="1205" t="s">
        <v>248</v>
      </c>
      <c r="Y5" s="123" t="s">
        <v>249</v>
      </c>
      <c r="Z5" s="4208"/>
      <c r="AA5" s="4120"/>
    </row>
    <row r="6" spans="1:27">
      <c r="A6" s="189"/>
      <c r="B6" s="140" t="s">
        <v>2081</v>
      </c>
      <c r="C6" s="118"/>
      <c r="D6" s="91"/>
      <c r="E6" s="91"/>
      <c r="F6" s="91"/>
      <c r="G6" s="190">
        <f>G7+G42+G45+G46</f>
        <v>520.19600000000003</v>
      </c>
      <c r="H6" s="1227">
        <f>H7+H42+H45+H46</f>
        <v>0</v>
      </c>
      <c r="I6" s="1227"/>
      <c r="J6" s="1227">
        <f>J7+J42+J45+J46</f>
        <v>0</v>
      </c>
      <c r="K6" s="1227">
        <f>K7+K42+K45+K46</f>
        <v>0</v>
      </c>
      <c r="L6" s="1227">
        <f>L7+L42+L45+L46</f>
        <v>0</v>
      </c>
      <c r="M6" s="1227"/>
      <c r="N6" s="1227">
        <f>N7+N42+N45+N46</f>
        <v>172</v>
      </c>
      <c r="O6" s="1227"/>
      <c r="P6" s="1227">
        <f>P7+P42+P45+P46</f>
        <v>0</v>
      </c>
      <c r="Q6" s="1227">
        <f>Q7+Q42+Q45+Q46</f>
        <v>0</v>
      </c>
      <c r="R6" s="1227">
        <f>R7+R42+R45+R46</f>
        <v>0</v>
      </c>
      <c r="S6" s="1227"/>
      <c r="T6" s="1227">
        <f>T7+T42+T45+T46</f>
        <v>0</v>
      </c>
      <c r="U6" s="1227"/>
      <c r="V6" s="1227">
        <f>V7+V42+V45+V46</f>
        <v>348.19600000000003</v>
      </c>
      <c r="W6" s="1227"/>
      <c r="X6" s="1227">
        <f>X7+X42+X45+X46</f>
        <v>0</v>
      </c>
      <c r="Y6" s="1227"/>
      <c r="Z6" s="1227">
        <f t="shared" ref="Z6:Z7" si="0">X6+V6+T6+R6+N6+L6+H6</f>
        <v>520.19600000000003</v>
      </c>
      <c r="AA6" s="1862"/>
    </row>
    <row r="7" spans="1:27" s="93" customFormat="1" ht="30" customHeight="1">
      <c r="A7" s="145">
        <v>150</v>
      </c>
      <c r="B7" s="145" t="s">
        <v>363</v>
      </c>
      <c r="C7" s="145"/>
      <c r="D7" s="94"/>
      <c r="E7" s="95"/>
      <c r="F7" s="94"/>
      <c r="G7" s="191">
        <f>G8+G9+G11+G18+G19+G20+G23+G24</f>
        <v>358.19600000000003</v>
      </c>
      <c r="H7" s="1228">
        <f>H8+H9+H11+H18+H19+H20+H23+H24</f>
        <v>0</v>
      </c>
      <c r="I7" s="1228"/>
      <c r="J7" s="1228">
        <f>J8+J9+J11+J18+J19+J20+J23+J24</f>
        <v>0</v>
      </c>
      <c r="K7" s="1228">
        <f>K8+K9+K11+K18+K19+K20+K23+K24</f>
        <v>0</v>
      </c>
      <c r="L7" s="1228">
        <f>L8+L9+L11+L18+L19+L20+L23+L24</f>
        <v>0</v>
      </c>
      <c r="M7" s="1228"/>
      <c r="N7" s="1228">
        <f>N8+N9+N11+N18+N19+N20+N23+N24</f>
        <v>172</v>
      </c>
      <c r="O7" s="1228"/>
      <c r="P7" s="1228">
        <f>P8+P9+P11+P18+P19+P20+P23+P24</f>
        <v>0</v>
      </c>
      <c r="Q7" s="1228">
        <f>Q8+Q9+Q11+Q18+Q19+Q20+Q23+Q24</f>
        <v>0</v>
      </c>
      <c r="R7" s="1228">
        <f>R8+R9+R11+R18+R19+R20+R23+R24</f>
        <v>0</v>
      </c>
      <c r="S7" s="1228"/>
      <c r="T7" s="1228">
        <f>T8+T9+T11+T18+T19+T20+T23+T24</f>
        <v>0</v>
      </c>
      <c r="U7" s="1228"/>
      <c r="V7" s="1228">
        <f>V8+V9+V11+V18+V19+V20+V23+V24</f>
        <v>186.19600000000003</v>
      </c>
      <c r="W7" s="1228"/>
      <c r="X7" s="1228">
        <f>X8+X9+X11+X18+X19+X20+X23+X24</f>
        <v>0</v>
      </c>
      <c r="Y7" s="1228"/>
      <c r="Z7" s="1228">
        <f t="shared" si="0"/>
        <v>358.19600000000003</v>
      </c>
      <c r="AA7" s="1863" t="s">
        <v>2082</v>
      </c>
    </row>
    <row r="8" spans="1:27" s="105" customFormat="1">
      <c r="A8" s="110">
        <v>150.1</v>
      </c>
      <c r="B8" s="149" t="s">
        <v>2083</v>
      </c>
      <c r="C8" s="192"/>
      <c r="D8" s="2147"/>
      <c r="E8" s="193"/>
      <c r="F8" s="70"/>
      <c r="G8" s="2140"/>
      <c r="H8" s="124"/>
      <c r="I8" s="124"/>
      <c r="J8" s="124"/>
      <c r="K8" s="124"/>
      <c r="L8" s="124"/>
      <c r="M8" s="124"/>
      <c r="N8" s="124"/>
      <c r="O8" s="124"/>
      <c r="P8" s="124"/>
      <c r="Q8" s="124"/>
      <c r="R8" s="124"/>
      <c r="S8" s="124"/>
      <c r="T8" s="124"/>
      <c r="U8" s="124"/>
      <c r="V8" s="124"/>
      <c r="W8" s="124"/>
      <c r="X8" s="124"/>
      <c r="Y8" s="124"/>
      <c r="Z8" s="178">
        <f>X8+V8+T8+R8+N8+L8+H8</f>
        <v>0</v>
      </c>
      <c r="AA8" s="1864" t="s">
        <v>541</v>
      </c>
    </row>
    <row r="9" spans="1:27" s="105" customFormat="1">
      <c r="A9" s="110">
        <v>150.19999999999999</v>
      </c>
      <c r="B9" s="149" t="s">
        <v>2084</v>
      </c>
      <c r="C9" s="131"/>
      <c r="D9" s="75"/>
      <c r="E9" s="194"/>
      <c r="F9" s="75"/>
      <c r="G9" s="109">
        <f>SUM(G10:G10)</f>
        <v>0</v>
      </c>
      <c r="H9" s="195">
        <f>SUM(H10:H10)</f>
        <v>0</v>
      </c>
      <c r="I9" s="195"/>
      <c r="J9" s="195">
        <f>SUM(J10:J10)</f>
        <v>0</v>
      </c>
      <c r="K9" s="195">
        <f>SUM(K10:K10)</f>
        <v>0</v>
      </c>
      <c r="L9" s="195">
        <f>SUM(L10:L10)</f>
        <v>0</v>
      </c>
      <c r="M9" s="195"/>
      <c r="N9" s="195">
        <f>SUM(N10:N10)</f>
        <v>0</v>
      </c>
      <c r="O9" s="195"/>
      <c r="P9" s="195">
        <f>SUM(P10:P10)</f>
        <v>0</v>
      </c>
      <c r="Q9" s="195">
        <f>SUM(Q10:Q10)</f>
        <v>0</v>
      </c>
      <c r="R9" s="195">
        <f>SUM(R10:R10)</f>
        <v>0</v>
      </c>
      <c r="S9" s="195"/>
      <c r="T9" s="195">
        <f>SUM(T10:T10)</f>
        <v>0</v>
      </c>
      <c r="U9" s="195"/>
      <c r="V9" s="195">
        <f>SUM(V10:V10)</f>
        <v>0</v>
      </c>
      <c r="W9" s="195"/>
      <c r="X9" s="195">
        <f>SUM(X10:X10)</f>
        <v>0</v>
      </c>
      <c r="Y9" s="195"/>
      <c r="Z9" s="178">
        <f t="shared" ref="Z9:Z44" si="1">X9+V9+T9+R9+N9+L9+H9</f>
        <v>0</v>
      </c>
      <c r="AA9" s="1865"/>
    </row>
    <row r="10" spans="1:27" s="105" customFormat="1" ht="31.5" customHeight="1">
      <c r="A10" s="1854" t="s">
        <v>2085</v>
      </c>
      <c r="B10" s="54" t="s">
        <v>2086</v>
      </c>
      <c r="C10" s="131"/>
      <c r="D10" s="75"/>
      <c r="E10" s="194"/>
      <c r="F10" s="75"/>
      <c r="G10" s="109"/>
      <c r="H10" s="196"/>
      <c r="I10" s="196"/>
      <c r="J10" s="196"/>
      <c r="K10" s="196"/>
      <c r="L10" s="196"/>
      <c r="M10" s="196"/>
      <c r="N10" s="196"/>
      <c r="O10" s="196"/>
      <c r="P10" s="196"/>
      <c r="Q10" s="196"/>
      <c r="R10" s="196"/>
      <c r="S10" s="196"/>
      <c r="T10" s="196"/>
      <c r="U10" s="196"/>
      <c r="V10" s="196"/>
      <c r="W10" s="196"/>
      <c r="X10" s="196"/>
      <c r="Y10" s="196"/>
      <c r="Z10" s="178">
        <f t="shared" si="1"/>
        <v>0</v>
      </c>
      <c r="AA10" s="1866" t="s">
        <v>2087</v>
      </c>
    </row>
    <row r="11" spans="1:27" s="105" customFormat="1" ht="21.75" customHeight="1">
      <c r="A11" s="110">
        <v>150.30000000000001</v>
      </c>
      <c r="B11" s="149" t="s">
        <v>2088</v>
      </c>
      <c r="C11" s="197"/>
      <c r="D11" s="199"/>
      <c r="E11" s="198"/>
      <c r="F11" s="199"/>
      <c r="G11" s="2141">
        <f>G12+G15</f>
        <v>0</v>
      </c>
      <c r="H11" s="200">
        <f t="shared" ref="H11:X11" si="2">H12+H15</f>
        <v>0</v>
      </c>
      <c r="I11" s="200"/>
      <c r="J11" s="200">
        <f t="shared" si="2"/>
        <v>0</v>
      </c>
      <c r="K11" s="200">
        <f t="shared" si="2"/>
        <v>0</v>
      </c>
      <c r="L11" s="200">
        <f t="shared" si="2"/>
        <v>0</v>
      </c>
      <c r="M11" s="200"/>
      <c r="N11" s="200">
        <f t="shared" si="2"/>
        <v>0</v>
      </c>
      <c r="O11" s="200"/>
      <c r="P11" s="200">
        <f t="shared" si="2"/>
        <v>0</v>
      </c>
      <c r="Q11" s="200">
        <f t="shared" si="2"/>
        <v>0</v>
      </c>
      <c r="R11" s="200">
        <f t="shared" si="2"/>
        <v>0</v>
      </c>
      <c r="S11" s="200"/>
      <c r="T11" s="200">
        <f t="shared" si="2"/>
        <v>0</v>
      </c>
      <c r="U11" s="200"/>
      <c r="V11" s="200">
        <f t="shared" si="2"/>
        <v>0</v>
      </c>
      <c r="W11" s="200"/>
      <c r="X11" s="200">
        <f t="shared" si="2"/>
        <v>0</v>
      </c>
      <c r="Y11" s="200"/>
      <c r="Z11" s="178">
        <f t="shared" si="1"/>
        <v>0</v>
      </c>
      <c r="AA11" s="1867"/>
    </row>
    <row r="12" spans="1:27" s="105" customFormat="1" ht="21.75" customHeight="1">
      <c r="A12" s="110" t="s">
        <v>2089</v>
      </c>
      <c r="B12" s="149" t="s">
        <v>2090</v>
      </c>
      <c r="C12" s="202"/>
      <c r="D12" s="2142"/>
      <c r="E12" s="193"/>
      <c r="F12" s="2142"/>
      <c r="G12" s="2140">
        <f>SUM(G13:G14)</f>
        <v>0</v>
      </c>
      <c r="H12" s="203"/>
      <c r="I12" s="203"/>
      <c r="J12" s="203"/>
      <c r="K12" s="203"/>
      <c r="L12" s="203"/>
      <c r="M12" s="203"/>
      <c r="N12" s="203"/>
      <c r="O12" s="203"/>
      <c r="P12" s="203"/>
      <c r="Q12" s="203"/>
      <c r="R12" s="203"/>
      <c r="S12" s="203"/>
      <c r="T12" s="203"/>
      <c r="U12" s="203"/>
      <c r="V12" s="203"/>
      <c r="W12" s="203"/>
      <c r="X12" s="203"/>
      <c r="Y12" s="203"/>
      <c r="Z12" s="178">
        <f t="shared" si="1"/>
        <v>0</v>
      </c>
      <c r="AA12" s="4203" t="s">
        <v>6316</v>
      </c>
    </row>
    <row r="13" spans="1:27" s="105" customFormat="1" ht="21.75" customHeight="1">
      <c r="A13" s="1854" t="s">
        <v>2091</v>
      </c>
      <c r="B13" s="54" t="s">
        <v>2092</v>
      </c>
      <c r="C13" s="204"/>
      <c r="D13" s="2143"/>
      <c r="E13" s="144"/>
      <c r="F13" s="2143"/>
      <c r="G13" s="2144">
        <f>F13*E13</f>
        <v>0</v>
      </c>
      <c r="H13" s="203"/>
      <c r="I13" s="203"/>
      <c r="J13" s="203"/>
      <c r="K13" s="203"/>
      <c r="L13" s="203"/>
      <c r="M13" s="203"/>
      <c r="N13" s="203"/>
      <c r="O13" s="203"/>
      <c r="P13" s="203"/>
      <c r="Q13" s="203"/>
      <c r="R13" s="203"/>
      <c r="S13" s="203"/>
      <c r="T13" s="203"/>
      <c r="U13" s="203"/>
      <c r="V13" s="203"/>
      <c r="W13" s="203"/>
      <c r="X13" s="203"/>
      <c r="Y13" s="203"/>
      <c r="Z13" s="178">
        <f t="shared" si="1"/>
        <v>0</v>
      </c>
      <c r="AA13" s="4203"/>
    </row>
    <row r="14" spans="1:27" s="105" customFormat="1" ht="21.75" customHeight="1">
      <c r="A14" s="1854" t="s">
        <v>2093</v>
      </c>
      <c r="B14" s="54" t="s">
        <v>2094</v>
      </c>
      <c r="C14" s="204"/>
      <c r="D14" s="2143"/>
      <c r="E14" s="144"/>
      <c r="F14" s="2143"/>
      <c r="G14" s="2144">
        <f>F14*E14</f>
        <v>0</v>
      </c>
      <c r="H14" s="203"/>
      <c r="I14" s="203"/>
      <c r="J14" s="203"/>
      <c r="K14" s="203"/>
      <c r="L14" s="203"/>
      <c r="M14" s="203"/>
      <c r="N14" s="203"/>
      <c r="O14" s="203"/>
      <c r="P14" s="203"/>
      <c r="Q14" s="203"/>
      <c r="R14" s="203"/>
      <c r="S14" s="203"/>
      <c r="T14" s="203"/>
      <c r="U14" s="203"/>
      <c r="V14" s="203"/>
      <c r="W14" s="203"/>
      <c r="X14" s="203"/>
      <c r="Y14" s="203"/>
      <c r="Z14" s="178">
        <f t="shared" si="1"/>
        <v>0</v>
      </c>
      <c r="AA14" s="4203"/>
    </row>
    <row r="15" spans="1:27" s="105" customFormat="1" ht="21.75" customHeight="1">
      <c r="A15" s="110" t="s">
        <v>2095</v>
      </c>
      <c r="B15" s="149" t="s">
        <v>2096</v>
      </c>
      <c r="C15" s="202"/>
      <c r="D15" s="2142"/>
      <c r="E15" s="193"/>
      <c r="F15" s="2142"/>
      <c r="G15" s="2140">
        <f>SUM(G16:G17)</f>
        <v>0</v>
      </c>
      <c r="H15" s="203"/>
      <c r="I15" s="203"/>
      <c r="J15" s="203"/>
      <c r="K15" s="203"/>
      <c r="L15" s="203"/>
      <c r="M15" s="203"/>
      <c r="N15" s="203"/>
      <c r="O15" s="203"/>
      <c r="P15" s="203"/>
      <c r="Q15" s="203"/>
      <c r="R15" s="203"/>
      <c r="S15" s="203"/>
      <c r="T15" s="203"/>
      <c r="U15" s="203"/>
      <c r="V15" s="203"/>
      <c r="W15" s="203"/>
      <c r="X15" s="203"/>
      <c r="Y15" s="203"/>
      <c r="Z15" s="178">
        <f t="shared" si="1"/>
        <v>0</v>
      </c>
      <c r="AA15" s="4203" t="s">
        <v>6316</v>
      </c>
    </row>
    <row r="16" spans="1:27" s="105" customFormat="1" ht="21.75" customHeight="1">
      <c r="A16" s="1854" t="s">
        <v>2097</v>
      </c>
      <c r="B16" s="54" t="s">
        <v>2098</v>
      </c>
      <c r="C16" s="204"/>
      <c r="D16" s="2143"/>
      <c r="E16" s="144"/>
      <c r="F16" s="2143"/>
      <c r="G16" s="2144">
        <f>F16*E16</f>
        <v>0</v>
      </c>
      <c r="H16" s="203"/>
      <c r="I16" s="203"/>
      <c r="J16" s="203"/>
      <c r="K16" s="203"/>
      <c r="L16" s="203"/>
      <c r="M16" s="203"/>
      <c r="N16" s="203"/>
      <c r="O16" s="203"/>
      <c r="P16" s="203"/>
      <c r="Q16" s="203"/>
      <c r="R16" s="203"/>
      <c r="S16" s="203"/>
      <c r="T16" s="203"/>
      <c r="U16" s="203"/>
      <c r="V16" s="203"/>
      <c r="W16" s="203"/>
      <c r="X16" s="203"/>
      <c r="Y16" s="203"/>
      <c r="Z16" s="178">
        <f t="shared" si="1"/>
        <v>0</v>
      </c>
      <c r="AA16" s="4203"/>
    </row>
    <row r="17" spans="1:27" s="105" customFormat="1" ht="21.75" customHeight="1">
      <c r="A17" s="1854" t="s">
        <v>2099</v>
      </c>
      <c r="B17" s="54" t="s">
        <v>2100</v>
      </c>
      <c r="C17" s="204"/>
      <c r="D17" s="2143"/>
      <c r="E17" s="144"/>
      <c r="F17" s="2143"/>
      <c r="G17" s="2144">
        <f>F17*E17</f>
        <v>0</v>
      </c>
      <c r="H17" s="203"/>
      <c r="I17" s="203"/>
      <c r="J17" s="203"/>
      <c r="K17" s="203"/>
      <c r="L17" s="203"/>
      <c r="M17" s="203"/>
      <c r="N17" s="203"/>
      <c r="O17" s="203"/>
      <c r="P17" s="203"/>
      <c r="Q17" s="203"/>
      <c r="R17" s="203"/>
      <c r="S17" s="203"/>
      <c r="T17" s="203"/>
      <c r="U17" s="203"/>
      <c r="V17" s="203"/>
      <c r="W17" s="203"/>
      <c r="X17" s="203"/>
      <c r="Y17" s="203"/>
      <c r="Z17" s="178">
        <f t="shared" si="1"/>
        <v>0</v>
      </c>
      <c r="AA17" s="4203"/>
    </row>
    <row r="18" spans="1:27" s="105" customFormat="1" ht="21.75" customHeight="1">
      <c r="A18" s="110">
        <v>150.4</v>
      </c>
      <c r="B18" s="42" t="s">
        <v>2101</v>
      </c>
      <c r="C18" s="62"/>
      <c r="D18" s="75"/>
      <c r="E18" s="205"/>
      <c r="F18" s="206"/>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68" t="s">
        <v>634</v>
      </c>
    </row>
    <row r="19" spans="1:27" s="105" customFormat="1" ht="20.25" customHeight="1">
      <c r="A19" s="110" t="s">
        <v>2102</v>
      </c>
      <c r="B19" s="42" t="s">
        <v>2103</v>
      </c>
      <c r="C19" s="61"/>
      <c r="D19" s="2148"/>
      <c r="E19" s="51"/>
      <c r="F19" s="43"/>
      <c r="G19" s="52"/>
      <c r="H19" s="134"/>
      <c r="I19" s="134"/>
      <c r="J19" s="134"/>
      <c r="K19" s="134"/>
      <c r="L19" s="134"/>
      <c r="M19" s="134"/>
      <c r="N19" s="134"/>
      <c r="O19" s="134"/>
      <c r="P19" s="134"/>
      <c r="Q19" s="134"/>
      <c r="R19" s="134"/>
      <c r="S19" s="134"/>
      <c r="T19" s="134"/>
      <c r="U19" s="134"/>
      <c r="V19" s="134"/>
      <c r="W19" s="134"/>
      <c r="X19" s="134"/>
      <c r="Y19" s="134"/>
      <c r="Z19" s="178">
        <f t="shared" si="1"/>
        <v>0</v>
      </c>
      <c r="AA19" s="387" t="s">
        <v>390</v>
      </c>
    </row>
    <row r="20" spans="1:27" s="105" customFormat="1" ht="20.25" customHeight="1">
      <c r="A20" s="110">
        <v>150.5</v>
      </c>
      <c r="B20" s="110" t="s">
        <v>2104</v>
      </c>
      <c r="C20" s="207"/>
      <c r="D20" s="114"/>
      <c r="E20" s="119"/>
      <c r="F20" s="114"/>
      <c r="G20" s="104">
        <f>SUM(G21:G22)</f>
        <v>0</v>
      </c>
      <c r="H20" s="200">
        <f>SUM(H21:H22)</f>
        <v>0</v>
      </c>
      <c r="I20" s="200"/>
      <c r="J20" s="200">
        <f>SUM(J21:J22)</f>
        <v>0</v>
      </c>
      <c r="K20" s="200">
        <f>SUM(K21:K22)</f>
        <v>0</v>
      </c>
      <c r="L20" s="200">
        <f>SUM(L21:L22)</f>
        <v>0</v>
      </c>
      <c r="M20" s="200"/>
      <c r="N20" s="200">
        <f>SUM(N21:N22)</f>
        <v>0</v>
      </c>
      <c r="O20" s="200"/>
      <c r="P20" s="200">
        <f>SUM(P21:P22)</f>
        <v>0</v>
      </c>
      <c r="Q20" s="200">
        <f>SUM(Q21:Q22)</f>
        <v>0</v>
      </c>
      <c r="R20" s="200">
        <f>SUM(R21:R22)</f>
        <v>0</v>
      </c>
      <c r="S20" s="200"/>
      <c r="T20" s="200">
        <f>SUM(T21:T22)</f>
        <v>0</v>
      </c>
      <c r="U20" s="200"/>
      <c r="V20" s="200">
        <f>SUM(V21:V22)</f>
        <v>0</v>
      </c>
      <c r="W20" s="200"/>
      <c r="X20" s="200">
        <f>SUM(X21:X22)</f>
        <v>0</v>
      </c>
      <c r="Y20" s="200"/>
      <c r="Z20" s="178">
        <f t="shared" si="1"/>
        <v>0</v>
      </c>
      <c r="AA20" s="1867"/>
    </row>
    <row r="21" spans="1:27" s="105" customFormat="1" ht="75">
      <c r="A21" s="1854" t="s">
        <v>2105</v>
      </c>
      <c r="B21" s="99" t="s">
        <v>2106</v>
      </c>
      <c r="C21" s="1229"/>
      <c r="D21" s="180"/>
      <c r="E21" s="144"/>
      <c r="F21" s="180"/>
      <c r="G21" s="2145"/>
      <c r="H21" s="134"/>
      <c r="I21" s="134"/>
      <c r="J21" s="134"/>
      <c r="K21" s="134"/>
      <c r="L21" s="134"/>
      <c r="M21" s="134"/>
      <c r="N21" s="134"/>
      <c r="O21" s="134"/>
      <c r="P21" s="134"/>
      <c r="Q21" s="134"/>
      <c r="R21" s="134"/>
      <c r="S21" s="134"/>
      <c r="T21" s="134"/>
      <c r="U21" s="134"/>
      <c r="V21" s="134"/>
      <c r="W21" s="134"/>
      <c r="X21" s="134"/>
      <c r="Y21" s="134"/>
      <c r="Z21" s="178">
        <f t="shared" si="1"/>
        <v>0</v>
      </c>
      <c r="AA21" s="655" t="s">
        <v>4526</v>
      </c>
    </row>
    <row r="22" spans="1:27" s="105" customFormat="1" ht="30">
      <c r="A22" s="1854" t="s">
        <v>2107</v>
      </c>
      <c r="B22" s="99" t="s">
        <v>2108</v>
      </c>
      <c r="C22" s="1860"/>
      <c r="D22" s="101"/>
      <c r="E22" s="50"/>
      <c r="F22" s="1230"/>
      <c r="G22" s="2145"/>
      <c r="H22" s="106"/>
      <c r="I22" s="106"/>
      <c r="J22" s="106"/>
      <c r="K22" s="106"/>
      <c r="L22" s="106"/>
      <c r="M22" s="106"/>
      <c r="N22" s="106"/>
      <c r="O22" s="106"/>
      <c r="P22" s="106"/>
      <c r="Q22" s="106"/>
      <c r="R22" s="106"/>
      <c r="S22" s="106"/>
      <c r="T22" s="106"/>
      <c r="U22" s="106"/>
      <c r="V22" s="106"/>
      <c r="W22" s="106"/>
      <c r="X22" s="106"/>
      <c r="Y22" s="106"/>
      <c r="Z22" s="178">
        <f t="shared" si="1"/>
        <v>0</v>
      </c>
      <c r="AA22" s="629" t="s">
        <v>637</v>
      </c>
    </row>
    <row r="23" spans="1:27" ht="60">
      <c r="A23" s="208">
        <v>150.6</v>
      </c>
      <c r="B23" s="209" t="s">
        <v>2109</v>
      </c>
      <c r="C23" s="210" t="s">
        <v>407</v>
      </c>
      <c r="D23" s="2149">
        <v>3000000</v>
      </c>
      <c r="E23" s="73">
        <f t="shared" ref="E23:E41" si="3">D23/100000</f>
        <v>30</v>
      </c>
      <c r="F23" s="211">
        <f>VLOOKUP($A$1,'[3]HSS-1_CPHC'!$B$9:$Y$66,2,0)</f>
        <v>0</v>
      </c>
      <c r="G23" s="2145">
        <f>E23*F23</f>
        <v>0</v>
      </c>
      <c r="H23" s="212"/>
      <c r="I23" s="212"/>
      <c r="J23" s="212"/>
      <c r="K23" s="212"/>
      <c r="L23" s="212"/>
      <c r="M23" s="212"/>
      <c r="N23" s="212"/>
      <c r="O23" s="212"/>
      <c r="P23" s="212"/>
      <c r="Q23" s="212"/>
      <c r="R23" s="212"/>
      <c r="S23" s="212"/>
      <c r="T23" s="212"/>
      <c r="U23" s="212"/>
      <c r="V23" s="213">
        <f>G23</f>
        <v>0</v>
      </c>
      <c r="W23" s="212"/>
      <c r="X23" s="212"/>
      <c r="Y23" s="212"/>
      <c r="Z23" s="1154">
        <f t="shared" si="1"/>
        <v>0</v>
      </c>
      <c r="AA23" s="1869" t="s">
        <v>6055</v>
      </c>
    </row>
    <row r="24" spans="1:27">
      <c r="A24" s="208">
        <v>150.69999999999999</v>
      </c>
      <c r="B24" s="209" t="s">
        <v>6404</v>
      </c>
      <c r="C24" s="210"/>
      <c r="D24" s="2149"/>
      <c r="E24" s="73"/>
      <c r="F24" s="211"/>
      <c r="G24" s="1996">
        <f>SUM(G25:G41)</f>
        <v>358.19600000000003</v>
      </c>
      <c r="H24" s="214">
        <f t="shared" ref="H24:Z24" si="4">SUM(H25:H41)</f>
        <v>0</v>
      </c>
      <c r="I24" s="214">
        <f t="shared" si="4"/>
        <v>0</v>
      </c>
      <c r="J24" s="214">
        <f t="shared" si="4"/>
        <v>0</v>
      </c>
      <c r="K24" s="214">
        <f t="shared" si="4"/>
        <v>0</v>
      </c>
      <c r="L24" s="214">
        <f t="shared" si="4"/>
        <v>0</v>
      </c>
      <c r="M24" s="214">
        <f t="shared" si="4"/>
        <v>0</v>
      </c>
      <c r="N24" s="214">
        <f t="shared" si="4"/>
        <v>172</v>
      </c>
      <c r="O24" s="214">
        <f t="shared" si="4"/>
        <v>0</v>
      </c>
      <c r="P24" s="214">
        <f t="shared" si="4"/>
        <v>0</v>
      </c>
      <c r="Q24" s="214">
        <f t="shared" si="4"/>
        <v>0</v>
      </c>
      <c r="R24" s="214">
        <f t="shared" si="4"/>
        <v>0</v>
      </c>
      <c r="S24" s="214">
        <f t="shared" si="4"/>
        <v>0</v>
      </c>
      <c r="T24" s="214">
        <f t="shared" si="4"/>
        <v>0</v>
      </c>
      <c r="U24" s="214">
        <f t="shared" si="4"/>
        <v>0</v>
      </c>
      <c r="V24" s="214">
        <f t="shared" si="4"/>
        <v>186.19600000000003</v>
      </c>
      <c r="W24" s="214">
        <f t="shared" si="4"/>
        <v>0</v>
      </c>
      <c r="X24" s="214">
        <f t="shared" si="4"/>
        <v>0</v>
      </c>
      <c r="Y24" s="214">
        <f t="shared" si="4"/>
        <v>0</v>
      </c>
      <c r="Z24" s="214">
        <f t="shared" si="4"/>
        <v>358.19600000000003</v>
      </c>
      <c r="AA24" s="1869"/>
    </row>
    <row r="25" spans="1:27" ht="60">
      <c r="A25" s="215" t="s">
        <v>2110</v>
      </c>
      <c r="B25" s="216" t="s">
        <v>2111</v>
      </c>
      <c r="C25" s="216" t="s">
        <v>2112</v>
      </c>
      <c r="D25" s="218">
        <v>3000</v>
      </c>
      <c r="E25" s="217">
        <f t="shared" si="3"/>
        <v>0.03</v>
      </c>
      <c r="F25" s="211">
        <f>VLOOKUP($A$1,'[3]HSS-1_CPHC'!$B$9:$Y$66,3,0)</f>
        <v>65</v>
      </c>
      <c r="G25" s="2145">
        <f t="shared" ref="G25" si="5">E25*F25*12</f>
        <v>23.4</v>
      </c>
      <c r="H25" s="219"/>
      <c r="I25" s="219"/>
      <c r="J25" s="219"/>
      <c r="K25" s="219"/>
      <c r="L25" s="219"/>
      <c r="M25" s="219"/>
      <c r="N25" s="219"/>
      <c r="O25" s="219"/>
      <c r="P25" s="219"/>
      <c r="Q25" s="219"/>
      <c r="R25" s="219"/>
      <c r="S25" s="219"/>
      <c r="T25" s="219"/>
      <c r="U25" s="219"/>
      <c r="V25" s="213">
        <f>G25</f>
        <v>23.4</v>
      </c>
      <c r="W25" s="219"/>
      <c r="X25" s="219"/>
      <c r="Y25" s="219"/>
      <c r="Z25" s="1154">
        <f t="shared" si="1"/>
        <v>23.4</v>
      </c>
      <c r="AA25" s="1870" t="s">
        <v>6317</v>
      </c>
    </row>
    <row r="26" spans="1:27" ht="120">
      <c r="A26" s="215" t="s">
        <v>2113</v>
      </c>
      <c r="B26" s="216" t="s">
        <v>2114</v>
      </c>
      <c r="C26" s="216" t="s">
        <v>407</v>
      </c>
      <c r="D26" s="218">
        <v>200000</v>
      </c>
      <c r="E26" s="217">
        <f>D26/100000</f>
        <v>2</v>
      </c>
      <c r="F26" s="211">
        <f>VLOOKUP($A$1,'[3]HSS-1_CPHC'!$B$9:$Y$66,4,0)</f>
        <v>86</v>
      </c>
      <c r="G26" s="2145">
        <f t="shared" ref="G26" si="6">E26*F26</f>
        <v>172</v>
      </c>
      <c r="H26" s="129"/>
      <c r="I26" s="129"/>
      <c r="J26" s="129"/>
      <c r="K26" s="129"/>
      <c r="L26" s="129"/>
      <c r="M26" s="129"/>
      <c r="N26" s="126">
        <f>G26</f>
        <v>172</v>
      </c>
      <c r="O26" s="129"/>
      <c r="P26" s="129"/>
      <c r="Q26" s="129"/>
      <c r="R26" s="129"/>
      <c r="S26" s="129"/>
      <c r="T26" s="129"/>
      <c r="U26" s="129"/>
      <c r="V26" s="129"/>
      <c r="W26" s="129"/>
      <c r="X26" s="129"/>
      <c r="Y26" s="129"/>
      <c r="Z26" s="1154">
        <f t="shared" si="1"/>
        <v>172</v>
      </c>
      <c r="AA26" s="1871" t="s">
        <v>6318</v>
      </c>
    </row>
    <row r="27" spans="1:27" s="105" customFormat="1" ht="30">
      <c r="A27" s="1854" t="s">
        <v>2115</v>
      </c>
      <c r="B27" s="54" t="s">
        <v>2116</v>
      </c>
      <c r="C27" s="197"/>
      <c r="D27" s="199"/>
      <c r="E27" s="198"/>
      <c r="F27" s="199"/>
      <c r="G27" s="2145"/>
      <c r="H27" s="201"/>
      <c r="I27" s="201"/>
      <c r="J27" s="201"/>
      <c r="K27" s="201"/>
      <c r="L27" s="201"/>
      <c r="M27" s="201"/>
      <c r="N27" s="201"/>
      <c r="O27" s="201"/>
      <c r="P27" s="201"/>
      <c r="Q27" s="201"/>
      <c r="R27" s="201"/>
      <c r="S27" s="201"/>
      <c r="T27" s="201"/>
      <c r="U27" s="201"/>
      <c r="V27" s="201"/>
      <c r="W27" s="201"/>
      <c r="X27" s="201"/>
      <c r="Y27" s="201"/>
      <c r="Z27" s="178">
        <f t="shared" si="1"/>
        <v>0</v>
      </c>
      <c r="AA27" s="1872" t="s">
        <v>541</v>
      </c>
    </row>
    <row r="28" spans="1:27" s="224" customFormat="1" ht="376.5" customHeight="1">
      <c r="A28" s="128" t="s">
        <v>2117</v>
      </c>
      <c r="B28" s="197" t="s">
        <v>2118</v>
      </c>
      <c r="C28" s="197" t="s">
        <v>407</v>
      </c>
      <c r="D28" s="199">
        <v>1100000</v>
      </c>
      <c r="E28" s="2152">
        <f t="shared" si="3"/>
        <v>11</v>
      </c>
      <c r="F28" s="199">
        <f>VLOOKUP($A$1,'[3]HSS-1_CPHC'!$B$9:$Y$66,5,0)</f>
        <v>0</v>
      </c>
      <c r="G28" s="2145">
        <f>E28*F28</f>
        <v>0</v>
      </c>
      <c r="H28" s="1180"/>
      <c r="I28" s="1180"/>
      <c r="J28" s="1180"/>
      <c r="K28" s="1180"/>
      <c r="L28" s="1180"/>
      <c r="M28" s="1180"/>
      <c r="N28" s="1180"/>
      <c r="O28" s="1180"/>
      <c r="P28" s="1180"/>
      <c r="Q28" s="1180"/>
      <c r="R28" s="1180"/>
      <c r="S28" s="1180"/>
      <c r="T28" s="1180"/>
      <c r="U28" s="1180"/>
      <c r="V28" s="1181">
        <f>G28</f>
        <v>0</v>
      </c>
      <c r="W28" s="1180"/>
      <c r="X28" s="1180"/>
      <c r="Y28" s="1180"/>
      <c r="Z28" s="1154">
        <f t="shared" si="1"/>
        <v>0</v>
      </c>
      <c r="AA28" s="1876" t="s">
        <v>6319</v>
      </c>
    </row>
    <row r="29" spans="1:27" ht="85.5" customHeight="1">
      <c r="A29" s="161">
        <v>102.3</v>
      </c>
      <c r="B29" s="99" t="s">
        <v>1832</v>
      </c>
      <c r="C29" s="113"/>
      <c r="D29" s="111"/>
      <c r="E29" s="150"/>
      <c r="F29" s="113"/>
      <c r="G29" s="2156"/>
      <c r="H29" s="1179"/>
      <c r="I29" s="1179"/>
      <c r="J29" s="1179"/>
      <c r="K29" s="1179"/>
      <c r="L29" s="1179"/>
      <c r="M29" s="1179"/>
      <c r="N29" s="1179"/>
      <c r="O29" s="1179"/>
      <c r="P29" s="1179"/>
      <c r="Q29" s="1179"/>
      <c r="R29" s="1179"/>
      <c r="S29" s="1179"/>
      <c r="T29" s="1179"/>
      <c r="U29" s="1179"/>
      <c r="V29" s="1139">
        <f>G29</f>
        <v>0</v>
      </c>
      <c r="W29" s="1179"/>
      <c r="X29" s="1179"/>
      <c r="Y29" s="1179"/>
      <c r="Z29" s="1154">
        <f t="shared" si="1"/>
        <v>0</v>
      </c>
      <c r="AA29" s="4197" t="s">
        <v>6459</v>
      </c>
    </row>
    <row r="30" spans="1:27" ht="85.5" customHeight="1">
      <c r="A30" s="1475" t="s">
        <v>5679</v>
      </c>
      <c r="B30" s="433" t="s">
        <v>5680</v>
      </c>
      <c r="C30" s="627" t="s">
        <v>2807</v>
      </c>
      <c r="D30" s="388">
        <v>100000</v>
      </c>
      <c r="E30" s="628">
        <f>D30/100000</f>
        <v>1</v>
      </c>
      <c r="F30" s="199">
        <f>VLOOKUP($A$1,'[3]HSS-1_CPHC'!$B$9:$Y$66,7,0)</f>
        <v>5</v>
      </c>
      <c r="G30" s="2157">
        <f>E30*F30</f>
        <v>5</v>
      </c>
      <c r="H30" s="1476"/>
      <c r="I30" s="1476"/>
      <c r="J30" s="1476"/>
      <c r="K30" s="1476"/>
      <c r="L30" s="1476"/>
      <c r="M30" s="1476"/>
      <c r="N30" s="1476"/>
      <c r="O30" s="1476"/>
      <c r="P30" s="1476"/>
      <c r="Q30" s="1476"/>
      <c r="R30" s="1476"/>
      <c r="S30" s="1476"/>
      <c r="T30" s="1476"/>
      <c r="U30" s="1476"/>
      <c r="V30" s="1139">
        <f>G30</f>
        <v>5</v>
      </c>
      <c r="W30" s="1476"/>
      <c r="X30" s="1476"/>
      <c r="Y30" s="1476"/>
      <c r="Z30" s="1154">
        <f t="shared" si="1"/>
        <v>5</v>
      </c>
      <c r="AA30" s="4198"/>
    </row>
    <row r="31" spans="1:27" ht="85.5" customHeight="1">
      <c r="A31" s="1475" t="s">
        <v>5681</v>
      </c>
      <c r="B31" s="433" t="s">
        <v>5682</v>
      </c>
      <c r="C31" s="627" t="s">
        <v>407</v>
      </c>
      <c r="D31" s="388">
        <v>1000000</v>
      </c>
      <c r="E31" s="628">
        <f>D31/100000</f>
        <v>10</v>
      </c>
      <c r="F31" s="199">
        <f>VLOOKUP($A$1,'[3]HSS-1_CPHC'!$B$9:$Y$66,8,0)</f>
        <v>0</v>
      </c>
      <c r="G31" s="2157">
        <f>E31*F31</f>
        <v>0</v>
      </c>
      <c r="H31" s="1476"/>
      <c r="I31" s="1476"/>
      <c r="J31" s="1476"/>
      <c r="K31" s="1476"/>
      <c r="L31" s="1476"/>
      <c r="M31" s="1476"/>
      <c r="N31" s="1476"/>
      <c r="O31" s="1476"/>
      <c r="P31" s="1476"/>
      <c r="Q31" s="1476"/>
      <c r="R31" s="1476"/>
      <c r="S31" s="1476"/>
      <c r="T31" s="1476"/>
      <c r="U31" s="1476"/>
      <c r="V31" s="1139">
        <f>G31</f>
        <v>0</v>
      </c>
      <c r="W31" s="1476"/>
      <c r="X31" s="1476"/>
      <c r="Y31" s="1476"/>
      <c r="Z31" s="1154">
        <f t="shared" si="1"/>
        <v>0</v>
      </c>
      <c r="AA31" s="4198"/>
    </row>
    <row r="32" spans="1:27" ht="119.25" customHeight="1">
      <c r="A32" s="1475" t="s">
        <v>5683</v>
      </c>
      <c r="B32" s="433" t="s">
        <v>5684</v>
      </c>
      <c r="C32" s="627" t="s">
        <v>3750</v>
      </c>
      <c r="D32" s="388">
        <v>20</v>
      </c>
      <c r="E32" s="628">
        <f>D32/100000</f>
        <v>2.0000000000000001E-4</v>
      </c>
      <c r="F32" s="199">
        <f>VLOOKUP($A$1,'[3]HSS-1_CPHC'!$B$9:$Y$66,9,0)</f>
        <v>0</v>
      </c>
      <c r="G32" s="2157">
        <f>E32*F32</f>
        <v>0</v>
      </c>
      <c r="H32" s="1476"/>
      <c r="I32" s="1476"/>
      <c r="J32" s="1476"/>
      <c r="K32" s="1476"/>
      <c r="L32" s="1476"/>
      <c r="M32" s="1476"/>
      <c r="N32" s="1476"/>
      <c r="O32" s="1476"/>
      <c r="P32" s="1476"/>
      <c r="Q32" s="1476"/>
      <c r="R32" s="1476"/>
      <c r="S32" s="1476"/>
      <c r="T32" s="1476"/>
      <c r="U32" s="1476"/>
      <c r="V32" s="1139">
        <f>G32</f>
        <v>0</v>
      </c>
      <c r="W32" s="1476"/>
      <c r="X32" s="1476"/>
      <c r="Y32" s="1476"/>
      <c r="Z32" s="1154">
        <f t="shared" si="1"/>
        <v>0</v>
      </c>
      <c r="AA32" s="4199"/>
    </row>
    <row r="33" spans="1:27" ht="26.25" customHeight="1">
      <c r="A33" s="225" t="s">
        <v>2119</v>
      </c>
      <c r="B33" s="226" t="s">
        <v>2120</v>
      </c>
      <c r="C33" s="216"/>
      <c r="D33" s="218"/>
      <c r="E33" s="227"/>
      <c r="F33" s="218"/>
      <c r="G33" s="2141"/>
      <c r="H33" s="228"/>
      <c r="I33" s="228"/>
      <c r="J33" s="228"/>
      <c r="K33" s="228"/>
      <c r="L33" s="228"/>
      <c r="M33" s="228"/>
      <c r="N33" s="228"/>
      <c r="O33" s="228"/>
      <c r="P33" s="228"/>
      <c r="Q33" s="228"/>
      <c r="R33" s="228"/>
      <c r="S33" s="228"/>
      <c r="T33" s="228"/>
      <c r="U33" s="228"/>
      <c r="V33" s="228"/>
      <c r="W33" s="228"/>
      <c r="X33" s="228"/>
      <c r="Y33" s="228"/>
      <c r="Z33" s="178">
        <f t="shared" si="1"/>
        <v>0</v>
      </c>
      <c r="AA33" s="1873"/>
    </row>
    <row r="34" spans="1:27" ht="45">
      <c r="A34" s="225" t="s">
        <v>2121</v>
      </c>
      <c r="B34" s="216" t="s">
        <v>2122</v>
      </c>
      <c r="C34" s="216" t="s">
        <v>2123</v>
      </c>
      <c r="D34" s="218">
        <f>300*4</f>
        <v>1200</v>
      </c>
      <c r="E34" s="227">
        <f>D34/100000</f>
        <v>1.2E-2</v>
      </c>
      <c r="F34" s="218">
        <f>VLOOKUP($A$1,'[3]HSS-1_CPHC'!$B$9:$Y$66,10,0)</f>
        <v>589</v>
      </c>
      <c r="G34" s="1209">
        <f>F34*E34</f>
        <v>7.0680000000000005</v>
      </c>
      <c r="H34" s="229"/>
      <c r="I34" s="229"/>
      <c r="J34" s="229"/>
      <c r="K34" s="229"/>
      <c r="L34" s="229"/>
      <c r="M34" s="229"/>
      <c r="N34" s="229"/>
      <c r="O34" s="229"/>
      <c r="P34" s="229"/>
      <c r="Q34" s="229"/>
      <c r="R34" s="229"/>
      <c r="S34" s="229"/>
      <c r="T34" s="229"/>
      <c r="U34" s="229"/>
      <c r="V34" s="230">
        <f t="shared" ref="V34:V41" si="7">G34</f>
        <v>7.0680000000000005</v>
      </c>
      <c r="W34" s="229"/>
      <c r="X34" s="229"/>
      <c r="Y34" s="229"/>
      <c r="Z34" s="1154">
        <f t="shared" si="1"/>
        <v>7.0680000000000005</v>
      </c>
      <c r="AA34" s="787" t="s">
        <v>6056</v>
      </c>
    </row>
    <row r="35" spans="1:27" ht="45">
      <c r="A35" s="225" t="s">
        <v>2124</v>
      </c>
      <c r="B35" s="216" t="s">
        <v>2125</v>
      </c>
      <c r="C35" s="216" t="s">
        <v>2123</v>
      </c>
      <c r="D35" s="218">
        <f>300*4</f>
        <v>1200</v>
      </c>
      <c r="E35" s="227">
        <f>D35/100000</f>
        <v>1.2E-2</v>
      </c>
      <c r="F35" s="218">
        <f>VLOOKUP($A$1,'[3]HSS-1_CPHC'!$B$9:$Y$66,11,0)</f>
        <v>589</v>
      </c>
      <c r="G35" s="1209">
        <f>F35*E35</f>
        <v>7.0680000000000005</v>
      </c>
      <c r="H35" s="229"/>
      <c r="I35" s="229"/>
      <c r="J35" s="229"/>
      <c r="K35" s="229"/>
      <c r="L35" s="229"/>
      <c r="M35" s="229"/>
      <c r="N35" s="229"/>
      <c r="O35" s="229"/>
      <c r="P35" s="229"/>
      <c r="Q35" s="229"/>
      <c r="R35" s="229"/>
      <c r="S35" s="229"/>
      <c r="T35" s="229"/>
      <c r="U35" s="229"/>
      <c r="V35" s="230">
        <f t="shared" si="7"/>
        <v>7.0680000000000005</v>
      </c>
      <c r="W35" s="229"/>
      <c r="X35" s="229"/>
      <c r="Y35" s="229"/>
      <c r="Z35" s="1154">
        <f t="shared" si="1"/>
        <v>7.0680000000000005</v>
      </c>
      <c r="AA35" s="787" t="s">
        <v>2126</v>
      </c>
    </row>
    <row r="36" spans="1:27">
      <c r="A36" s="225" t="s">
        <v>2127</v>
      </c>
      <c r="B36" s="216" t="s">
        <v>2128</v>
      </c>
      <c r="C36" s="176" t="s">
        <v>710</v>
      </c>
      <c r="D36" s="175">
        <v>120000</v>
      </c>
      <c r="E36" s="227">
        <f>D36/100000</f>
        <v>1.2</v>
      </c>
      <c r="F36" s="218">
        <f>VLOOKUP($A$1,'[3]HSS-1_CPHC'!$B$9:$Y$66,12,0)</f>
        <v>0</v>
      </c>
      <c r="G36" s="1209">
        <f>F36*E36</f>
        <v>0</v>
      </c>
      <c r="H36" s="229"/>
      <c r="I36" s="229"/>
      <c r="J36" s="229"/>
      <c r="K36" s="229"/>
      <c r="L36" s="229"/>
      <c r="M36" s="229"/>
      <c r="N36" s="229"/>
      <c r="O36" s="229"/>
      <c r="P36" s="229"/>
      <c r="Q36" s="229"/>
      <c r="R36" s="229"/>
      <c r="S36" s="229"/>
      <c r="T36" s="229"/>
      <c r="U36" s="229"/>
      <c r="V36" s="230">
        <f t="shared" si="7"/>
        <v>0</v>
      </c>
      <c r="W36" s="229"/>
      <c r="X36" s="229"/>
      <c r="Y36" s="229"/>
      <c r="Z36" s="1154">
        <f t="shared" si="1"/>
        <v>0</v>
      </c>
      <c r="AA36" s="787"/>
    </row>
    <row r="37" spans="1:27" s="224" customFormat="1" ht="228.75" customHeight="1">
      <c r="A37" s="128" t="s">
        <v>2129</v>
      </c>
      <c r="B37" s="220" t="s">
        <v>2130</v>
      </c>
      <c r="C37" s="220" t="s">
        <v>2131</v>
      </c>
      <c r="D37" s="222">
        <v>10000</v>
      </c>
      <c r="E37" s="221">
        <f t="shared" si="3"/>
        <v>0.1</v>
      </c>
      <c r="F37" s="218">
        <f>VLOOKUP($A$1,'[3]HSS-1_CPHC'!$B$9:$Y$66,13,0)</f>
        <v>1</v>
      </c>
      <c r="G37" s="2145">
        <f>E37*F37*2</f>
        <v>0.2</v>
      </c>
      <c r="H37" s="223"/>
      <c r="I37" s="223"/>
      <c r="J37" s="223"/>
      <c r="K37" s="223"/>
      <c r="L37" s="223"/>
      <c r="M37" s="223"/>
      <c r="N37" s="223"/>
      <c r="O37" s="223"/>
      <c r="P37" s="223"/>
      <c r="Q37" s="223"/>
      <c r="R37" s="223"/>
      <c r="S37" s="223"/>
      <c r="T37" s="223"/>
      <c r="U37" s="223"/>
      <c r="V37" s="230">
        <f t="shared" si="7"/>
        <v>0.2</v>
      </c>
      <c r="W37" s="223"/>
      <c r="X37" s="223"/>
      <c r="Y37" s="223"/>
      <c r="Z37" s="1154">
        <f t="shared" si="1"/>
        <v>0.2</v>
      </c>
      <c r="AA37" s="1874" t="s">
        <v>6320</v>
      </c>
    </row>
    <row r="38" spans="1:27" s="224" customFormat="1" ht="60.75" customHeight="1">
      <c r="A38" s="231" t="s">
        <v>2132</v>
      </c>
      <c r="B38" s="220" t="s">
        <v>2133</v>
      </c>
      <c r="C38" s="220" t="s">
        <v>407</v>
      </c>
      <c r="D38" s="222"/>
      <c r="E38" s="221"/>
      <c r="F38" s="222"/>
      <c r="G38" s="2145"/>
      <c r="H38" s="232"/>
      <c r="I38" s="232"/>
      <c r="J38" s="232"/>
      <c r="K38" s="232"/>
      <c r="L38" s="232"/>
      <c r="M38" s="232"/>
      <c r="N38" s="232"/>
      <c r="O38" s="232"/>
      <c r="P38" s="232"/>
      <c r="Q38" s="232"/>
      <c r="R38" s="232"/>
      <c r="S38" s="232"/>
      <c r="T38" s="232"/>
      <c r="U38" s="232"/>
      <c r="V38" s="230">
        <f t="shared" si="7"/>
        <v>0</v>
      </c>
      <c r="W38" s="232"/>
      <c r="X38" s="232"/>
      <c r="Y38" s="232"/>
      <c r="Z38" s="1154">
        <f t="shared" si="1"/>
        <v>0</v>
      </c>
      <c r="AA38" s="4200" t="s">
        <v>6321</v>
      </c>
    </row>
    <row r="39" spans="1:27" s="224" customFormat="1" ht="60.75" customHeight="1">
      <c r="A39" s="1477" t="s">
        <v>5685</v>
      </c>
      <c r="B39" s="1478" t="s">
        <v>5686</v>
      </c>
      <c r="C39" s="1478" t="s">
        <v>5687</v>
      </c>
      <c r="D39" s="2150">
        <f>((5000*12)*0.3)</f>
        <v>18000</v>
      </c>
      <c r="E39" s="1479">
        <f t="shared" si="3"/>
        <v>0.18</v>
      </c>
      <c r="F39" s="218">
        <f>VLOOKUP($A$1,'[3]HSS-1_CPHC'!$B$9:$Y$66,14,0)</f>
        <v>589</v>
      </c>
      <c r="G39" s="2146">
        <f t="shared" ref="G39:G41" si="8">E39*F39</f>
        <v>106.02</v>
      </c>
      <c r="H39" s="1480"/>
      <c r="I39" s="1480"/>
      <c r="J39" s="1480"/>
      <c r="K39" s="1480"/>
      <c r="L39" s="1480"/>
      <c r="M39" s="1480"/>
      <c r="N39" s="1480"/>
      <c r="O39" s="1480"/>
      <c r="P39" s="1480"/>
      <c r="Q39" s="1480"/>
      <c r="R39" s="1480"/>
      <c r="S39" s="1480"/>
      <c r="T39" s="1480"/>
      <c r="U39" s="1480"/>
      <c r="V39" s="230">
        <f t="shared" si="7"/>
        <v>106.02</v>
      </c>
      <c r="W39" s="232"/>
      <c r="X39" s="232"/>
      <c r="Y39" s="232"/>
      <c r="Z39" s="1154">
        <f t="shared" ref="Z39:Z41" si="9">X39+V39+T39+R39+N39+L39+H39</f>
        <v>106.02</v>
      </c>
      <c r="AA39" s="4201"/>
    </row>
    <row r="40" spans="1:27" s="224" customFormat="1" ht="60.75" customHeight="1">
      <c r="A40" s="1477" t="s">
        <v>5688</v>
      </c>
      <c r="B40" s="1478" t="s">
        <v>5689</v>
      </c>
      <c r="C40" s="1478" t="s">
        <v>5690</v>
      </c>
      <c r="D40" s="2150">
        <f>((5000*12)*0.4)</f>
        <v>24000</v>
      </c>
      <c r="E40" s="1479">
        <f t="shared" si="3"/>
        <v>0.24</v>
      </c>
      <c r="F40" s="218">
        <f>VLOOKUP($A$1,'[3]HSS-1_CPHC'!$B$9:$Y$66,15,0)</f>
        <v>86</v>
      </c>
      <c r="G40" s="2146">
        <f t="shared" si="8"/>
        <v>20.64</v>
      </c>
      <c r="H40" s="1480"/>
      <c r="I40" s="1480"/>
      <c r="J40" s="1480"/>
      <c r="K40" s="1480"/>
      <c r="L40" s="1480"/>
      <c r="M40" s="1480"/>
      <c r="N40" s="1480"/>
      <c r="O40" s="1480"/>
      <c r="P40" s="1480"/>
      <c r="Q40" s="1480"/>
      <c r="R40" s="1480"/>
      <c r="S40" s="1480"/>
      <c r="T40" s="1480"/>
      <c r="U40" s="1480"/>
      <c r="V40" s="230">
        <f t="shared" si="7"/>
        <v>20.64</v>
      </c>
      <c r="W40" s="232"/>
      <c r="X40" s="232"/>
      <c r="Y40" s="232"/>
      <c r="Z40" s="1154">
        <f t="shared" si="9"/>
        <v>20.64</v>
      </c>
      <c r="AA40" s="4201"/>
    </row>
    <row r="41" spans="1:27" s="224" customFormat="1" ht="60.75" customHeight="1">
      <c r="A41" s="1477" t="s">
        <v>5691</v>
      </c>
      <c r="B41" s="1478" t="s">
        <v>5692</v>
      </c>
      <c r="C41" s="1478" t="s">
        <v>525</v>
      </c>
      <c r="D41" s="2150">
        <f>((10000*12)*0.5)</f>
        <v>60000</v>
      </c>
      <c r="E41" s="1479">
        <f t="shared" si="3"/>
        <v>0.6</v>
      </c>
      <c r="F41" s="218">
        <f>VLOOKUP($A$1,'[3]HSS-1_CPHC'!$B$9:$Y$66,16,0)</f>
        <v>28</v>
      </c>
      <c r="G41" s="2146">
        <f t="shared" si="8"/>
        <v>16.8</v>
      </c>
      <c r="H41" s="1480"/>
      <c r="I41" s="1480"/>
      <c r="J41" s="1480"/>
      <c r="K41" s="1480"/>
      <c r="L41" s="1480"/>
      <c r="M41" s="1480"/>
      <c r="N41" s="1480"/>
      <c r="O41" s="1480"/>
      <c r="P41" s="1480"/>
      <c r="Q41" s="1480"/>
      <c r="R41" s="1480"/>
      <c r="S41" s="1480"/>
      <c r="T41" s="1480"/>
      <c r="U41" s="1480"/>
      <c r="V41" s="230">
        <f t="shared" si="7"/>
        <v>16.8</v>
      </c>
      <c r="W41" s="232"/>
      <c r="X41" s="232"/>
      <c r="Y41" s="232"/>
      <c r="Z41" s="1154">
        <f t="shared" si="9"/>
        <v>16.8</v>
      </c>
      <c r="AA41" s="4202"/>
    </row>
    <row r="42" spans="1:27" s="93" customFormat="1">
      <c r="A42" s="145">
        <v>151</v>
      </c>
      <c r="B42" s="145" t="s">
        <v>356</v>
      </c>
      <c r="C42" s="145"/>
      <c r="D42" s="94"/>
      <c r="E42" s="95"/>
      <c r="F42" s="94"/>
      <c r="G42" s="120">
        <f>G43+G44</f>
        <v>162</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162</v>
      </c>
      <c r="W42" s="96"/>
      <c r="X42" s="96">
        <f t="shared" si="10"/>
        <v>0</v>
      </c>
      <c r="Y42" s="96"/>
      <c r="Z42" s="1228">
        <f>X42+V42+T42+R42+N42+L42+H42</f>
        <v>162</v>
      </c>
      <c r="AA42" s="593"/>
    </row>
    <row r="43" spans="1:27" s="224" customFormat="1" ht="105">
      <c r="A43" s="233" t="s">
        <v>2134</v>
      </c>
      <c r="B43" s="149" t="s">
        <v>2135</v>
      </c>
      <c r="C43" s="59" t="s">
        <v>2136</v>
      </c>
      <c r="D43" s="76">
        <f>500*8*12</f>
        <v>48000</v>
      </c>
      <c r="E43" s="133">
        <f>D43/100000</f>
        <v>0.48</v>
      </c>
      <c r="F43" s="74">
        <f>VLOOKUP($A$1,'[3]HSS-1_CPHC'!$B$9:$Y$66,18,0)</f>
        <v>675</v>
      </c>
      <c r="G43" s="142">
        <f>F43*E43*0.5</f>
        <v>162</v>
      </c>
      <c r="H43" s="1182"/>
      <c r="I43" s="1182"/>
      <c r="J43" s="1182"/>
      <c r="K43" s="1182"/>
      <c r="L43" s="1182"/>
      <c r="M43" s="1182"/>
      <c r="N43" s="1182"/>
      <c r="O43" s="1182"/>
      <c r="P43" s="1182"/>
      <c r="Q43" s="1182"/>
      <c r="R43" s="1182"/>
      <c r="S43" s="1182"/>
      <c r="T43" s="1182"/>
      <c r="U43" s="1182"/>
      <c r="V43" s="1165">
        <f>G43</f>
        <v>162</v>
      </c>
      <c r="W43" s="1182"/>
      <c r="X43" s="1182"/>
      <c r="Y43" s="1182"/>
      <c r="Z43" s="1154">
        <f t="shared" si="1"/>
        <v>162</v>
      </c>
      <c r="AA43" s="640" t="s">
        <v>6460</v>
      </c>
    </row>
    <row r="44" spans="1:27" s="105" customFormat="1">
      <c r="A44" s="110" t="s">
        <v>2137</v>
      </c>
      <c r="B44" s="53" t="s">
        <v>2138</v>
      </c>
      <c r="C44" s="61"/>
      <c r="D44" s="74"/>
      <c r="E44" s="144">
        <f t="shared" ref="E44" si="11">D44/100000</f>
        <v>0</v>
      </c>
      <c r="F44" s="74"/>
      <c r="G44" s="234"/>
      <c r="H44" s="235"/>
      <c r="I44" s="235"/>
      <c r="J44" s="235"/>
      <c r="K44" s="235"/>
      <c r="L44" s="235"/>
      <c r="M44" s="235"/>
      <c r="N44" s="235"/>
      <c r="O44" s="235"/>
      <c r="P44" s="235"/>
      <c r="Q44" s="235"/>
      <c r="R44" s="235"/>
      <c r="S44" s="235"/>
      <c r="T44" s="235"/>
      <c r="U44" s="235"/>
      <c r="V44" s="235"/>
      <c r="W44" s="235"/>
      <c r="X44" s="235"/>
      <c r="Y44" s="235"/>
      <c r="Z44" s="178">
        <f t="shared" si="1"/>
        <v>0</v>
      </c>
      <c r="AA44" s="1875" t="s">
        <v>390</v>
      </c>
    </row>
    <row r="45" spans="1:27" s="93" customFormat="1">
      <c r="A45" s="132">
        <v>152</v>
      </c>
      <c r="B45" s="145" t="s">
        <v>357</v>
      </c>
      <c r="C45" s="145"/>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93" t="s">
        <v>541</v>
      </c>
    </row>
    <row r="46" spans="1:27" s="93" customFormat="1">
      <c r="A46" s="145">
        <v>153</v>
      </c>
      <c r="B46" s="145" t="s">
        <v>193</v>
      </c>
      <c r="C46" s="145"/>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28">
        <f>X46+V46+T46+R46+N46+L46+H46</f>
        <v>0</v>
      </c>
      <c r="AA46" s="593"/>
    </row>
    <row r="47" spans="1:27" ht="75">
      <c r="A47" s="215" t="s">
        <v>2139</v>
      </c>
      <c r="B47" s="197" t="s">
        <v>2140</v>
      </c>
      <c r="C47" s="197" t="s">
        <v>2141</v>
      </c>
      <c r="D47" s="199">
        <f>150*36</f>
        <v>5400</v>
      </c>
      <c r="E47" s="2152">
        <f t="shared" ref="E47" si="13">D47/100000</f>
        <v>5.3999999999999999E-2</v>
      </c>
      <c r="F47" s="199">
        <f>VLOOKUP($A$1,'[3]HSS-1_CPHC'!$B$9:$Y$66,22,0)</f>
        <v>0</v>
      </c>
      <c r="G47" s="1209">
        <f>F47*E47*12</f>
        <v>0</v>
      </c>
      <c r="H47" s="1180"/>
      <c r="I47" s="1180"/>
      <c r="J47" s="1180"/>
      <c r="K47" s="1180"/>
      <c r="L47" s="1180"/>
      <c r="M47" s="1180"/>
      <c r="N47" s="1180"/>
      <c r="O47" s="1180"/>
      <c r="P47" s="1180"/>
      <c r="Q47" s="1180"/>
      <c r="R47" s="1180"/>
      <c r="S47" s="1180"/>
      <c r="T47" s="1180"/>
      <c r="U47" s="1180"/>
      <c r="V47" s="1183">
        <f>G47</f>
        <v>0</v>
      </c>
      <c r="W47" s="1180"/>
      <c r="X47" s="1180"/>
      <c r="Y47" s="1180"/>
      <c r="Z47" s="1154">
        <f t="shared" ref="Z47" si="14">X47+V47+T47+R47+N47+L47+H47</f>
        <v>0</v>
      </c>
      <c r="AA47" s="1876" t="s">
        <v>4498</v>
      </c>
    </row>
    <row r="48" spans="1:27">
      <c r="A48" s="2104"/>
      <c r="B48" s="1861" t="s">
        <v>2081</v>
      </c>
      <c r="C48" s="2153"/>
      <c r="D48" s="2105"/>
      <c r="E48" s="2105"/>
      <c r="F48" s="2105"/>
      <c r="G48" s="2154">
        <f>G6</f>
        <v>520.19600000000003</v>
      </c>
      <c r="H48" s="2154">
        <f t="shared" ref="H48:Z48" si="15">H6</f>
        <v>0</v>
      </c>
      <c r="I48" s="2154">
        <f t="shared" si="15"/>
        <v>0</v>
      </c>
      <c r="J48" s="2154">
        <f t="shared" si="15"/>
        <v>0</v>
      </c>
      <c r="K48" s="2154">
        <f t="shared" si="15"/>
        <v>0</v>
      </c>
      <c r="L48" s="2154">
        <f t="shared" si="15"/>
        <v>0</v>
      </c>
      <c r="M48" s="2154">
        <f t="shared" si="15"/>
        <v>0</v>
      </c>
      <c r="N48" s="2154">
        <f t="shared" si="15"/>
        <v>172</v>
      </c>
      <c r="O48" s="2154">
        <f t="shared" si="15"/>
        <v>0</v>
      </c>
      <c r="P48" s="2154">
        <f t="shared" si="15"/>
        <v>0</v>
      </c>
      <c r="Q48" s="2154">
        <f t="shared" si="15"/>
        <v>0</v>
      </c>
      <c r="R48" s="2154">
        <f t="shared" si="15"/>
        <v>0</v>
      </c>
      <c r="S48" s="2154">
        <f t="shared" si="15"/>
        <v>0</v>
      </c>
      <c r="T48" s="2154">
        <f t="shared" si="15"/>
        <v>0</v>
      </c>
      <c r="U48" s="2154">
        <f t="shared" si="15"/>
        <v>0</v>
      </c>
      <c r="V48" s="2154">
        <f t="shared" si="15"/>
        <v>348.19600000000003</v>
      </c>
      <c r="W48" s="2154">
        <f t="shared" si="15"/>
        <v>0</v>
      </c>
      <c r="X48" s="2154">
        <f t="shared" si="15"/>
        <v>0</v>
      </c>
      <c r="Y48" s="2154">
        <f t="shared" si="15"/>
        <v>0</v>
      </c>
      <c r="Z48" s="2154">
        <f t="shared" si="15"/>
        <v>520.19600000000003</v>
      </c>
      <c r="AA48" s="2155"/>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3.xml><?xml version="1.0" encoding="utf-8"?>
<worksheet xmlns="http://schemas.openxmlformats.org/spreadsheetml/2006/main" xmlns:r="http://schemas.openxmlformats.org/officeDocument/2006/relationships">
  <sheetPr>
    <tabColor rgb="FF0066FF"/>
  </sheetPr>
  <dimension ref="A1:AA39"/>
  <sheetViews>
    <sheetView view="pageBreakPreview" zoomScale="85" zoomScaleNormal="115" zoomScaleSheetLayoutView="85" workbookViewId="0">
      <pane xSplit="2" ySplit="6" topLeftCell="C2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84" customWidth="1"/>
    <col min="2" max="2" width="40.75" style="135" customWidth="1"/>
    <col min="3" max="3" width="11.625" style="135" customWidth="1"/>
    <col min="4" max="7" width="10.625" style="135" customWidth="1"/>
    <col min="8" max="22" width="11" style="135" hidden="1" customWidth="1"/>
    <col min="23" max="23" width="9.625" style="135" hidden="1" customWidth="1"/>
    <col min="24" max="24" width="11" style="135" hidden="1" customWidth="1"/>
    <col min="25" max="25" width="9.875" style="135" hidden="1" customWidth="1"/>
    <col min="26" max="26" width="6.875" style="135" hidden="1" customWidth="1"/>
    <col min="27" max="27" width="71" style="135" customWidth="1"/>
    <col min="28" max="237" width="8" style="135"/>
    <col min="238" max="238" width="7.25" style="135" customWidth="1"/>
    <col min="239" max="239" width="37.125" style="135" customWidth="1"/>
    <col min="240" max="241" width="11.125" style="135" customWidth="1"/>
    <col min="242" max="242" width="10.875" style="135" customWidth="1"/>
    <col min="243" max="244" width="11.125" style="135" customWidth="1"/>
    <col min="245" max="259" width="11" style="135" customWidth="1"/>
    <col min="260" max="260" width="9.625" style="135" customWidth="1"/>
    <col min="261" max="261" width="11" style="135" customWidth="1"/>
    <col min="262" max="262" width="9.875" style="135" customWidth="1"/>
    <col min="263" max="263" width="14" style="135" customWidth="1"/>
    <col min="264" max="264" width="59.25" style="135" customWidth="1"/>
    <col min="265" max="272" width="11" style="135" customWidth="1"/>
    <col min="273" max="273" width="25.625" style="135" customWidth="1"/>
    <col min="274" max="281" width="11" style="135" customWidth="1"/>
    <col min="282" max="282" width="15.75" style="135" customWidth="1"/>
    <col min="283" max="493" width="8" style="135"/>
    <col min="494" max="494" width="7.25" style="135" customWidth="1"/>
    <col min="495" max="495" width="37.125" style="135" customWidth="1"/>
    <col min="496" max="497" width="11.125" style="135" customWidth="1"/>
    <col min="498" max="498" width="10.875" style="135" customWidth="1"/>
    <col min="499" max="500" width="11.125" style="135" customWidth="1"/>
    <col min="501" max="515" width="11" style="135" customWidth="1"/>
    <col min="516" max="516" width="9.625" style="135" customWidth="1"/>
    <col min="517" max="517" width="11" style="135" customWidth="1"/>
    <col min="518" max="518" width="9.875" style="135" customWidth="1"/>
    <col min="519" max="519" width="14" style="135" customWidth="1"/>
    <col min="520" max="520" width="59.25" style="135" customWidth="1"/>
    <col min="521" max="528" width="11" style="135" customWidth="1"/>
    <col min="529" max="529" width="25.625" style="135" customWidth="1"/>
    <col min="530" max="537" width="11" style="135" customWidth="1"/>
    <col min="538" max="538" width="15.75" style="135" customWidth="1"/>
    <col min="539" max="749" width="8" style="135"/>
    <col min="750" max="750" width="7.25" style="135" customWidth="1"/>
    <col min="751" max="751" width="37.125" style="135" customWidth="1"/>
    <col min="752" max="753" width="11.125" style="135" customWidth="1"/>
    <col min="754" max="754" width="10.875" style="135" customWidth="1"/>
    <col min="755" max="756" width="11.125" style="135" customWidth="1"/>
    <col min="757" max="771" width="11" style="135" customWidth="1"/>
    <col min="772" max="772" width="9.625" style="135" customWidth="1"/>
    <col min="773" max="773" width="11" style="135" customWidth="1"/>
    <col min="774" max="774" width="9.875" style="135" customWidth="1"/>
    <col min="775" max="775" width="14" style="135" customWidth="1"/>
    <col min="776" max="776" width="59.25" style="135" customWidth="1"/>
    <col min="777" max="784" width="11" style="135" customWidth="1"/>
    <col min="785" max="785" width="25.625" style="135" customWidth="1"/>
    <col min="786" max="793" width="11" style="135" customWidth="1"/>
    <col min="794" max="794" width="15.75" style="135" customWidth="1"/>
    <col min="795" max="1005" width="8" style="135"/>
    <col min="1006" max="1006" width="7.25" style="135" customWidth="1"/>
    <col min="1007" max="1007" width="37.125" style="135" customWidth="1"/>
    <col min="1008" max="1009" width="11.125" style="135" customWidth="1"/>
    <col min="1010" max="1010" width="10.875" style="135" customWidth="1"/>
    <col min="1011" max="1012" width="11.125" style="135" customWidth="1"/>
    <col min="1013" max="1027" width="11" style="135" customWidth="1"/>
    <col min="1028" max="1028" width="9.625" style="135" customWidth="1"/>
    <col min="1029" max="1029" width="11" style="135" customWidth="1"/>
    <col min="1030" max="1030" width="9.875" style="135" customWidth="1"/>
    <col min="1031" max="1031" width="14" style="135" customWidth="1"/>
    <col min="1032" max="1032" width="59.25" style="135" customWidth="1"/>
    <col min="1033" max="1040" width="11" style="135" customWidth="1"/>
    <col min="1041" max="1041" width="25.625" style="135" customWidth="1"/>
    <col min="1042" max="1049" width="11" style="135" customWidth="1"/>
    <col min="1050" max="1050" width="15.75" style="135" customWidth="1"/>
    <col min="1051" max="1261" width="8" style="135"/>
    <col min="1262" max="1262" width="7.25" style="135" customWidth="1"/>
    <col min="1263" max="1263" width="37.125" style="135" customWidth="1"/>
    <col min="1264" max="1265" width="11.125" style="135" customWidth="1"/>
    <col min="1266" max="1266" width="10.875" style="135" customWidth="1"/>
    <col min="1267" max="1268" width="11.125" style="135" customWidth="1"/>
    <col min="1269" max="1283" width="11" style="135" customWidth="1"/>
    <col min="1284" max="1284" width="9.625" style="135" customWidth="1"/>
    <col min="1285" max="1285" width="11" style="135" customWidth="1"/>
    <col min="1286" max="1286" width="9.875" style="135" customWidth="1"/>
    <col min="1287" max="1287" width="14" style="135" customWidth="1"/>
    <col min="1288" max="1288" width="59.25" style="135" customWidth="1"/>
    <col min="1289" max="1296" width="11" style="135" customWidth="1"/>
    <col min="1297" max="1297" width="25.625" style="135" customWidth="1"/>
    <col min="1298" max="1305" width="11" style="135" customWidth="1"/>
    <col min="1306" max="1306" width="15.75" style="135" customWidth="1"/>
    <col min="1307" max="1517" width="8" style="135"/>
    <col min="1518" max="1518" width="7.25" style="135" customWidth="1"/>
    <col min="1519" max="1519" width="37.125" style="135" customWidth="1"/>
    <col min="1520" max="1521" width="11.125" style="135" customWidth="1"/>
    <col min="1522" max="1522" width="10.875" style="135" customWidth="1"/>
    <col min="1523" max="1524" width="11.125" style="135" customWidth="1"/>
    <col min="1525" max="1539" width="11" style="135" customWidth="1"/>
    <col min="1540" max="1540" width="9.625" style="135" customWidth="1"/>
    <col min="1541" max="1541" width="11" style="135" customWidth="1"/>
    <col min="1542" max="1542" width="9.875" style="135" customWidth="1"/>
    <col min="1543" max="1543" width="14" style="135" customWidth="1"/>
    <col min="1544" max="1544" width="59.25" style="135" customWidth="1"/>
    <col min="1545" max="1552" width="11" style="135" customWidth="1"/>
    <col min="1553" max="1553" width="25.625" style="135" customWidth="1"/>
    <col min="1554" max="1561" width="11" style="135" customWidth="1"/>
    <col min="1562" max="1562" width="15.75" style="135" customWidth="1"/>
    <col min="1563" max="1773" width="8" style="135"/>
    <col min="1774" max="1774" width="7.25" style="135" customWidth="1"/>
    <col min="1775" max="1775" width="37.125" style="135" customWidth="1"/>
    <col min="1776" max="1777" width="11.125" style="135" customWidth="1"/>
    <col min="1778" max="1778" width="10.875" style="135" customWidth="1"/>
    <col min="1779" max="1780" width="11.125" style="135" customWidth="1"/>
    <col min="1781" max="1795" width="11" style="135" customWidth="1"/>
    <col min="1796" max="1796" width="9.625" style="135" customWidth="1"/>
    <col min="1797" max="1797" width="11" style="135" customWidth="1"/>
    <col min="1798" max="1798" width="9.875" style="135" customWidth="1"/>
    <col min="1799" max="1799" width="14" style="135" customWidth="1"/>
    <col min="1800" max="1800" width="59.25" style="135" customWidth="1"/>
    <col min="1801" max="1808" width="11" style="135" customWidth="1"/>
    <col min="1809" max="1809" width="25.625" style="135" customWidth="1"/>
    <col min="1810" max="1817" width="11" style="135" customWidth="1"/>
    <col min="1818" max="1818" width="15.75" style="135" customWidth="1"/>
    <col min="1819" max="2029" width="8" style="135"/>
    <col min="2030" max="2030" width="7.25" style="135" customWidth="1"/>
    <col min="2031" max="2031" width="37.125" style="135" customWidth="1"/>
    <col min="2032" max="2033" width="11.125" style="135" customWidth="1"/>
    <col min="2034" max="2034" width="10.875" style="135" customWidth="1"/>
    <col min="2035" max="2036" width="11.125" style="135" customWidth="1"/>
    <col min="2037" max="2051" width="11" style="135" customWidth="1"/>
    <col min="2052" max="2052" width="9.625" style="135" customWidth="1"/>
    <col min="2053" max="2053" width="11" style="135" customWidth="1"/>
    <col min="2054" max="2054" width="9.875" style="135" customWidth="1"/>
    <col min="2055" max="2055" width="14" style="135" customWidth="1"/>
    <col min="2056" max="2056" width="59.25" style="135" customWidth="1"/>
    <col min="2057" max="2064" width="11" style="135" customWidth="1"/>
    <col min="2065" max="2065" width="25.625" style="135" customWidth="1"/>
    <col min="2066" max="2073" width="11" style="135" customWidth="1"/>
    <col min="2074" max="2074" width="15.75" style="135" customWidth="1"/>
    <col min="2075" max="2285" width="8" style="135"/>
    <col min="2286" max="2286" width="7.25" style="135" customWidth="1"/>
    <col min="2287" max="2287" width="37.125" style="135" customWidth="1"/>
    <col min="2288" max="2289" width="11.125" style="135" customWidth="1"/>
    <col min="2290" max="2290" width="10.875" style="135" customWidth="1"/>
    <col min="2291" max="2292" width="11.125" style="135" customWidth="1"/>
    <col min="2293" max="2307" width="11" style="135" customWidth="1"/>
    <col min="2308" max="2308" width="9.625" style="135" customWidth="1"/>
    <col min="2309" max="2309" width="11" style="135" customWidth="1"/>
    <col min="2310" max="2310" width="9.875" style="135" customWidth="1"/>
    <col min="2311" max="2311" width="14" style="135" customWidth="1"/>
    <col min="2312" max="2312" width="59.25" style="135" customWidth="1"/>
    <col min="2313" max="2320" width="11" style="135" customWidth="1"/>
    <col min="2321" max="2321" width="25.625" style="135" customWidth="1"/>
    <col min="2322" max="2329" width="11" style="135" customWidth="1"/>
    <col min="2330" max="2330" width="15.75" style="135" customWidth="1"/>
    <col min="2331" max="2541" width="8" style="135"/>
    <col min="2542" max="2542" width="7.25" style="135" customWidth="1"/>
    <col min="2543" max="2543" width="37.125" style="135" customWidth="1"/>
    <col min="2544" max="2545" width="11.125" style="135" customWidth="1"/>
    <col min="2546" max="2546" width="10.875" style="135" customWidth="1"/>
    <col min="2547" max="2548" width="11.125" style="135" customWidth="1"/>
    <col min="2549" max="2563" width="11" style="135" customWidth="1"/>
    <col min="2564" max="2564" width="9.625" style="135" customWidth="1"/>
    <col min="2565" max="2565" width="11" style="135" customWidth="1"/>
    <col min="2566" max="2566" width="9.875" style="135" customWidth="1"/>
    <col min="2567" max="2567" width="14" style="135" customWidth="1"/>
    <col min="2568" max="2568" width="59.25" style="135" customWidth="1"/>
    <col min="2569" max="2576" width="11" style="135" customWidth="1"/>
    <col min="2577" max="2577" width="25.625" style="135" customWidth="1"/>
    <col min="2578" max="2585" width="11" style="135" customWidth="1"/>
    <col min="2586" max="2586" width="15.75" style="135" customWidth="1"/>
    <col min="2587" max="2797" width="8" style="135"/>
    <col min="2798" max="2798" width="7.25" style="135" customWidth="1"/>
    <col min="2799" max="2799" width="37.125" style="135" customWidth="1"/>
    <col min="2800" max="2801" width="11.125" style="135" customWidth="1"/>
    <col min="2802" max="2802" width="10.875" style="135" customWidth="1"/>
    <col min="2803" max="2804" width="11.125" style="135" customWidth="1"/>
    <col min="2805" max="2819" width="11" style="135" customWidth="1"/>
    <col min="2820" max="2820" width="9.625" style="135" customWidth="1"/>
    <col min="2821" max="2821" width="11" style="135" customWidth="1"/>
    <col min="2822" max="2822" width="9.875" style="135" customWidth="1"/>
    <col min="2823" max="2823" width="14" style="135" customWidth="1"/>
    <col min="2824" max="2824" width="59.25" style="135" customWidth="1"/>
    <col min="2825" max="2832" width="11" style="135" customWidth="1"/>
    <col min="2833" max="2833" width="25.625" style="135" customWidth="1"/>
    <col min="2834" max="2841" width="11" style="135" customWidth="1"/>
    <col min="2842" max="2842" width="15.75" style="135" customWidth="1"/>
    <col min="2843" max="3053" width="8" style="135"/>
    <col min="3054" max="3054" width="7.25" style="135" customWidth="1"/>
    <col min="3055" max="3055" width="37.125" style="135" customWidth="1"/>
    <col min="3056" max="3057" width="11.125" style="135" customWidth="1"/>
    <col min="3058" max="3058" width="10.875" style="135" customWidth="1"/>
    <col min="3059" max="3060" width="11.125" style="135" customWidth="1"/>
    <col min="3061" max="3075" width="11" style="135" customWidth="1"/>
    <col min="3076" max="3076" width="9.625" style="135" customWidth="1"/>
    <col min="3077" max="3077" width="11" style="135" customWidth="1"/>
    <col min="3078" max="3078" width="9.875" style="135" customWidth="1"/>
    <col min="3079" max="3079" width="14" style="135" customWidth="1"/>
    <col min="3080" max="3080" width="59.25" style="135" customWidth="1"/>
    <col min="3081" max="3088" width="11" style="135" customWidth="1"/>
    <col min="3089" max="3089" width="25.625" style="135" customWidth="1"/>
    <col min="3090" max="3097" width="11" style="135" customWidth="1"/>
    <col min="3098" max="3098" width="15.75" style="135" customWidth="1"/>
    <col min="3099" max="3309" width="8" style="135"/>
    <col min="3310" max="3310" width="7.25" style="135" customWidth="1"/>
    <col min="3311" max="3311" width="37.125" style="135" customWidth="1"/>
    <col min="3312" max="3313" width="11.125" style="135" customWidth="1"/>
    <col min="3314" max="3314" width="10.875" style="135" customWidth="1"/>
    <col min="3315" max="3316" width="11.125" style="135" customWidth="1"/>
    <col min="3317" max="3331" width="11" style="135" customWidth="1"/>
    <col min="3332" max="3332" width="9.625" style="135" customWidth="1"/>
    <col min="3333" max="3333" width="11" style="135" customWidth="1"/>
    <col min="3334" max="3334" width="9.875" style="135" customWidth="1"/>
    <col min="3335" max="3335" width="14" style="135" customWidth="1"/>
    <col min="3336" max="3336" width="59.25" style="135" customWidth="1"/>
    <col min="3337" max="3344" width="11" style="135" customWidth="1"/>
    <col min="3345" max="3345" width="25.625" style="135" customWidth="1"/>
    <col min="3346" max="3353" width="11" style="135" customWidth="1"/>
    <col min="3354" max="3354" width="15.75" style="135" customWidth="1"/>
    <col min="3355" max="3565" width="8" style="135"/>
    <col min="3566" max="3566" width="7.25" style="135" customWidth="1"/>
    <col min="3567" max="3567" width="37.125" style="135" customWidth="1"/>
    <col min="3568" max="3569" width="11.125" style="135" customWidth="1"/>
    <col min="3570" max="3570" width="10.875" style="135" customWidth="1"/>
    <col min="3571" max="3572" width="11.125" style="135" customWidth="1"/>
    <col min="3573" max="3587" width="11" style="135" customWidth="1"/>
    <col min="3588" max="3588" width="9.625" style="135" customWidth="1"/>
    <col min="3589" max="3589" width="11" style="135" customWidth="1"/>
    <col min="3590" max="3590" width="9.875" style="135" customWidth="1"/>
    <col min="3591" max="3591" width="14" style="135" customWidth="1"/>
    <col min="3592" max="3592" width="59.25" style="135" customWidth="1"/>
    <col min="3593" max="3600" width="11" style="135" customWidth="1"/>
    <col min="3601" max="3601" width="25.625" style="135" customWidth="1"/>
    <col min="3602" max="3609" width="11" style="135" customWidth="1"/>
    <col min="3610" max="3610" width="15.75" style="135" customWidth="1"/>
    <col min="3611" max="3821" width="8" style="135"/>
    <col min="3822" max="3822" width="7.25" style="135" customWidth="1"/>
    <col min="3823" max="3823" width="37.125" style="135" customWidth="1"/>
    <col min="3824" max="3825" width="11.125" style="135" customWidth="1"/>
    <col min="3826" max="3826" width="10.875" style="135" customWidth="1"/>
    <col min="3827" max="3828" width="11.125" style="135" customWidth="1"/>
    <col min="3829" max="3843" width="11" style="135" customWidth="1"/>
    <col min="3844" max="3844" width="9.625" style="135" customWidth="1"/>
    <col min="3845" max="3845" width="11" style="135" customWidth="1"/>
    <col min="3846" max="3846" width="9.875" style="135" customWidth="1"/>
    <col min="3847" max="3847" width="14" style="135" customWidth="1"/>
    <col min="3848" max="3848" width="59.25" style="135" customWidth="1"/>
    <col min="3849" max="3856" width="11" style="135" customWidth="1"/>
    <col min="3857" max="3857" width="25.625" style="135" customWidth="1"/>
    <col min="3858" max="3865" width="11" style="135" customWidth="1"/>
    <col min="3866" max="3866" width="15.75" style="135" customWidth="1"/>
    <col min="3867" max="4077" width="8" style="135"/>
    <col min="4078" max="4078" width="7.25" style="135" customWidth="1"/>
    <col min="4079" max="4079" width="37.125" style="135" customWidth="1"/>
    <col min="4080" max="4081" width="11.125" style="135" customWidth="1"/>
    <col min="4082" max="4082" width="10.875" style="135" customWidth="1"/>
    <col min="4083" max="4084" width="11.125" style="135" customWidth="1"/>
    <col min="4085" max="4099" width="11" style="135" customWidth="1"/>
    <col min="4100" max="4100" width="9.625" style="135" customWidth="1"/>
    <col min="4101" max="4101" width="11" style="135" customWidth="1"/>
    <col min="4102" max="4102" width="9.875" style="135" customWidth="1"/>
    <col min="4103" max="4103" width="14" style="135" customWidth="1"/>
    <col min="4104" max="4104" width="59.25" style="135" customWidth="1"/>
    <col min="4105" max="4112" width="11" style="135" customWidth="1"/>
    <col min="4113" max="4113" width="25.625" style="135" customWidth="1"/>
    <col min="4114" max="4121" width="11" style="135" customWidth="1"/>
    <col min="4122" max="4122" width="15.75" style="135" customWidth="1"/>
    <col min="4123" max="4333" width="8" style="135"/>
    <col min="4334" max="4334" width="7.25" style="135" customWidth="1"/>
    <col min="4335" max="4335" width="37.125" style="135" customWidth="1"/>
    <col min="4336" max="4337" width="11.125" style="135" customWidth="1"/>
    <col min="4338" max="4338" width="10.875" style="135" customWidth="1"/>
    <col min="4339" max="4340" width="11.125" style="135" customWidth="1"/>
    <col min="4341" max="4355" width="11" style="135" customWidth="1"/>
    <col min="4356" max="4356" width="9.625" style="135" customWidth="1"/>
    <col min="4357" max="4357" width="11" style="135" customWidth="1"/>
    <col min="4358" max="4358" width="9.875" style="135" customWidth="1"/>
    <col min="4359" max="4359" width="14" style="135" customWidth="1"/>
    <col min="4360" max="4360" width="59.25" style="135" customWidth="1"/>
    <col min="4361" max="4368" width="11" style="135" customWidth="1"/>
    <col min="4369" max="4369" width="25.625" style="135" customWidth="1"/>
    <col min="4370" max="4377" width="11" style="135" customWidth="1"/>
    <col min="4378" max="4378" width="15.75" style="135" customWidth="1"/>
    <col min="4379" max="4589" width="8" style="135"/>
    <col min="4590" max="4590" width="7.25" style="135" customWidth="1"/>
    <col min="4591" max="4591" width="37.125" style="135" customWidth="1"/>
    <col min="4592" max="4593" width="11.125" style="135" customWidth="1"/>
    <col min="4594" max="4594" width="10.875" style="135" customWidth="1"/>
    <col min="4595" max="4596" width="11.125" style="135" customWidth="1"/>
    <col min="4597" max="4611" width="11" style="135" customWidth="1"/>
    <col min="4612" max="4612" width="9.625" style="135" customWidth="1"/>
    <col min="4613" max="4613" width="11" style="135" customWidth="1"/>
    <col min="4614" max="4614" width="9.875" style="135" customWidth="1"/>
    <col min="4615" max="4615" width="14" style="135" customWidth="1"/>
    <col min="4616" max="4616" width="59.25" style="135" customWidth="1"/>
    <col min="4617" max="4624" width="11" style="135" customWidth="1"/>
    <col min="4625" max="4625" width="25.625" style="135" customWidth="1"/>
    <col min="4626" max="4633" width="11" style="135" customWidth="1"/>
    <col min="4634" max="4634" width="15.75" style="135" customWidth="1"/>
    <col min="4635" max="4845" width="8" style="135"/>
    <col min="4846" max="4846" width="7.25" style="135" customWidth="1"/>
    <col min="4847" max="4847" width="37.125" style="135" customWidth="1"/>
    <col min="4848" max="4849" width="11.125" style="135" customWidth="1"/>
    <col min="4850" max="4850" width="10.875" style="135" customWidth="1"/>
    <col min="4851" max="4852" width="11.125" style="135" customWidth="1"/>
    <col min="4853" max="4867" width="11" style="135" customWidth="1"/>
    <col min="4868" max="4868" width="9.625" style="135" customWidth="1"/>
    <col min="4869" max="4869" width="11" style="135" customWidth="1"/>
    <col min="4870" max="4870" width="9.875" style="135" customWidth="1"/>
    <col min="4871" max="4871" width="14" style="135" customWidth="1"/>
    <col min="4872" max="4872" width="59.25" style="135" customWidth="1"/>
    <col min="4873" max="4880" width="11" style="135" customWidth="1"/>
    <col min="4881" max="4881" width="25.625" style="135" customWidth="1"/>
    <col min="4882" max="4889" width="11" style="135" customWidth="1"/>
    <col min="4890" max="4890" width="15.75" style="135" customWidth="1"/>
    <col min="4891" max="5101" width="8" style="135"/>
    <col min="5102" max="5102" width="7.25" style="135" customWidth="1"/>
    <col min="5103" max="5103" width="37.125" style="135" customWidth="1"/>
    <col min="5104" max="5105" width="11.125" style="135" customWidth="1"/>
    <col min="5106" max="5106" width="10.875" style="135" customWidth="1"/>
    <col min="5107" max="5108" width="11.125" style="135" customWidth="1"/>
    <col min="5109" max="5123" width="11" style="135" customWidth="1"/>
    <col min="5124" max="5124" width="9.625" style="135" customWidth="1"/>
    <col min="5125" max="5125" width="11" style="135" customWidth="1"/>
    <col min="5126" max="5126" width="9.875" style="135" customWidth="1"/>
    <col min="5127" max="5127" width="14" style="135" customWidth="1"/>
    <col min="5128" max="5128" width="59.25" style="135" customWidth="1"/>
    <col min="5129" max="5136" width="11" style="135" customWidth="1"/>
    <col min="5137" max="5137" width="25.625" style="135" customWidth="1"/>
    <col min="5138" max="5145" width="11" style="135" customWidth="1"/>
    <col min="5146" max="5146" width="15.75" style="135" customWidth="1"/>
    <col min="5147" max="5357" width="8" style="135"/>
    <col min="5358" max="5358" width="7.25" style="135" customWidth="1"/>
    <col min="5359" max="5359" width="37.125" style="135" customWidth="1"/>
    <col min="5360" max="5361" width="11.125" style="135" customWidth="1"/>
    <col min="5362" max="5362" width="10.875" style="135" customWidth="1"/>
    <col min="5363" max="5364" width="11.125" style="135" customWidth="1"/>
    <col min="5365" max="5379" width="11" style="135" customWidth="1"/>
    <col min="5380" max="5380" width="9.625" style="135" customWidth="1"/>
    <col min="5381" max="5381" width="11" style="135" customWidth="1"/>
    <col min="5382" max="5382" width="9.875" style="135" customWidth="1"/>
    <col min="5383" max="5383" width="14" style="135" customWidth="1"/>
    <col min="5384" max="5384" width="59.25" style="135" customWidth="1"/>
    <col min="5385" max="5392" width="11" style="135" customWidth="1"/>
    <col min="5393" max="5393" width="25.625" style="135" customWidth="1"/>
    <col min="5394" max="5401" width="11" style="135" customWidth="1"/>
    <col min="5402" max="5402" width="15.75" style="135" customWidth="1"/>
    <col min="5403" max="5613" width="8" style="135"/>
    <col min="5614" max="5614" width="7.25" style="135" customWidth="1"/>
    <col min="5615" max="5615" width="37.125" style="135" customWidth="1"/>
    <col min="5616" max="5617" width="11.125" style="135" customWidth="1"/>
    <col min="5618" max="5618" width="10.875" style="135" customWidth="1"/>
    <col min="5619" max="5620" width="11.125" style="135" customWidth="1"/>
    <col min="5621" max="5635" width="11" style="135" customWidth="1"/>
    <col min="5636" max="5636" width="9.625" style="135" customWidth="1"/>
    <col min="5637" max="5637" width="11" style="135" customWidth="1"/>
    <col min="5638" max="5638" width="9.875" style="135" customWidth="1"/>
    <col min="5639" max="5639" width="14" style="135" customWidth="1"/>
    <col min="5640" max="5640" width="59.25" style="135" customWidth="1"/>
    <col min="5641" max="5648" width="11" style="135" customWidth="1"/>
    <col min="5649" max="5649" width="25.625" style="135" customWidth="1"/>
    <col min="5650" max="5657" width="11" style="135" customWidth="1"/>
    <col min="5658" max="5658" width="15.75" style="135" customWidth="1"/>
    <col min="5659" max="5869" width="8" style="135"/>
    <col min="5870" max="5870" width="7.25" style="135" customWidth="1"/>
    <col min="5871" max="5871" width="37.125" style="135" customWidth="1"/>
    <col min="5872" max="5873" width="11.125" style="135" customWidth="1"/>
    <col min="5874" max="5874" width="10.875" style="135" customWidth="1"/>
    <col min="5875" max="5876" width="11.125" style="135" customWidth="1"/>
    <col min="5877" max="5891" width="11" style="135" customWidth="1"/>
    <col min="5892" max="5892" width="9.625" style="135" customWidth="1"/>
    <col min="5893" max="5893" width="11" style="135" customWidth="1"/>
    <col min="5894" max="5894" width="9.875" style="135" customWidth="1"/>
    <col min="5895" max="5895" width="14" style="135" customWidth="1"/>
    <col min="5896" max="5896" width="59.25" style="135" customWidth="1"/>
    <col min="5897" max="5904" width="11" style="135" customWidth="1"/>
    <col min="5905" max="5905" width="25.625" style="135" customWidth="1"/>
    <col min="5906" max="5913" width="11" style="135" customWidth="1"/>
    <col min="5914" max="5914" width="15.75" style="135" customWidth="1"/>
    <col min="5915" max="6125" width="8" style="135"/>
    <col min="6126" max="6126" width="7.25" style="135" customWidth="1"/>
    <col min="6127" max="6127" width="37.125" style="135" customWidth="1"/>
    <col min="6128" max="6129" width="11.125" style="135" customWidth="1"/>
    <col min="6130" max="6130" width="10.875" style="135" customWidth="1"/>
    <col min="6131" max="6132" width="11.125" style="135" customWidth="1"/>
    <col min="6133" max="6147" width="11" style="135" customWidth="1"/>
    <col min="6148" max="6148" width="9.625" style="135" customWidth="1"/>
    <col min="6149" max="6149" width="11" style="135" customWidth="1"/>
    <col min="6150" max="6150" width="9.875" style="135" customWidth="1"/>
    <col min="6151" max="6151" width="14" style="135" customWidth="1"/>
    <col min="6152" max="6152" width="59.25" style="135" customWidth="1"/>
    <col min="6153" max="6160" width="11" style="135" customWidth="1"/>
    <col min="6161" max="6161" width="25.625" style="135" customWidth="1"/>
    <col min="6162" max="6169" width="11" style="135" customWidth="1"/>
    <col min="6170" max="6170" width="15.75" style="135" customWidth="1"/>
    <col min="6171" max="6381" width="8" style="135"/>
    <col min="6382" max="6382" width="7.25" style="135" customWidth="1"/>
    <col min="6383" max="6383" width="37.125" style="135" customWidth="1"/>
    <col min="6384" max="6385" width="11.125" style="135" customWidth="1"/>
    <col min="6386" max="6386" width="10.875" style="135" customWidth="1"/>
    <col min="6387" max="6388" width="11.125" style="135" customWidth="1"/>
    <col min="6389" max="6403" width="11" style="135" customWidth="1"/>
    <col min="6404" max="6404" width="9.625" style="135" customWidth="1"/>
    <col min="6405" max="6405" width="11" style="135" customWidth="1"/>
    <col min="6406" max="6406" width="9.875" style="135" customWidth="1"/>
    <col min="6407" max="6407" width="14" style="135" customWidth="1"/>
    <col min="6408" max="6408" width="59.25" style="135" customWidth="1"/>
    <col min="6409" max="6416" width="11" style="135" customWidth="1"/>
    <col min="6417" max="6417" width="25.625" style="135" customWidth="1"/>
    <col min="6418" max="6425" width="11" style="135" customWidth="1"/>
    <col min="6426" max="6426" width="15.75" style="135" customWidth="1"/>
    <col min="6427" max="6637" width="8" style="135"/>
    <col min="6638" max="6638" width="7.25" style="135" customWidth="1"/>
    <col min="6639" max="6639" width="37.125" style="135" customWidth="1"/>
    <col min="6640" max="6641" width="11.125" style="135" customWidth="1"/>
    <col min="6642" max="6642" width="10.875" style="135" customWidth="1"/>
    <col min="6643" max="6644" width="11.125" style="135" customWidth="1"/>
    <col min="6645" max="6659" width="11" style="135" customWidth="1"/>
    <col min="6660" max="6660" width="9.625" style="135" customWidth="1"/>
    <col min="6661" max="6661" width="11" style="135" customWidth="1"/>
    <col min="6662" max="6662" width="9.875" style="135" customWidth="1"/>
    <col min="6663" max="6663" width="14" style="135" customWidth="1"/>
    <col min="6664" max="6664" width="59.25" style="135" customWidth="1"/>
    <col min="6665" max="6672" width="11" style="135" customWidth="1"/>
    <col min="6673" max="6673" width="25.625" style="135" customWidth="1"/>
    <col min="6674" max="6681" width="11" style="135" customWidth="1"/>
    <col min="6682" max="6682" width="15.75" style="135" customWidth="1"/>
    <col min="6683" max="6893" width="8" style="135"/>
    <col min="6894" max="6894" width="7.25" style="135" customWidth="1"/>
    <col min="6895" max="6895" width="37.125" style="135" customWidth="1"/>
    <col min="6896" max="6897" width="11.125" style="135" customWidth="1"/>
    <col min="6898" max="6898" width="10.875" style="135" customWidth="1"/>
    <col min="6899" max="6900" width="11.125" style="135" customWidth="1"/>
    <col min="6901" max="6915" width="11" style="135" customWidth="1"/>
    <col min="6916" max="6916" width="9.625" style="135" customWidth="1"/>
    <col min="6917" max="6917" width="11" style="135" customWidth="1"/>
    <col min="6918" max="6918" width="9.875" style="135" customWidth="1"/>
    <col min="6919" max="6919" width="14" style="135" customWidth="1"/>
    <col min="6920" max="6920" width="59.25" style="135" customWidth="1"/>
    <col min="6921" max="6928" width="11" style="135" customWidth="1"/>
    <col min="6929" max="6929" width="25.625" style="135" customWidth="1"/>
    <col min="6930" max="6937" width="11" style="135" customWidth="1"/>
    <col min="6938" max="6938" width="15.75" style="135" customWidth="1"/>
    <col min="6939" max="7149" width="8" style="135"/>
    <col min="7150" max="7150" width="7.25" style="135" customWidth="1"/>
    <col min="7151" max="7151" width="37.125" style="135" customWidth="1"/>
    <col min="7152" max="7153" width="11.125" style="135" customWidth="1"/>
    <col min="7154" max="7154" width="10.875" style="135" customWidth="1"/>
    <col min="7155" max="7156" width="11.125" style="135" customWidth="1"/>
    <col min="7157" max="7171" width="11" style="135" customWidth="1"/>
    <col min="7172" max="7172" width="9.625" style="135" customWidth="1"/>
    <col min="7173" max="7173" width="11" style="135" customWidth="1"/>
    <col min="7174" max="7174" width="9.875" style="135" customWidth="1"/>
    <col min="7175" max="7175" width="14" style="135" customWidth="1"/>
    <col min="7176" max="7176" width="59.25" style="135" customWidth="1"/>
    <col min="7177" max="7184" width="11" style="135" customWidth="1"/>
    <col min="7185" max="7185" width="25.625" style="135" customWidth="1"/>
    <col min="7186" max="7193" width="11" style="135" customWidth="1"/>
    <col min="7194" max="7194" width="15.75" style="135" customWidth="1"/>
    <col min="7195" max="7405" width="8" style="135"/>
    <col min="7406" max="7406" width="7.25" style="135" customWidth="1"/>
    <col min="7407" max="7407" width="37.125" style="135" customWidth="1"/>
    <col min="7408" max="7409" width="11.125" style="135" customWidth="1"/>
    <col min="7410" max="7410" width="10.875" style="135" customWidth="1"/>
    <col min="7411" max="7412" width="11.125" style="135" customWidth="1"/>
    <col min="7413" max="7427" width="11" style="135" customWidth="1"/>
    <col min="7428" max="7428" width="9.625" style="135" customWidth="1"/>
    <col min="7429" max="7429" width="11" style="135" customWidth="1"/>
    <col min="7430" max="7430" width="9.875" style="135" customWidth="1"/>
    <col min="7431" max="7431" width="14" style="135" customWidth="1"/>
    <col min="7432" max="7432" width="59.25" style="135" customWidth="1"/>
    <col min="7433" max="7440" width="11" style="135" customWidth="1"/>
    <col min="7441" max="7441" width="25.625" style="135" customWidth="1"/>
    <col min="7442" max="7449" width="11" style="135" customWidth="1"/>
    <col min="7450" max="7450" width="15.75" style="135" customWidth="1"/>
    <col min="7451" max="7661" width="8" style="135"/>
    <col min="7662" max="7662" width="7.25" style="135" customWidth="1"/>
    <col min="7663" max="7663" width="37.125" style="135" customWidth="1"/>
    <col min="7664" max="7665" width="11.125" style="135" customWidth="1"/>
    <col min="7666" max="7666" width="10.875" style="135" customWidth="1"/>
    <col min="7667" max="7668" width="11.125" style="135" customWidth="1"/>
    <col min="7669" max="7683" width="11" style="135" customWidth="1"/>
    <col min="7684" max="7684" width="9.625" style="135" customWidth="1"/>
    <col min="7685" max="7685" width="11" style="135" customWidth="1"/>
    <col min="7686" max="7686" width="9.875" style="135" customWidth="1"/>
    <col min="7687" max="7687" width="14" style="135" customWidth="1"/>
    <col min="7688" max="7688" width="59.25" style="135" customWidth="1"/>
    <col min="7689" max="7696" width="11" style="135" customWidth="1"/>
    <col min="7697" max="7697" width="25.625" style="135" customWidth="1"/>
    <col min="7698" max="7705" width="11" style="135" customWidth="1"/>
    <col min="7706" max="7706" width="15.75" style="135" customWidth="1"/>
    <col min="7707" max="7917" width="8" style="135"/>
    <col min="7918" max="7918" width="7.25" style="135" customWidth="1"/>
    <col min="7919" max="7919" width="37.125" style="135" customWidth="1"/>
    <col min="7920" max="7921" width="11.125" style="135" customWidth="1"/>
    <col min="7922" max="7922" width="10.875" style="135" customWidth="1"/>
    <col min="7923" max="7924" width="11.125" style="135" customWidth="1"/>
    <col min="7925" max="7939" width="11" style="135" customWidth="1"/>
    <col min="7940" max="7940" width="9.625" style="135" customWidth="1"/>
    <col min="7941" max="7941" width="11" style="135" customWidth="1"/>
    <col min="7942" max="7942" width="9.875" style="135" customWidth="1"/>
    <col min="7943" max="7943" width="14" style="135" customWidth="1"/>
    <col min="7944" max="7944" width="59.25" style="135" customWidth="1"/>
    <col min="7945" max="7952" width="11" style="135" customWidth="1"/>
    <col min="7953" max="7953" width="25.625" style="135" customWidth="1"/>
    <col min="7954" max="7961" width="11" style="135" customWidth="1"/>
    <col min="7962" max="7962" width="15.75" style="135" customWidth="1"/>
    <col min="7963" max="8173" width="8" style="135"/>
    <col min="8174" max="8174" width="7.25" style="135" customWidth="1"/>
    <col min="8175" max="8175" width="37.125" style="135" customWidth="1"/>
    <col min="8176" max="8177" width="11.125" style="135" customWidth="1"/>
    <col min="8178" max="8178" width="10.875" style="135" customWidth="1"/>
    <col min="8179" max="8180" width="11.125" style="135" customWidth="1"/>
    <col min="8181" max="8195" width="11" style="135" customWidth="1"/>
    <col min="8196" max="8196" width="9.625" style="135" customWidth="1"/>
    <col min="8197" max="8197" width="11" style="135" customWidth="1"/>
    <col min="8198" max="8198" width="9.875" style="135" customWidth="1"/>
    <col min="8199" max="8199" width="14" style="135" customWidth="1"/>
    <col min="8200" max="8200" width="59.25" style="135" customWidth="1"/>
    <col min="8201" max="8208" width="11" style="135" customWidth="1"/>
    <col min="8209" max="8209" width="25.625" style="135" customWidth="1"/>
    <col min="8210" max="8217" width="11" style="135" customWidth="1"/>
    <col min="8218" max="8218" width="15.75" style="135" customWidth="1"/>
    <col min="8219" max="8429" width="8" style="135"/>
    <col min="8430" max="8430" width="7.25" style="135" customWidth="1"/>
    <col min="8431" max="8431" width="37.125" style="135" customWidth="1"/>
    <col min="8432" max="8433" width="11.125" style="135" customWidth="1"/>
    <col min="8434" max="8434" width="10.875" style="135" customWidth="1"/>
    <col min="8435" max="8436" width="11.125" style="135" customWidth="1"/>
    <col min="8437" max="8451" width="11" style="135" customWidth="1"/>
    <col min="8452" max="8452" width="9.625" style="135" customWidth="1"/>
    <col min="8453" max="8453" width="11" style="135" customWidth="1"/>
    <col min="8454" max="8454" width="9.875" style="135" customWidth="1"/>
    <col min="8455" max="8455" width="14" style="135" customWidth="1"/>
    <col min="8456" max="8456" width="59.25" style="135" customWidth="1"/>
    <col min="8457" max="8464" width="11" style="135" customWidth="1"/>
    <col min="8465" max="8465" width="25.625" style="135" customWidth="1"/>
    <col min="8466" max="8473" width="11" style="135" customWidth="1"/>
    <col min="8474" max="8474" width="15.75" style="135" customWidth="1"/>
    <col min="8475" max="8685" width="8" style="135"/>
    <col min="8686" max="8686" width="7.25" style="135" customWidth="1"/>
    <col min="8687" max="8687" width="37.125" style="135" customWidth="1"/>
    <col min="8688" max="8689" width="11.125" style="135" customWidth="1"/>
    <col min="8690" max="8690" width="10.875" style="135" customWidth="1"/>
    <col min="8691" max="8692" width="11.125" style="135" customWidth="1"/>
    <col min="8693" max="8707" width="11" style="135" customWidth="1"/>
    <col min="8708" max="8708" width="9.625" style="135" customWidth="1"/>
    <col min="8709" max="8709" width="11" style="135" customWidth="1"/>
    <col min="8710" max="8710" width="9.875" style="135" customWidth="1"/>
    <col min="8711" max="8711" width="14" style="135" customWidth="1"/>
    <col min="8712" max="8712" width="59.25" style="135" customWidth="1"/>
    <col min="8713" max="8720" width="11" style="135" customWidth="1"/>
    <col min="8721" max="8721" width="25.625" style="135" customWidth="1"/>
    <col min="8722" max="8729" width="11" style="135" customWidth="1"/>
    <col min="8730" max="8730" width="15.75" style="135" customWidth="1"/>
    <col min="8731" max="8941" width="8" style="135"/>
    <col min="8942" max="8942" width="7.25" style="135" customWidth="1"/>
    <col min="8943" max="8943" width="37.125" style="135" customWidth="1"/>
    <col min="8944" max="8945" width="11.125" style="135" customWidth="1"/>
    <col min="8946" max="8946" width="10.875" style="135" customWidth="1"/>
    <col min="8947" max="8948" width="11.125" style="135" customWidth="1"/>
    <col min="8949" max="8963" width="11" style="135" customWidth="1"/>
    <col min="8964" max="8964" width="9.625" style="135" customWidth="1"/>
    <col min="8965" max="8965" width="11" style="135" customWidth="1"/>
    <col min="8966" max="8966" width="9.875" style="135" customWidth="1"/>
    <col min="8967" max="8967" width="14" style="135" customWidth="1"/>
    <col min="8968" max="8968" width="59.25" style="135" customWidth="1"/>
    <col min="8969" max="8976" width="11" style="135" customWidth="1"/>
    <col min="8977" max="8977" width="25.625" style="135" customWidth="1"/>
    <col min="8978" max="8985" width="11" style="135" customWidth="1"/>
    <col min="8986" max="8986" width="15.75" style="135" customWidth="1"/>
    <col min="8987" max="9197" width="8" style="135"/>
    <col min="9198" max="9198" width="7.25" style="135" customWidth="1"/>
    <col min="9199" max="9199" width="37.125" style="135" customWidth="1"/>
    <col min="9200" max="9201" width="11.125" style="135" customWidth="1"/>
    <col min="9202" max="9202" width="10.875" style="135" customWidth="1"/>
    <col min="9203" max="9204" width="11.125" style="135" customWidth="1"/>
    <col min="9205" max="9219" width="11" style="135" customWidth="1"/>
    <col min="9220" max="9220" width="9.625" style="135" customWidth="1"/>
    <col min="9221" max="9221" width="11" style="135" customWidth="1"/>
    <col min="9222" max="9222" width="9.875" style="135" customWidth="1"/>
    <col min="9223" max="9223" width="14" style="135" customWidth="1"/>
    <col min="9224" max="9224" width="59.25" style="135" customWidth="1"/>
    <col min="9225" max="9232" width="11" style="135" customWidth="1"/>
    <col min="9233" max="9233" width="25.625" style="135" customWidth="1"/>
    <col min="9234" max="9241" width="11" style="135" customWidth="1"/>
    <col min="9242" max="9242" width="15.75" style="135" customWidth="1"/>
    <col min="9243" max="9453" width="8" style="135"/>
    <col min="9454" max="9454" width="7.25" style="135" customWidth="1"/>
    <col min="9455" max="9455" width="37.125" style="135" customWidth="1"/>
    <col min="9456" max="9457" width="11.125" style="135" customWidth="1"/>
    <col min="9458" max="9458" width="10.875" style="135" customWidth="1"/>
    <col min="9459" max="9460" width="11.125" style="135" customWidth="1"/>
    <col min="9461" max="9475" width="11" style="135" customWidth="1"/>
    <col min="9476" max="9476" width="9.625" style="135" customWidth="1"/>
    <col min="9477" max="9477" width="11" style="135" customWidth="1"/>
    <col min="9478" max="9478" width="9.875" style="135" customWidth="1"/>
    <col min="9479" max="9479" width="14" style="135" customWidth="1"/>
    <col min="9480" max="9480" width="59.25" style="135" customWidth="1"/>
    <col min="9481" max="9488" width="11" style="135" customWidth="1"/>
    <col min="9489" max="9489" width="25.625" style="135" customWidth="1"/>
    <col min="9490" max="9497" width="11" style="135" customWidth="1"/>
    <col min="9498" max="9498" width="15.75" style="135" customWidth="1"/>
    <col min="9499" max="9709" width="8" style="135"/>
    <col min="9710" max="9710" width="7.25" style="135" customWidth="1"/>
    <col min="9711" max="9711" width="37.125" style="135" customWidth="1"/>
    <col min="9712" max="9713" width="11.125" style="135" customWidth="1"/>
    <col min="9714" max="9714" width="10.875" style="135" customWidth="1"/>
    <col min="9715" max="9716" width="11.125" style="135" customWidth="1"/>
    <col min="9717" max="9731" width="11" style="135" customWidth="1"/>
    <col min="9732" max="9732" width="9.625" style="135" customWidth="1"/>
    <col min="9733" max="9733" width="11" style="135" customWidth="1"/>
    <col min="9734" max="9734" width="9.875" style="135" customWidth="1"/>
    <col min="9735" max="9735" width="14" style="135" customWidth="1"/>
    <col min="9736" max="9736" width="59.25" style="135" customWidth="1"/>
    <col min="9737" max="9744" width="11" style="135" customWidth="1"/>
    <col min="9745" max="9745" width="25.625" style="135" customWidth="1"/>
    <col min="9746" max="9753" width="11" style="135" customWidth="1"/>
    <col min="9754" max="9754" width="15.75" style="135" customWidth="1"/>
    <col min="9755" max="9965" width="8" style="135"/>
    <col min="9966" max="9966" width="7.25" style="135" customWidth="1"/>
    <col min="9967" max="9967" width="37.125" style="135" customWidth="1"/>
    <col min="9968" max="9969" width="11.125" style="135" customWidth="1"/>
    <col min="9970" max="9970" width="10.875" style="135" customWidth="1"/>
    <col min="9971" max="9972" width="11.125" style="135" customWidth="1"/>
    <col min="9973" max="9987" width="11" style="135" customWidth="1"/>
    <col min="9988" max="9988" width="9.625" style="135" customWidth="1"/>
    <col min="9989" max="9989" width="11" style="135" customWidth="1"/>
    <col min="9990" max="9990" width="9.875" style="135" customWidth="1"/>
    <col min="9991" max="9991" width="14" style="135" customWidth="1"/>
    <col min="9992" max="9992" width="59.25" style="135" customWidth="1"/>
    <col min="9993" max="10000" width="11" style="135" customWidth="1"/>
    <col min="10001" max="10001" width="25.625" style="135" customWidth="1"/>
    <col min="10002" max="10009" width="11" style="135" customWidth="1"/>
    <col min="10010" max="10010" width="15.75" style="135" customWidth="1"/>
    <col min="10011" max="10221" width="8" style="135"/>
    <col min="10222" max="10222" width="7.25" style="135" customWidth="1"/>
    <col min="10223" max="10223" width="37.125" style="135" customWidth="1"/>
    <col min="10224" max="10225" width="11.125" style="135" customWidth="1"/>
    <col min="10226" max="10226" width="10.875" style="135" customWidth="1"/>
    <col min="10227" max="10228" width="11.125" style="135" customWidth="1"/>
    <col min="10229" max="10243" width="11" style="135" customWidth="1"/>
    <col min="10244" max="10244" width="9.625" style="135" customWidth="1"/>
    <col min="10245" max="10245" width="11" style="135" customWidth="1"/>
    <col min="10246" max="10246" width="9.875" style="135" customWidth="1"/>
    <col min="10247" max="10247" width="14" style="135" customWidth="1"/>
    <col min="10248" max="10248" width="59.25" style="135" customWidth="1"/>
    <col min="10249" max="10256" width="11" style="135" customWidth="1"/>
    <col min="10257" max="10257" width="25.625" style="135" customWidth="1"/>
    <col min="10258" max="10265" width="11" style="135" customWidth="1"/>
    <col min="10266" max="10266" width="15.75" style="135" customWidth="1"/>
    <col min="10267" max="10477" width="8" style="135"/>
    <col min="10478" max="10478" width="7.25" style="135" customWidth="1"/>
    <col min="10479" max="10479" width="37.125" style="135" customWidth="1"/>
    <col min="10480" max="10481" width="11.125" style="135" customWidth="1"/>
    <col min="10482" max="10482" width="10.875" style="135" customWidth="1"/>
    <col min="10483" max="10484" width="11.125" style="135" customWidth="1"/>
    <col min="10485" max="10499" width="11" style="135" customWidth="1"/>
    <col min="10500" max="10500" width="9.625" style="135" customWidth="1"/>
    <col min="10501" max="10501" width="11" style="135" customWidth="1"/>
    <col min="10502" max="10502" width="9.875" style="135" customWidth="1"/>
    <col min="10503" max="10503" width="14" style="135" customWidth="1"/>
    <col min="10504" max="10504" width="59.25" style="135" customWidth="1"/>
    <col min="10505" max="10512" width="11" style="135" customWidth="1"/>
    <col min="10513" max="10513" width="25.625" style="135" customWidth="1"/>
    <col min="10514" max="10521" width="11" style="135" customWidth="1"/>
    <col min="10522" max="10522" width="15.75" style="135" customWidth="1"/>
    <col min="10523" max="10733" width="8" style="135"/>
    <col min="10734" max="10734" width="7.25" style="135" customWidth="1"/>
    <col min="10735" max="10735" width="37.125" style="135" customWidth="1"/>
    <col min="10736" max="10737" width="11.125" style="135" customWidth="1"/>
    <col min="10738" max="10738" width="10.875" style="135" customWidth="1"/>
    <col min="10739" max="10740" width="11.125" style="135" customWidth="1"/>
    <col min="10741" max="10755" width="11" style="135" customWidth="1"/>
    <col min="10756" max="10756" width="9.625" style="135" customWidth="1"/>
    <col min="10757" max="10757" width="11" style="135" customWidth="1"/>
    <col min="10758" max="10758" width="9.875" style="135" customWidth="1"/>
    <col min="10759" max="10759" width="14" style="135" customWidth="1"/>
    <col min="10760" max="10760" width="59.25" style="135" customWidth="1"/>
    <col min="10761" max="10768" width="11" style="135" customWidth="1"/>
    <col min="10769" max="10769" width="25.625" style="135" customWidth="1"/>
    <col min="10770" max="10777" width="11" style="135" customWidth="1"/>
    <col min="10778" max="10778" width="15.75" style="135" customWidth="1"/>
    <col min="10779" max="10989" width="8" style="135"/>
    <col min="10990" max="10990" width="7.25" style="135" customWidth="1"/>
    <col min="10991" max="10991" width="37.125" style="135" customWidth="1"/>
    <col min="10992" max="10993" width="11.125" style="135" customWidth="1"/>
    <col min="10994" max="10994" width="10.875" style="135" customWidth="1"/>
    <col min="10995" max="10996" width="11.125" style="135" customWidth="1"/>
    <col min="10997" max="11011" width="11" style="135" customWidth="1"/>
    <col min="11012" max="11012" width="9.625" style="135" customWidth="1"/>
    <col min="11013" max="11013" width="11" style="135" customWidth="1"/>
    <col min="11014" max="11014" width="9.875" style="135" customWidth="1"/>
    <col min="11015" max="11015" width="14" style="135" customWidth="1"/>
    <col min="11016" max="11016" width="59.25" style="135" customWidth="1"/>
    <col min="11017" max="11024" width="11" style="135" customWidth="1"/>
    <col min="11025" max="11025" width="25.625" style="135" customWidth="1"/>
    <col min="11026" max="11033" width="11" style="135" customWidth="1"/>
    <col min="11034" max="11034" width="15.75" style="135" customWidth="1"/>
    <col min="11035" max="11245" width="8" style="135"/>
    <col min="11246" max="11246" width="7.25" style="135" customWidth="1"/>
    <col min="11247" max="11247" width="37.125" style="135" customWidth="1"/>
    <col min="11248" max="11249" width="11.125" style="135" customWidth="1"/>
    <col min="11250" max="11250" width="10.875" style="135" customWidth="1"/>
    <col min="11251" max="11252" width="11.125" style="135" customWidth="1"/>
    <col min="11253" max="11267" width="11" style="135" customWidth="1"/>
    <col min="11268" max="11268" width="9.625" style="135" customWidth="1"/>
    <col min="11269" max="11269" width="11" style="135" customWidth="1"/>
    <col min="11270" max="11270" width="9.875" style="135" customWidth="1"/>
    <col min="11271" max="11271" width="14" style="135" customWidth="1"/>
    <col min="11272" max="11272" width="59.25" style="135" customWidth="1"/>
    <col min="11273" max="11280" width="11" style="135" customWidth="1"/>
    <col min="11281" max="11281" width="25.625" style="135" customWidth="1"/>
    <col min="11282" max="11289" width="11" style="135" customWidth="1"/>
    <col min="11290" max="11290" width="15.75" style="135" customWidth="1"/>
    <col min="11291" max="11501" width="8" style="135"/>
    <col min="11502" max="11502" width="7.25" style="135" customWidth="1"/>
    <col min="11503" max="11503" width="37.125" style="135" customWidth="1"/>
    <col min="11504" max="11505" width="11.125" style="135" customWidth="1"/>
    <col min="11506" max="11506" width="10.875" style="135" customWidth="1"/>
    <col min="11507" max="11508" width="11.125" style="135" customWidth="1"/>
    <col min="11509" max="11523" width="11" style="135" customWidth="1"/>
    <col min="11524" max="11524" width="9.625" style="135" customWidth="1"/>
    <col min="11525" max="11525" width="11" style="135" customWidth="1"/>
    <col min="11526" max="11526" width="9.875" style="135" customWidth="1"/>
    <col min="11527" max="11527" width="14" style="135" customWidth="1"/>
    <col min="11528" max="11528" width="59.25" style="135" customWidth="1"/>
    <col min="11529" max="11536" width="11" style="135" customWidth="1"/>
    <col min="11537" max="11537" width="25.625" style="135" customWidth="1"/>
    <col min="11538" max="11545" width="11" style="135" customWidth="1"/>
    <col min="11546" max="11546" width="15.75" style="135" customWidth="1"/>
    <col min="11547" max="11757" width="8" style="135"/>
    <col min="11758" max="11758" width="7.25" style="135" customWidth="1"/>
    <col min="11759" max="11759" width="37.125" style="135" customWidth="1"/>
    <col min="11760" max="11761" width="11.125" style="135" customWidth="1"/>
    <col min="11762" max="11762" width="10.875" style="135" customWidth="1"/>
    <col min="11763" max="11764" width="11.125" style="135" customWidth="1"/>
    <col min="11765" max="11779" width="11" style="135" customWidth="1"/>
    <col min="11780" max="11780" width="9.625" style="135" customWidth="1"/>
    <col min="11781" max="11781" width="11" style="135" customWidth="1"/>
    <col min="11782" max="11782" width="9.875" style="135" customWidth="1"/>
    <col min="11783" max="11783" width="14" style="135" customWidth="1"/>
    <col min="11784" max="11784" width="59.25" style="135" customWidth="1"/>
    <col min="11785" max="11792" width="11" style="135" customWidth="1"/>
    <col min="11793" max="11793" width="25.625" style="135" customWidth="1"/>
    <col min="11794" max="11801" width="11" style="135" customWidth="1"/>
    <col min="11802" max="11802" width="15.75" style="135" customWidth="1"/>
    <col min="11803" max="12013" width="8" style="135"/>
    <col min="12014" max="12014" width="7.25" style="135" customWidth="1"/>
    <col min="12015" max="12015" width="37.125" style="135" customWidth="1"/>
    <col min="12016" max="12017" width="11.125" style="135" customWidth="1"/>
    <col min="12018" max="12018" width="10.875" style="135" customWidth="1"/>
    <col min="12019" max="12020" width="11.125" style="135" customWidth="1"/>
    <col min="12021" max="12035" width="11" style="135" customWidth="1"/>
    <col min="12036" max="12036" width="9.625" style="135" customWidth="1"/>
    <col min="12037" max="12037" width="11" style="135" customWidth="1"/>
    <col min="12038" max="12038" width="9.875" style="135" customWidth="1"/>
    <col min="12039" max="12039" width="14" style="135" customWidth="1"/>
    <col min="12040" max="12040" width="59.25" style="135" customWidth="1"/>
    <col min="12041" max="12048" width="11" style="135" customWidth="1"/>
    <col min="12049" max="12049" width="25.625" style="135" customWidth="1"/>
    <col min="12050" max="12057" width="11" style="135" customWidth="1"/>
    <col min="12058" max="12058" width="15.75" style="135" customWidth="1"/>
    <col min="12059" max="12269" width="8" style="135"/>
    <col min="12270" max="12270" width="7.25" style="135" customWidth="1"/>
    <col min="12271" max="12271" width="37.125" style="135" customWidth="1"/>
    <col min="12272" max="12273" width="11.125" style="135" customWidth="1"/>
    <col min="12274" max="12274" width="10.875" style="135" customWidth="1"/>
    <col min="12275" max="12276" width="11.125" style="135" customWidth="1"/>
    <col min="12277" max="12291" width="11" style="135" customWidth="1"/>
    <col min="12292" max="12292" width="9.625" style="135" customWidth="1"/>
    <col min="12293" max="12293" width="11" style="135" customWidth="1"/>
    <col min="12294" max="12294" width="9.875" style="135" customWidth="1"/>
    <col min="12295" max="12295" width="14" style="135" customWidth="1"/>
    <col min="12296" max="12296" width="59.25" style="135" customWidth="1"/>
    <col min="12297" max="12304" width="11" style="135" customWidth="1"/>
    <col min="12305" max="12305" width="25.625" style="135" customWidth="1"/>
    <col min="12306" max="12313" width="11" style="135" customWidth="1"/>
    <col min="12314" max="12314" width="15.75" style="135" customWidth="1"/>
    <col min="12315" max="12525" width="8" style="135"/>
    <col min="12526" max="12526" width="7.25" style="135" customWidth="1"/>
    <col min="12527" max="12527" width="37.125" style="135" customWidth="1"/>
    <col min="12528" max="12529" width="11.125" style="135" customWidth="1"/>
    <col min="12530" max="12530" width="10.875" style="135" customWidth="1"/>
    <col min="12531" max="12532" width="11.125" style="135" customWidth="1"/>
    <col min="12533" max="12547" width="11" style="135" customWidth="1"/>
    <col min="12548" max="12548" width="9.625" style="135" customWidth="1"/>
    <col min="12549" max="12549" width="11" style="135" customWidth="1"/>
    <col min="12550" max="12550" width="9.875" style="135" customWidth="1"/>
    <col min="12551" max="12551" width="14" style="135" customWidth="1"/>
    <col min="12552" max="12552" width="59.25" style="135" customWidth="1"/>
    <col min="12553" max="12560" width="11" style="135" customWidth="1"/>
    <col min="12561" max="12561" width="25.625" style="135" customWidth="1"/>
    <col min="12562" max="12569" width="11" style="135" customWidth="1"/>
    <col min="12570" max="12570" width="15.75" style="135" customWidth="1"/>
    <col min="12571" max="12781" width="8" style="135"/>
    <col min="12782" max="12782" width="7.25" style="135" customWidth="1"/>
    <col min="12783" max="12783" width="37.125" style="135" customWidth="1"/>
    <col min="12784" max="12785" width="11.125" style="135" customWidth="1"/>
    <col min="12786" max="12786" width="10.875" style="135" customWidth="1"/>
    <col min="12787" max="12788" width="11.125" style="135" customWidth="1"/>
    <col min="12789" max="12803" width="11" style="135" customWidth="1"/>
    <col min="12804" max="12804" width="9.625" style="135" customWidth="1"/>
    <col min="12805" max="12805" width="11" style="135" customWidth="1"/>
    <col min="12806" max="12806" width="9.875" style="135" customWidth="1"/>
    <col min="12807" max="12807" width="14" style="135" customWidth="1"/>
    <col min="12808" max="12808" width="59.25" style="135" customWidth="1"/>
    <col min="12809" max="12816" width="11" style="135" customWidth="1"/>
    <col min="12817" max="12817" width="25.625" style="135" customWidth="1"/>
    <col min="12818" max="12825" width="11" style="135" customWidth="1"/>
    <col min="12826" max="12826" width="15.75" style="135" customWidth="1"/>
    <col min="12827" max="13037" width="8" style="135"/>
    <col min="13038" max="13038" width="7.25" style="135" customWidth="1"/>
    <col min="13039" max="13039" width="37.125" style="135" customWidth="1"/>
    <col min="13040" max="13041" width="11.125" style="135" customWidth="1"/>
    <col min="13042" max="13042" width="10.875" style="135" customWidth="1"/>
    <col min="13043" max="13044" width="11.125" style="135" customWidth="1"/>
    <col min="13045" max="13059" width="11" style="135" customWidth="1"/>
    <col min="13060" max="13060" width="9.625" style="135" customWidth="1"/>
    <col min="13061" max="13061" width="11" style="135" customWidth="1"/>
    <col min="13062" max="13062" width="9.875" style="135" customWidth="1"/>
    <col min="13063" max="13063" width="14" style="135" customWidth="1"/>
    <col min="13064" max="13064" width="59.25" style="135" customWidth="1"/>
    <col min="13065" max="13072" width="11" style="135" customWidth="1"/>
    <col min="13073" max="13073" width="25.625" style="135" customWidth="1"/>
    <col min="13074" max="13081" width="11" style="135" customWidth="1"/>
    <col min="13082" max="13082" width="15.75" style="135" customWidth="1"/>
    <col min="13083" max="13293" width="8" style="135"/>
    <col min="13294" max="13294" width="7.25" style="135" customWidth="1"/>
    <col min="13295" max="13295" width="37.125" style="135" customWidth="1"/>
    <col min="13296" max="13297" width="11.125" style="135" customWidth="1"/>
    <col min="13298" max="13298" width="10.875" style="135" customWidth="1"/>
    <col min="13299" max="13300" width="11.125" style="135" customWidth="1"/>
    <col min="13301" max="13315" width="11" style="135" customWidth="1"/>
    <col min="13316" max="13316" width="9.625" style="135" customWidth="1"/>
    <col min="13317" max="13317" width="11" style="135" customWidth="1"/>
    <col min="13318" max="13318" width="9.875" style="135" customWidth="1"/>
    <col min="13319" max="13319" width="14" style="135" customWidth="1"/>
    <col min="13320" max="13320" width="59.25" style="135" customWidth="1"/>
    <col min="13321" max="13328" width="11" style="135" customWidth="1"/>
    <col min="13329" max="13329" width="25.625" style="135" customWidth="1"/>
    <col min="13330" max="13337" width="11" style="135" customWidth="1"/>
    <col min="13338" max="13338" width="15.75" style="135" customWidth="1"/>
    <col min="13339" max="13549" width="8" style="135"/>
    <col min="13550" max="13550" width="7.25" style="135" customWidth="1"/>
    <col min="13551" max="13551" width="37.125" style="135" customWidth="1"/>
    <col min="13552" max="13553" width="11.125" style="135" customWidth="1"/>
    <col min="13554" max="13554" width="10.875" style="135" customWidth="1"/>
    <col min="13555" max="13556" width="11.125" style="135" customWidth="1"/>
    <col min="13557" max="13571" width="11" style="135" customWidth="1"/>
    <col min="13572" max="13572" width="9.625" style="135" customWidth="1"/>
    <col min="13573" max="13573" width="11" style="135" customWidth="1"/>
    <col min="13574" max="13574" width="9.875" style="135" customWidth="1"/>
    <col min="13575" max="13575" width="14" style="135" customWidth="1"/>
    <col min="13576" max="13576" width="59.25" style="135" customWidth="1"/>
    <col min="13577" max="13584" width="11" style="135" customWidth="1"/>
    <col min="13585" max="13585" width="25.625" style="135" customWidth="1"/>
    <col min="13586" max="13593" width="11" style="135" customWidth="1"/>
    <col min="13594" max="13594" width="15.75" style="135" customWidth="1"/>
    <col min="13595" max="13805" width="8" style="135"/>
    <col min="13806" max="13806" width="7.25" style="135" customWidth="1"/>
    <col min="13807" max="13807" width="37.125" style="135" customWidth="1"/>
    <col min="13808" max="13809" width="11.125" style="135" customWidth="1"/>
    <col min="13810" max="13810" width="10.875" style="135" customWidth="1"/>
    <col min="13811" max="13812" width="11.125" style="135" customWidth="1"/>
    <col min="13813" max="13827" width="11" style="135" customWidth="1"/>
    <col min="13828" max="13828" width="9.625" style="135" customWidth="1"/>
    <col min="13829" max="13829" width="11" style="135" customWidth="1"/>
    <col min="13830" max="13830" width="9.875" style="135" customWidth="1"/>
    <col min="13831" max="13831" width="14" style="135" customWidth="1"/>
    <col min="13832" max="13832" width="59.25" style="135" customWidth="1"/>
    <col min="13833" max="13840" width="11" style="135" customWidth="1"/>
    <col min="13841" max="13841" width="25.625" style="135" customWidth="1"/>
    <col min="13842" max="13849" width="11" style="135" customWidth="1"/>
    <col min="13850" max="13850" width="15.75" style="135" customWidth="1"/>
    <col min="13851" max="14061" width="8" style="135"/>
    <col min="14062" max="14062" width="7.25" style="135" customWidth="1"/>
    <col min="14063" max="14063" width="37.125" style="135" customWidth="1"/>
    <col min="14064" max="14065" width="11.125" style="135" customWidth="1"/>
    <col min="14066" max="14066" width="10.875" style="135" customWidth="1"/>
    <col min="14067" max="14068" width="11.125" style="135" customWidth="1"/>
    <col min="14069" max="14083" width="11" style="135" customWidth="1"/>
    <col min="14084" max="14084" width="9.625" style="135" customWidth="1"/>
    <col min="14085" max="14085" width="11" style="135" customWidth="1"/>
    <col min="14086" max="14086" width="9.875" style="135" customWidth="1"/>
    <col min="14087" max="14087" width="14" style="135" customWidth="1"/>
    <col min="14088" max="14088" width="59.25" style="135" customWidth="1"/>
    <col min="14089" max="14096" width="11" style="135" customWidth="1"/>
    <col min="14097" max="14097" width="25.625" style="135" customWidth="1"/>
    <col min="14098" max="14105" width="11" style="135" customWidth="1"/>
    <col min="14106" max="14106" width="15.75" style="135" customWidth="1"/>
    <col min="14107" max="14317" width="8" style="135"/>
    <col min="14318" max="14318" width="7.25" style="135" customWidth="1"/>
    <col min="14319" max="14319" width="37.125" style="135" customWidth="1"/>
    <col min="14320" max="14321" width="11.125" style="135" customWidth="1"/>
    <col min="14322" max="14322" width="10.875" style="135" customWidth="1"/>
    <col min="14323" max="14324" width="11.125" style="135" customWidth="1"/>
    <col min="14325" max="14339" width="11" style="135" customWidth="1"/>
    <col min="14340" max="14340" width="9.625" style="135" customWidth="1"/>
    <col min="14341" max="14341" width="11" style="135" customWidth="1"/>
    <col min="14342" max="14342" width="9.875" style="135" customWidth="1"/>
    <col min="14343" max="14343" width="14" style="135" customWidth="1"/>
    <col min="14344" max="14344" width="59.25" style="135" customWidth="1"/>
    <col min="14345" max="14352" width="11" style="135" customWidth="1"/>
    <col min="14353" max="14353" width="25.625" style="135" customWidth="1"/>
    <col min="14354" max="14361" width="11" style="135" customWidth="1"/>
    <col min="14362" max="14362" width="15.75" style="135" customWidth="1"/>
    <col min="14363" max="14573" width="8" style="135"/>
    <col min="14574" max="14574" width="7.25" style="135" customWidth="1"/>
    <col min="14575" max="14575" width="37.125" style="135" customWidth="1"/>
    <col min="14576" max="14577" width="11.125" style="135" customWidth="1"/>
    <col min="14578" max="14578" width="10.875" style="135" customWidth="1"/>
    <col min="14579" max="14580" width="11.125" style="135" customWidth="1"/>
    <col min="14581" max="14595" width="11" style="135" customWidth="1"/>
    <col min="14596" max="14596" width="9.625" style="135" customWidth="1"/>
    <col min="14597" max="14597" width="11" style="135" customWidth="1"/>
    <col min="14598" max="14598" width="9.875" style="135" customWidth="1"/>
    <col min="14599" max="14599" width="14" style="135" customWidth="1"/>
    <col min="14600" max="14600" width="59.25" style="135" customWidth="1"/>
    <col min="14601" max="14608" width="11" style="135" customWidth="1"/>
    <col min="14609" max="14609" width="25.625" style="135" customWidth="1"/>
    <col min="14610" max="14617" width="11" style="135" customWidth="1"/>
    <col min="14618" max="14618" width="15.75" style="135" customWidth="1"/>
    <col min="14619" max="14829" width="8" style="135"/>
    <col min="14830" max="14830" width="7.25" style="135" customWidth="1"/>
    <col min="14831" max="14831" width="37.125" style="135" customWidth="1"/>
    <col min="14832" max="14833" width="11.125" style="135" customWidth="1"/>
    <col min="14834" max="14834" width="10.875" style="135" customWidth="1"/>
    <col min="14835" max="14836" width="11.125" style="135" customWidth="1"/>
    <col min="14837" max="14851" width="11" style="135" customWidth="1"/>
    <col min="14852" max="14852" width="9.625" style="135" customWidth="1"/>
    <col min="14853" max="14853" width="11" style="135" customWidth="1"/>
    <col min="14854" max="14854" width="9.875" style="135" customWidth="1"/>
    <col min="14855" max="14855" width="14" style="135" customWidth="1"/>
    <col min="14856" max="14856" width="59.25" style="135" customWidth="1"/>
    <col min="14857" max="14864" width="11" style="135" customWidth="1"/>
    <col min="14865" max="14865" width="25.625" style="135" customWidth="1"/>
    <col min="14866" max="14873" width="11" style="135" customWidth="1"/>
    <col min="14874" max="14874" width="15.75" style="135" customWidth="1"/>
    <col min="14875" max="15085" width="8" style="135"/>
    <col min="15086" max="15086" width="7.25" style="135" customWidth="1"/>
    <col min="15087" max="15087" width="37.125" style="135" customWidth="1"/>
    <col min="15088" max="15089" width="11.125" style="135" customWidth="1"/>
    <col min="15090" max="15090" width="10.875" style="135" customWidth="1"/>
    <col min="15091" max="15092" width="11.125" style="135" customWidth="1"/>
    <col min="15093" max="15107" width="11" style="135" customWidth="1"/>
    <col min="15108" max="15108" width="9.625" style="135" customWidth="1"/>
    <col min="15109" max="15109" width="11" style="135" customWidth="1"/>
    <col min="15110" max="15110" width="9.875" style="135" customWidth="1"/>
    <col min="15111" max="15111" width="14" style="135" customWidth="1"/>
    <col min="15112" max="15112" width="59.25" style="135" customWidth="1"/>
    <col min="15113" max="15120" width="11" style="135" customWidth="1"/>
    <col min="15121" max="15121" width="25.625" style="135" customWidth="1"/>
    <col min="15122" max="15129" width="11" style="135" customWidth="1"/>
    <col min="15130" max="15130" width="15.75" style="135" customWidth="1"/>
    <col min="15131" max="15341" width="8" style="135"/>
    <col min="15342" max="15342" width="7.25" style="135" customWidth="1"/>
    <col min="15343" max="15343" width="37.125" style="135" customWidth="1"/>
    <col min="15344" max="15345" width="11.125" style="135" customWidth="1"/>
    <col min="15346" max="15346" width="10.875" style="135" customWidth="1"/>
    <col min="15347" max="15348" width="11.125" style="135" customWidth="1"/>
    <col min="15349" max="15363" width="11" style="135" customWidth="1"/>
    <col min="15364" max="15364" width="9.625" style="135" customWidth="1"/>
    <col min="15365" max="15365" width="11" style="135" customWidth="1"/>
    <col min="15366" max="15366" width="9.875" style="135" customWidth="1"/>
    <col min="15367" max="15367" width="14" style="135" customWidth="1"/>
    <col min="15368" max="15368" width="59.25" style="135" customWidth="1"/>
    <col min="15369" max="15376" width="11" style="135" customWidth="1"/>
    <col min="15377" max="15377" width="25.625" style="135" customWidth="1"/>
    <col min="15378" max="15385" width="11" style="135" customWidth="1"/>
    <col min="15386" max="15386" width="15.75" style="135" customWidth="1"/>
    <col min="15387" max="15597" width="8" style="135"/>
    <col min="15598" max="15598" width="7.25" style="135" customWidth="1"/>
    <col min="15599" max="15599" width="37.125" style="135" customWidth="1"/>
    <col min="15600" max="15601" width="11.125" style="135" customWidth="1"/>
    <col min="15602" max="15602" width="10.875" style="135" customWidth="1"/>
    <col min="15603" max="15604" width="11.125" style="135" customWidth="1"/>
    <col min="15605" max="15619" width="11" style="135" customWidth="1"/>
    <col min="15620" max="15620" width="9.625" style="135" customWidth="1"/>
    <col min="15621" max="15621" width="11" style="135" customWidth="1"/>
    <col min="15622" max="15622" width="9.875" style="135" customWidth="1"/>
    <col min="15623" max="15623" width="14" style="135" customWidth="1"/>
    <col min="15624" max="15624" width="59.25" style="135" customWidth="1"/>
    <col min="15625" max="15632" width="11" style="135" customWidth="1"/>
    <col min="15633" max="15633" width="25.625" style="135" customWidth="1"/>
    <col min="15634" max="15641" width="11" style="135" customWidth="1"/>
    <col min="15642" max="15642" width="15.75" style="135" customWidth="1"/>
    <col min="15643" max="15853" width="8" style="135"/>
    <col min="15854" max="15854" width="7.25" style="135" customWidth="1"/>
    <col min="15855" max="15855" width="37.125" style="135" customWidth="1"/>
    <col min="15856" max="15857" width="11.125" style="135" customWidth="1"/>
    <col min="15858" max="15858" width="10.875" style="135" customWidth="1"/>
    <col min="15859" max="15860" width="11.125" style="135" customWidth="1"/>
    <col min="15861" max="15875" width="11" style="135" customWidth="1"/>
    <col min="15876" max="15876" width="9.625" style="135" customWidth="1"/>
    <col min="15877" max="15877" width="11" style="135" customWidth="1"/>
    <col min="15878" max="15878" width="9.875" style="135" customWidth="1"/>
    <col min="15879" max="15879" width="14" style="135" customWidth="1"/>
    <col min="15880" max="15880" width="59.25" style="135" customWidth="1"/>
    <col min="15881" max="15888" width="11" style="135" customWidth="1"/>
    <col min="15889" max="15889" width="25.625" style="135" customWidth="1"/>
    <col min="15890" max="15897" width="11" style="135" customWidth="1"/>
    <col min="15898" max="15898" width="15.75" style="135" customWidth="1"/>
    <col min="15899" max="16109" width="8" style="135"/>
    <col min="16110" max="16110" width="7.25" style="135" customWidth="1"/>
    <col min="16111" max="16111" width="37.125" style="135" customWidth="1"/>
    <col min="16112" max="16113" width="11.125" style="135" customWidth="1"/>
    <col min="16114" max="16114" width="10.875" style="135" customWidth="1"/>
    <col min="16115" max="16116" width="11.125" style="135" customWidth="1"/>
    <col min="16117" max="16131" width="11" style="135" customWidth="1"/>
    <col min="16132" max="16132" width="9.625" style="135" customWidth="1"/>
    <col min="16133" max="16133" width="11" style="135" customWidth="1"/>
    <col min="16134" max="16134" width="9.875" style="135" customWidth="1"/>
    <col min="16135" max="16135" width="14" style="135" customWidth="1"/>
    <col min="16136" max="16136" width="59.25" style="135" customWidth="1"/>
    <col min="16137" max="16144" width="11" style="135" customWidth="1"/>
    <col min="16145" max="16145" width="25.625" style="135" customWidth="1"/>
    <col min="16146" max="16153" width="11" style="135" customWidth="1"/>
    <col min="16154" max="16154" width="15.75" style="135" customWidth="1"/>
    <col min="16155" max="16384" width="8" style="135"/>
  </cols>
  <sheetData>
    <row r="1" spans="1:27">
      <c r="A1" s="1484" t="s">
        <v>7308</v>
      </c>
    </row>
    <row r="2" spans="1:27" s="90" customFormat="1" ht="14.25" customHeight="1">
      <c r="A2" s="4215" t="s">
        <v>2145</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s="90" customFormat="1" ht="18.75" customHeight="1">
      <c r="A3" s="4219" t="s">
        <v>3</v>
      </c>
      <c r="B3" s="4219" t="s">
        <v>4</v>
      </c>
      <c r="C3" s="4222" t="s">
        <v>5791</v>
      </c>
      <c r="D3" s="4223"/>
      <c r="E3" s="4223"/>
      <c r="F3" s="4223"/>
      <c r="G3" s="4223"/>
      <c r="H3" s="4194" t="s">
        <v>242</v>
      </c>
      <c r="I3" s="4194"/>
      <c r="J3" s="4194" t="s">
        <v>344</v>
      </c>
      <c r="K3" s="4194"/>
      <c r="L3" s="4194"/>
      <c r="M3" s="4194"/>
      <c r="N3" s="4194" t="s">
        <v>243</v>
      </c>
      <c r="O3" s="4194"/>
      <c r="P3" s="4194" t="s">
        <v>345</v>
      </c>
      <c r="Q3" s="4213"/>
      <c r="R3" s="4213"/>
      <c r="S3" s="4213"/>
      <c r="T3" s="4194" t="s">
        <v>4306</v>
      </c>
      <c r="U3" s="4194"/>
      <c r="V3" s="4194" t="s">
        <v>244</v>
      </c>
      <c r="W3" s="4194"/>
      <c r="X3" s="4194" t="s">
        <v>269</v>
      </c>
      <c r="Y3" s="4194"/>
      <c r="Z3" s="4205" t="s">
        <v>281</v>
      </c>
      <c r="AA3" s="4205" t="s">
        <v>364</v>
      </c>
    </row>
    <row r="4" spans="1:27" s="90" customFormat="1" ht="18" customHeight="1">
      <c r="A4" s="4220"/>
      <c r="B4" s="4220"/>
      <c r="C4" s="4214" t="s">
        <v>367</v>
      </c>
      <c r="D4" s="4214" t="s">
        <v>368</v>
      </c>
      <c r="E4" s="4214" t="s">
        <v>369</v>
      </c>
      <c r="F4" s="4222" t="s">
        <v>1087</v>
      </c>
      <c r="G4" s="4224"/>
      <c r="H4" s="4194"/>
      <c r="I4" s="4194"/>
      <c r="J4" s="2076" t="s">
        <v>343</v>
      </c>
      <c r="K4" s="2076" t="s">
        <v>245</v>
      </c>
      <c r="L4" s="4204" t="s">
        <v>253</v>
      </c>
      <c r="M4" s="4214" t="s">
        <v>249</v>
      </c>
      <c r="N4" s="4194"/>
      <c r="O4" s="4194"/>
      <c r="P4" s="2076" t="s">
        <v>359</v>
      </c>
      <c r="Q4" s="2076" t="s">
        <v>246</v>
      </c>
      <c r="R4" s="4204" t="s">
        <v>253</v>
      </c>
      <c r="S4" s="4214" t="s">
        <v>249</v>
      </c>
      <c r="T4" s="4194"/>
      <c r="U4" s="4194"/>
      <c r="V4" s="4194"/>
      <c r="W4" s="4194"/>
      <c r="X4" s="4194"/>
      <c r="Y4" s="4194"/>
      <c r="Z4" s="4119"/>
      <c r="AA4" s="4119"/>
    </row>
    <row r="5" spans="1:27" s="90" customFormat="1" ht="34.5" customHeight="1">
      <c r="A5" s="4221"/>
      <c r="B5" s="4221"/>
      <c r="C5" s="4124"/>
      <c r="D5" s="4124"/>
      <c r="E5" s="4124"/>
      <c r="F5" s="2105" t="s">
        <v>371</v>
      </c>
      <c r="G5" s="2105" t="s">
        <v>372</v>
      </c>
      <c r="H5" s="2166" t="s">
        <v>248</v>
      </c>
      <c r="I5" s="2105" t="s">
        <v>249</v>
      </c>
      <c r="J5" s="2166" t="s">
        <v>248</v>
      </c>
      <c r="K5" s="2166" t="s">
        <v>248</v>
      </c>
      <c r="L5" s="4060"/>
      <c r="M5" s="4124"/>
      <c r="N5" s="2166" t="s">
        <v>248</v>
      </c>
      <c r="O5" s="2105" t="s">
        <v>249</v>
      </c>
      <c r="P5" s="2166" t="s">
        <v>351</v>
      </c>
      <c r="Q5" s="2166" t="s">
        <v>248</v>
      </c>
      <c r="R5" s="4060"/>
      <c r="S5" s="4124"/>
      <c r="T5" s="2166" t="s">
        <v>248</v>
      </c>
      <c r="U5" s="2105" t="s">
        <v>249</v>
      </c>
      <c r="V5" s="2166" t="s">
        <v>248</v>
      </c>
      <c r="W5" s="2105" t="s">
        <v>249</v>
      </c>
      <c r="X5" s="2166" t="s">
        <v>248</v>
      </c>
      <c r="Y5" s="2105" t="s">
        <v>249</v>
      </c>
      <c r="Z5" s="4120"/>
      <c r="AA5" s="4120"/>
    </row>
    <row r="6" spans="1:27" s="105" customFormat="1">
      <c r="A6" s="237"/>
      <c r="B6" s="238" t="s">
        <v>2146</v>
      </c>
      <c r="C6" s="91"/>
      <c r="D6" s="91"/>
      <c r="E6" s="91"/>
      <c r="F6" s="91"/>
      <c r="G6" s="160">
        <f>+G7+G19+G23+G32+G37</f>
        <v>114.78449999999999</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46.616500000000002</v>
      </c>
      <c r="U6" s="92"/>
      <c r="V6" s="92">
        <f>+V7+V19+V23+V32+V37</f>
        <v>63.608000000000004</v>
      </c>
      <c r="W6" s="92"/>
      <c r="X6" s="92">
        <f>+X7+X19+X23+X32+X37</f>
        <v>0</v>
      </c>
      <c r="Y6" s="92"/>
      <c r="Z6" s="92">
        <f>+Z7+Z19+Z23+Z32+Z37</f>
        <v>114.78449999999999</v>
      </c>
      <c r="AA6" s="1877"/>
    </row>
    <row r="7" spans="1:27" s="90" customFormat="1" ht="15" customHeight="1">
      <c r="A7" s="94">
        <v>154</v>
      </c>
      <c r="B7" s="95" t="s">
        <v>196</v>
      </c>
      <c r="C7" s="145"/>
      <c r="D7" s="146"/>
      <c r="E7" s="95"/>
      <c r="F7" s="147"/>
      <c r="G7" s="162">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76"/>
    </row>
    <row r="8" spans="1:27" s="127" customFormat="1" ht="75">
      <c r="A8" s="2068">
        <v>154.1</v>
      </c>
      <c r="B8" s="98" t="s">
        <v>2147</v>
      </c>
      <c r="C8" s="98"/>
      <c r="D8" s="98"/>
      <c r="E8" s="98"/>
      <c r="F8" s="97"/>
      <c r="G8" s="239">
        <f>SUM(G9:G9)</f>
        <v>0</v>
      </c>
      <c r="H8" s="240"/>
      <c r="I8" s="240"/>
      <c r="J8" s="240"/>
      <c r="K8" s="240"/>
      <c r="L8" s="240"/>
      <c r="M8" s="240"/>
      <c r="N8" s="240"/>
      <c r="O8" s="240"/>
      <c r="P8" s="240"/>
      <c r="Q8" s="240"/>
      <c r="R8" s="240"/>
      <c r="S8" s="240"/>
      <c r="T8" s="240"/>
      <c r="U8" s="240"/>
      <c r="V8" s="240"/>
      <c r="W8" s="240"/>
      <c r="X8" s="240"/>
      <c r="Y8" s="240"/>
      <c r="Z8" s="241">
        <f t="shared" ref="Z8:Z18" si="0">X8+V8+T8+R8+N8+L8+H8</f>
        <v>0</v>
      </c>
      <c r="AA8" s="440" t="s">
        <v>6057</v>
      </c>
    </row>
    <row r="9" spans="1:27" s="127" customFormat="1">
      <c r="A9" s="2068" t="s">
        <v>2148</v>
      </c>
      <c r="B9" s="54" t="s">
        <v>2149</v>
      </c>
      <c r="C9" s="54" t="s">
        <v>2150</v>
      </c>
      <c r="D9" s="76">
        <v>100</v>
      </c>
      <c r="E9" s="242">
        <f>D9/100000</f>
        <v>1E-3</v>
      </c>
      <c r="F9" s="143"/>
      <c r="G9" s="243">
        <f>F9*E9*0.95661</f>
        <v>0</v>
      </c>
      <c r="H9" s="244"/>
      <c r="I9" s="244"/>
      <c r="J9" s="244"/>
      <c r="K9" s="244"/>
      <c r="L9" s="244"/>
      <c r="M9" s="244"/>
      <c r="N9" s="244"/>
      <c r="O9" s="244"/>
      <c r="P9" s="244"/>
      <c r="Q9" s="244"/>
      <c r="R9" s="244"/>
      <c r="S9" s="244"/>
      <c r="T9" s="244"/>
      <c r="U9" s="244"/>
      <c r="V9" s="244"/>
      <c r="W9" s="244"/>
      <c r="X9" s="244"/>
      <c r="Y9" s="244"/>
      <c r="Z9" s="241">
        <f t="shared" si="0"/>
        <v>0</v>
      </c>
      <c r="AA9" s="1878" t="s">
        <v>2151</v>
      </c>
    </row>
    <row r="10" spans="1:27" s="127" customFormat="1" ht="30">
      <c r="A10" s="2068">
        <v>154.19999999999999</v>
      </c>
      <c r="B10" s="54" t="s">
        <v>6405</v>
      </c>
      <c r="C10" s="2069"/>
      <c r="D10" s="2069"/>
      <c r="E10" s="2069"/>
      <c r="F10" s="2070"/>
      <c r="G10" s="2071"/>
      <c r="H10" s="113"/>
      <c r="I10" s="113"/>
      <c r="J10" s="113"/>
      <c r="K10" s="113"/>
      <c r="L10" s="113"/>
      <c r="M10" s="113"/>
      <c r="N10" s="113"/>
      <c r="O10" s="113"/>
      <c r="P10" s="113"/>
      <c r="Q10" s="113"/>
      <c r="R10" s="113"/>
      <c r="S10" s="113"/>
      <c r="T10" s="113"/>
      <c r="U10" s="113"/>
      <c r="V10" s="113"/>
      <c r="W10" s="113"/>
      <c r="X10" s="113"/>
      <c r="Y10" s="113"/>
      <c r="Z10" s="241">
        <f t="shared" si="0"/>
        <v>0</v>
      </c>
      <c r="AA10" s="1683" t="s">
        <v>4266</v>
      </c>
    </row>
    <row r="11" spans="1:27" s="127" customFormat="1" ht="90">
      <c r="A11" s="2068">
        <v>154.30000000000001</v>
      </c>
      <c r="B11" s="2158" t="s">
        <v>2153</v>
      </c>
      <c r="C11" s="2159" t="s">
        <v>2154</v>
      </c>
      <c r="D11" s="2160">
        <v>18</v>
      </c>
      <c r="E11" s="2161">
        <f>D11/100000</f>
        <v>1.8000000000000001E-4</v>
      </c>
      <c r="F11" s="2162">
        <f>VLOOKUP($A$1,'[3]HSS-2_Blood Services'!$B$11:$Q$68,2,0)</f>
        <v>0</v>
      </c>
      <c r="G11" s="2163">
        <f>F11*E11</f>
        <v>0</v>
      </c>
      <c r="H11" s="2164"/>
      <c r="I11" s="2164"/>
      <c r="J11" s="2164"/>
      <c r="K11" s="2164"/>
      <c r="L11" s="2164"/>
      <c r="M11" s="2164"/>
      <c r="N11" s="2164"/>
      <c r="O11" s="2164"/>
      <c r="P11" s="2164"/>
      <c r="Q11" s="2164"/>
      <c r="R11" s="2164"/>
      <c r="S11" s="2164"/>
      <c r="T11" s="2165">
        <f>G11</f>
        <v>0</v>
      </c>
      <c r="U11" s="2164"/>
      <c r="V11" s="2165"/>
      <c r="W11" s="2164"/>
      <c r="X11" s="2164"/>
      <c r="Y11" s="2164"/>
      <c r="Z11" s="2165">
        <f t="shared" si="0"/>
        <v>0</v>
      </c>
      <c r="AA11" s="1879" t="s">
        <v>6130</v>
      </c>
    </row>
    <row r="12" spans="1:27" s="2072" customFormat="1" ht="165">
      <c r="A12" s="2068">
        <v>154.4</v>
      </c>
      <c r="B12" s="54" t="s">
        <v>2155</v>
      </c>
      <c r="C12" s="141" t="s">
        <v>2156</v>
      </c>
      <c r="D12" s="76">
        <v>3</v>
      </c>
      <c r="E12" s="144">
        <f>D12/100000</f>
        <v>3.0000000000000001E-5</v>
      </c>
      <c r="F12" s="143"/>
      <c r="G12" s="243">
        <f>F12*E12</f>
        <v>0</v>
      </c>
      <c r="H12" s="245"/>
      <c r="I12" s="245"/>
      <c r="J12" s="245"/>
      <c r="K12" s="245"/>
      <c r="L12" s="245"/>
      <c r="M12" s="245"/>
      <c r="N12" s="245"/>
      <c r="O12" s="245"/>
      <c r="P12" s="245"/>
      <c r="Q12" s="246">
        <f>G12</f>
        <v>0</v>
      </c>
      <c r="R12" s="247">
        <f>P12+Q12</f>
        <v>0</v>
      </c>
      <c r="S12" s="245"/>
      <c r="T12" s="248"/>
      <c r="U12" s="245"/>
      <c r="V12" s="245"/>
      <c r="W12" s="245"/>
      <c r="X12" s="245"/>
      <c r="Y12" s="245"/>
      <c r="Z12" s="241">
        <f t="shared" si="0"/>
        <v>0</v>
      </c>
      <c r="AA12" s="1880" t="s">
        <v>6461</v>
      </c>
    </row>
    <row r="13" spans="1:27" s="2072" customFormat="1" ht="30">
      <c r="A13" s="2068">
        <v>154.5</v>
      </c>
      <c r="B13" s="149" t="s">
        <v>2157</v>
      </c>
      <c r="C13" s="141"/>
      <c r="D13" s="76"/>
      <c r="E13" s="242"/>
      <c r="F13" s="143"/>
      <c r="G13" s="249"/>
      <c r="H13" s="250"/>
      <c r="I13" s="250"/>
      <c r="J13" s="250"/>
      <c r="K13" s="250"/>
      <c r="L13" s="250"/>
      <c r="M13" s="250"/>
      <c r="N13" s="250"/>
      <c r="O13" s="250"/>
      <c r="P13" s="250"/>
      <c r="Q13" s="250"/>
      <c r="R13" s="250"/>
      <c r="S13" s="250"/>
      <c r="T13" s="251"/>
      <c r="U13" s="250"/>
      <c r="V13" s="250"/>
      <c r="W13" s="250"/>
      <c r="X13" s="250"/>
      <c r="Y13" s="250"/>
      <c r="Z13" s="241">
        <f t="shared" si="0"/>
        <v>0</v>
      </c>
      <c r="AA13" s="1881" t="s">
        <v>6058</v>
      </c>
    </row>
    <row r="14" spans="1:27" s="2072" customFormat="1">
      <c r="A14" s="2068" t="s">
        <v>2158</v>
      </c>
      <c r="B14" s="2167" t="s">
        <v>1063</v>
      </c>
      <c r="C14" s="2168" t="s">
        <v>693</v>
      </c>
      <c r="D14" s="2151">
        <v>2880000</v>
      </c>
      <c r="E14" s="2169">
        <f>D14/100000</f>
        <v>28.8</v>
      </c>
      <c r="F14" s="2170">
        <f>VLOOKUP($A$1,'[3]HSS-2_Blood Services'!$B$11:$Q$68,3,0)</f>
        <v>0</v>
      </c>
      <c r="G14" s="2163">
        <f>F14*E14</f>
        <v>0</v>
      </c>
      <c r="H14" s="1176"/>
      <c r="I14" s="1176"/>
      <c r="J14" s="1176"/>
      <c r="K14" s="1176"/>
      <c r="L14" s="1176"/>
      <c r="M14" s="1176"/>
      <c r="N14" s="1177">
        <f>G14</f>
        <v>0</v>
      </c>
      <c r="O14" s="1176"/>
      <c r="P14" s="1176"/>
      <c r="Q14" s="1176"/>
      <c r="R14" s="1176"/>
      <c r="S14" s="1176"/>
      <c r="T14" s="1175"/>
      <c r="U14" s="1176"/>
      <c r="V14" s="1176"/>
      <c r="W14" s="1176"/>
      <c r="X14" s="1176"/>
      <c r="Y14" s="1176"/>
      <c r="Z14" s="1175">
        <f t="shared" si="0"/>
        <v>0</v>
      </c>
      <c r="AA14" s="1882" t="s">
        <v>6059</v>
      </c>
    </row>
    <row r="15" spans="1:27" s="2072" customFormat="1">
      <c r="A15" s="2068" t="s">
        <v>2159</v>
      </c>
      <c r="B15" s="2167" t="s">
        <v>1065</v>
      </c>
      <c r="C15" s="2168" t="s">
        <v>693</v>
      </c>
      <c r="D15" s="2151">
        <v>200000</v>
      </c>
      <c r="E15" s="2171">
        <f>D15/100000</f>
        <v>2</v>
      </c>
      <c r="F15" s="2170">
        <f>VLOOKUP($A$1,'[3]HSS-2_Blood Services'!$B$11:$Q$68,4,0)</f>
        <v>0</v>
      </c>
      <c r="G15" s="2163">
        <f>F15*E15</f>
        <v>0</v>
      </c>
      <c r="H15" s="252"/>
      <c r="I15" s="252"/>
      <c r="J15" s="252"/>
      <c r="K15" s="252"/>
      <c r="L15" s="252"/>
      <c r="M15" s="252"/>
      <c r="N15" s="252"/>
      <c r="O15" s="252"/>
      <c r="P15" s="252"/>
      <c r="Q15" s="252"/>
      <c r="R15" s="252"/>
      <c r="S15" s="252"/>
      <c r="T15" s="241">
        <f>G15</f>
        <v>0</v>
      </c>
      <c r="U15" s="252"/>
      <c r="V15" s="252"/>
      <c r="W15" s="252"/>
      <c r="X15" s="252"/>
      <c r="Y15" s="252"/>
      <c r="Z15" s="1175">
        <f t="shared" si="0"/>
        <v>0</v>
      </c>
      <c r="AA15" s="1882" t="s">
        <v>6059</v>
      </c>
    </row>
    <row r="16" spans="1:27" s="2073" customFormat="1" ht="30">
      <c r="A16" s="97">
        <v>154.6</v>
      </c>
      <c r="B16" s="130" t="s">
        <v>2160</v>
      </c>
      <c r="C16" s="253"/>
      <c r="D16" s="46"/>
      <c r="E16" s="193"/>
      <c r="F16" s="254"/>
      <c r="G16" s="249">
        <f>F16*E16</f>
        <v>0</v>
      </c>
      <c r="H16" s="252"/>
      <c r="I16" s="252"/>
      <c r="J16" s="252"/>
      <c r="K16" s="252"/>
      <c r="L16" s="252"/>
      <c r="M16" s="252"/>
      <c r="N16" s="252"/>
      <c r="O16" s="252"/>
      <c r="P16" s="252"/>
      <c r="Q16" s="252"/>
      <c r="R16" s="252"/>
      <c r="S16" s="252"/>
      <c r="T16" s="252"/>
      <c r="U16" s="252"/>
      <c r="V16" s="252"/>
      <c r="W16" s="252"/>
      <c r="X16" s="252"/>
      <c r="Y16" s="252"/>
      <c r="Z16" s="241">
        <f t="shared" si="0"/>
        <v>0</v>
      </c>
      <c r="AA16" s="387" t="s">
        <v>390</v>
      </c>
    </row>
    <row r="17" spans="1:27" s="127" customFormat="1">
      <c r="A17" s="2068">
        <v>154.69999999999999</v>
      </c>
      <c r="B17" s="53" t="s">
        <v>883</v>
      </c>
      <c r="C17" s="141"/>
      <c r="D17" s="76"/>
      <c r="E17" s="242"/>
      <c r="F17" s="143"/>
      <c r="G17" s="249"/>
      <c r="H17" s="245"/>
      <c r="I17" s="245"/>
      <c r="J17" s="245"/>
      <c r="K17" s="245"/>
      <c r="L17" s="245"/>
      <c r="M17" s="245"/>
      <c r="N17" s="245"/>
      <c r="O17" s="245"/>
      <c r="P17" s="245"/>
      <c r="Q17" s="245"/>
      <c r="R17" s="245"/>
      <c r="S17" s="245"/>
      <c r="T17" s="245"/>
      <c r="U17" s="245"/>
      <c r="V17" s="245"/>
      <c r="W17" s="245"/>
      <c r="X17" s="245"/>
      <c r="Y17" s="245"/>
      <c r="Z17" s="241">
        <f t="shared" si="0"/>
        <v>0</v>
      </c>
      <c r="AA17" s="387" t="s">
        <v>634</v>
      </c>
    </row>
    <row r="18" spans="1:27" s="2072" customFormat="1" ht="45">
      <c r="A18" s="2068" t="s">
        <v>2161</v>
      </c>
      <c r="B18" s="54" t="s">
        <v>6406</v>
      </c>
      <c r="C18" s="141" t="s">
        <v>886</v>
      </c>
      <c r="D18" s="76">
        <v>20</v>
      </c>
      <c r="E18" s="242">
        <f>D18/100000</f>
        <v>2.0000000000000001E-4</v>
      </c>
      <c r="F18" s="143"/>
      <c r="G18" s="243">
        <f>F18*E18*0.8</f>
        <v>0</v>
      </c>
      <c r="H18" s="245"/>
      <c r="I18" s="245"/>
      <c r="J18" s="245"/>
      <c r="K18" s="245"/>
      <c r="L18" s="245"/>
      <c r="M18" s="245"/>
      <c r="N18" s="245"/>
      <c r="O18" s="245"/>
      <c r="P18" s="245"/>
      <c r="Q18" s="245"/>
      <c r="R18" s="245"/>
      <c r="S18" s="245"/>
      <c r="T18" s="245"/>
      <c r="U18" s="245"/>
      <c r="V18" s="245"/>
      <c r="W18" s="245"/>
      <c r="X18" s="245"/>
      <c r="Y18" s="245"/>
      <c r="Z18" s="241">
        <f t="shared" si="0"/>
        <v>0</v>
      </c>
      <c r="AA18" s="1880" t="s">
        <v>2162</v>
      </c>
    </row>
    <row r="19" spans="1:27">
      <c r="A19" s="94">
        <v>155</v>
      </c>
      <c r="B19" s="95" t="s">
        <v>197</v>
      </c>
      <c r="C19" s="145"/>
      <c r="D19" s="146"/>
      <c r="E19" s="95"/>
      <c r="F19" s="147"/>
      <c r="G19" s="162">
        <f>SUM(G20:G22)</f>
        <v>106.3845</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46.616500000000002</v>
      </c>
      <c r="U19" s="96"/>
      <c r="V19" s="96">
        <f t="shared" si="1"/>
        <v>59.768000000000001</v>
      </c>
      <c r="W19" s="96"/>
      <c r="X19" s="96">
        <f t="shared" si="1"/>
        <v>0</v>
      </c>
      <c r="Y19" s="96"/>
      <c r="Z19" s="96">
        <f>SUM(Z20:Z22)</f>
        <v>106.3845</v>
      </c>
      <c r="AA19" s="376"/>
    </row>
    <row r="20" spans="1:27" s="127" customFormat="1" ht="33" customHeight="1">
      <c r="A20" s="2068">
        <v>155.1</v>
      </c>
      <c r="B20" s="255" t="s">
        <v>2163</v>
      </c>
      <c r="C20" s="180" t="s">
        <v>693</v>
      </c>
      <c r="D20" s="80">
        <v>400</v>
      </c>
      <c r="E20" s="256">
        <f>D20/100000</f>
        <v>4.0000000000000001E-3</v>
      </c>
      <c r="F20" s="80">
        <f>VLOOKUP($A$1,'[3]HSS-2_Blood Services'!$B$11:$Q$68,5,0)</f>
        <v>14942</v>
      </c>
      <c r="G20" s="256">
        <f>F20*E20</f>
        <v>59.768000000000001</v>
      </c>
      <c r="H20" s="257"/>
      <c r="I20" s="257"/>
      <c r="J20" s="257"/>
      <c r="K20" s="257"/>
      <c r="L20" s="257"/>
      <c r="M20" s="257"/>
      <c r="N20" s="257"/>
      <c r="O20" s="257"/>
      <c r="P20" s="257"/>
      <c r="Q20" s="257"/>
      <c r="R20" s="257"/>
      <c r="S20" s="257"/>
      <c r="T20" s="257"/>
      <c r="U20" s="257"/>
      <c r="V20" s="258">
        <f>G20</f>
        <v>59.768000000000001</v>
      </c>
      <c r="W20" s="257"/>
      <c r="X20" s="257"/>
      <c r="Y20" s="257"/>
      <c r="Z20" s="1175">
        <f>X20+V20+T20+R20+N20+L20+H20</f>
        <v>59.768000000000001</v>
      </c>
      <c r="AA20" s="1857" t="s">
        <v>4265</v>
      </c>
    </row>
    <row r="21" spans="1:27" s="127" customFormat="1" ht="30">
      <c r="A21" s="2068">
        <v>155.19999999999999</v>
      </c>
      <c r="B21" s="255" t="s">
        <v>2164</v>
      </c>
      <c r="C21" s="180" t="s">
        <v>482</v>
      </c>
      <c r="D21" s="80"/>
      <c r="E21" s="256">
        <f>D21/100000</f>
        <v>0</v>
      </c>
      <c r="F21" s="76"/>
      <c r="G21" s="259">
        <f>F21*E21</f>
        <v>0</v>
      </c>
      <c r="H21" s="260"/>
      <c r="I21" s="260"/>
      <c r="J21" s="260"/>
      <c r="K21" s="260"/>
      <c r="L21" s="260"/>
      <c r="M21" s="260"/>
      <c r="N21" s="260"/>
      <c r="O21" s="260"/>
      <c r="P21" s="260"/>
      <c r="Q21" s="260"/>
      <c r="R21" s="260"/>
      <c r="S21" s="260"/>
      <c r="T21" s="260"/>
      <c r="U21" s="260"/>
      <c r="V21" s="258">
        <f>G21</f>
        <v>0</v>
      </c>
      <c r="W21" s="260"/>
      <c r="X21" s="260"/>
      <c r="Y21" s="260"/>
      <c r="Z21" s="241">
        <f>X21+V21+T21+R21+N21+L21+H21</f>
        <v>0</v>
      </c>
      <c r="AA21" s="1883" t="s">
        <v>576</v>
      </c>
    </row>
    <row r="22" spans="1:27" s="127" customFormat="1" ht="30">
      <c r="A22" s="2068">
        <v>155.30000000000001</v>
      </c>
      <c r="B22" s="255" t="s">
        <v>2165</v>
      </c>
      <c r="C22" s="180" t="s">
        <v>482</v>
      </c>
      <c r="D22" s="80">
        <v>350</v>
      </c>
      <c r="E22" s="256">
        <f>D22/100000</f>
        <v>3.5000000000000001E-3</v>
      </c>
      <c r="F22" s="80">
        <f>VLOOKUP($A$1,'[3]HSS-2_Blood Services'!$B$11:$Q$68,7,0)</f>
        <v>13319</v>
      </c>
      <c r="G22" s="256">
        <f>F22*E22</f>
        <v>46.616500000000002</v>
      </c>
      <c r="H22" s="261"/>
      <c r="I22" s="261"/>
      <c r="J22" s="261"/>
      <c r="K22" s="261"/>
      <c r="L22" s="261"/>
      <c r="M22" s="261"/>
      <c r="N22" s="261"/>
      <c r="O22" s="261"/>
      <c r="P22" s="261"/>
      <c r="Q22" s="261"/>
      <c r="R22" s="261"/>
      <c r="S22" s="261"/>
      <c r="T22" s="258">
        <f>G22</f>
        <v>46.616500000000002</v>
      </c>
      <c r="U22" s="261"/>
      <c r="V22" s="258"/>
      <c r="W22" s="261"/>
      <c r="X22" s="261"/>
      <c r="Y22" s="261"/>
      <c r="Z22" s="1175">
        <f>X22+V22+T22+R22+N22+L22+H22</f>
        <v>46.616500000000002</v>
      </c>
      <c r="AA22" s="1884" t="s">
        <v>6060</v>
      </c>
    </row>
    <row r="23" spans="1:27" ht="30">
      <c r="A23" s="94">
        <v>156</v>
      </c>
      <c r="B23" s="95" t="s">
        <v>2166</v>
      </c>
      <c r="C23" s="145"/>
      <c r="D23" s="146"/>
      <c r="E23" s="95"/>
      <c r="F23" s="147"/>
      <c r="G23" s="162">
        <f>SUM(G24:G31)</f>
        <v>4.8</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0.24</v>
      </c>
      <c r="W23" s="96"/>
      <c r="X23" s="96">
        <f t="shared" si="2"/>
        <v>0</v>
      </c>
      <c r="Y23" s="96"/>
      <c r="Z23" s="96">
        <f t="shared" si="2"/>
        <v>4.8</v>
      </c>
      <c r="AA23" s="376"/>
    </row>
    <row r="24" spans="1:27" s="127" customFormat="1" ht="135">
      <c r="A24" s="179">
        <v>156.1</v>
      </c>
      <c r="B24" s="98" t="s">
        <v>2167</v>
      </c>
      <c r="C24" s="179"/>
      <c r="D24" s="179"/>
      <c r="E24" s="179"/>
      <c r="F24" s="179"/>
      <c r="G24" s="262"/>
      <c r="H24" s="240"/>
      <c r="I24" s="240"/>
      <c r="J24" s="240"/>
      <c r="K24" s="240"/>
      <c r="L24" s="240"/>
      <c r="M24" s="240"/>
      <c r="N24" s="240"/>
      <c r="O24" s="240"/>
      <c r="P24" s="240"/>
      <c r="Q24" s="240"/>
      <c r="R24" s="240"/>
      <c r="S24" s="240"/>
      <c r="T24" s="240"/>
      <c r="U24" s="240"/>
      <c r="V24" s="240"/>
      <c r="W24" s="240"/>
      <c r="X24" s="240"/>
      <c r="Y24" s="240"/>
      <c r="Z24" s="241">
        <f t="shared" ref="Z24:Z31" si="3">X24+V24+T24+R24+N24+L24+H24</f>
        <v>0</v>
      </c>
      <c r="AA24" s="440" t="s">
        <v>6462</v>
      </c>
    </row>
    <row r="25" spans="1:27" s="127" customFormat="1" ht="150">
      <c r="A25" s="179" t="s">
        <v>2168</v>
      </c>
      <c r="B25" s="99" t="s">
        <v>1798</v>
      </c>
      <c r="C25" s="101" t="s">
        <v>693</v>
      </c>
      <c r="D25" s="112">
        <v>456000</v>
      </c>
      <c r="E25" s="101">
        <f>D25/100000</f>
        <v>4.5599999999999996</v>
      </c>
      <c r="F25" s="101">
        <f>VLOOKUP($A$1,'[3]HSS-2_Blood Services'!$B$11:$Q$68,8,0)</f>
        <v>1</v>
      </c>
      <c r="G25" s="1210">
        <f>E25*F25</f>
        <v>4.5599999999999996</v>
      </c>
      <c r="H25" s="240"/>
      <c r="I25" s="240"/>
      <c r="J25" s="240"/>
      <c r="K25" s="240"/>
      <c r="L25" s="240"/>
      <c r="M25" s="240"/>
      <c r="N25" s="263">
        <f>G25</f>
        <v>4.5599999999999996</v>
      </c>
      <c r="O25" s="240"/>
      <c r="P25" s="240"/>
      <c r="Q25" s="240"/>
      <c r="R25" s="240"/>
      <c r="S25" s="240"/>
      <c r="T25" s="240"/>
      <c r="U25" s="240"/>
      <c r="V25" s="263"/>
      <c r="W25" s="240"/>
      <c r="X25" s="240"/>
      <c r="Y25" s="240"/>
      <c r="Z25" s="1175">
        <f t="shared" si="3"/>
        <v>4.5599999999999996</v>
      </c>
      <c r="AA25" s="440" t="s">
        <v>6322</v>
      </c>
    </row>
    <row r="26" spans="1:27" s="127" customFormat="1" ht="45">
      <c r="A26" s="179" t="s">
        <v>2169</v>
      </c>
      <c r="B26" s="1774" t="s">
        <v>1065</v>
      </c>
      <c r="C26" s="1775" t="s">
        <v>693</v>
      </c>
      <c r="D26" s="2172">
        <v>24000</v>
      </c>
      <c r="E26" s="1775">
        <f>D26/100000</f>
        <v>0.24</v>
      </c>
      <c r="F26" s="1775">
        <f>VLOOKUP($A$1,'[3]HSS-2_Blood Services'!$B$11:$Q$68,9,0)</f>
        <v>1</v>
      </c>
      <c r="G26" s="2173">
        <f>E26*F26</f>
        <v>0.24</v>
      </c>
      <c r="H26" s="2174"/>
      <c r="I26" s="2174"/>
      <c r="J26" s="2174"/>
      <c r="K26" s="2174"/>
      <c r="L26" s="2174"/>
      <c r="M26" s="2174"/>
      <c r="N26" s="2174"/>
      <c r="O26" s="2174"/>
      <c r="P26" s="2174"/>
      <c r="Q26" s="2174"/>
      <c r="R26" s="2174"/>
      <c r="S26" s="2174"/>
      <c r="T26" s="2174"/>
      <c r="U26" s="2174"/>
      <c r="V26" s="2175">
        <f>G26</f>
        <v>0.24</v>
      </c>
      <c r="W26" s="2174"/>
      <c r="X26" s="2174"/>
      <c r="Y26" s="2174"/>
      <c r="Z26" s="2165">
        <f t="shared" si="3"/>
        <v>0.24</v>
      </c>
      <c r="AA26" s="1885" t="s">
        <v>6131</v>
      </c>
    </row>
    <row r="27" spans="1:27" s="108" customFormat="1">
      <c r="A27" s="97">
        <v>156.19999999999999</v>
      </c>
      <c r="B27" s="130" t="s">
        <v>2170</v>
      </c>
      <c r="C27" s="60"/>
      <c r="D27" s="60"/>
      <c r="E27" s="264"/>
      <c r="F27" s="46"/>
      <c r="G27" s="265"/>
      <c r="H27" s="266"/>
      <c r="I27" s="266"/>
      <c r="J27" s="266"/>
      <c r="K27" s="266"/>
      <c r="L27" s="266"/>
      <c r="M27" s="266"/>
      <c r="N27" s="266"/>
      <c r="O27" s="266"/>
      <c r="P27" s="266"/>
      <c r="Q27" s="266"/>
      <c r="R27" s="266"/>
      <c r="S27" s="266"/>
      <c r="T27" s="266"/>
      <c r="U27" s="266"/>
      <c r="V27" s="266"/>
      <c r="W27" s="266"/>
      <c r="X27" s="266"/>
      <c r="Y27" s="266"/>
      <c r="Z27" s="241">
        <f t="shared" si="3"/>
        <v>0</v>
      </c>
      <c r="AA27" s="387" t="s">
        <v>634</v>
      </c>
    </row>
    <row r="28" spans="1:27" s="127" customFormat="1" ht="111" customHeight="1">
      <c r="A28" s="125">
        <v>156.30000000000001</v>
      </c>
      <c r="B28" s="267" t="s">
        <v>2171</v>
      </c>
      <c r="C28" s="76"/>
      <c r="D28" s="76"/>
      <c r="E28" s="259"/>
      <c r="F28" s="76"/>
      <c r="G28" s="259"/>
      <c r="H28" s="268"/>
      <c r="I28" s="268"/>
      <c r="J28" s="268"/>
      <c r="K28" s="268"/>
      <c r="L28" s="268"/>
      <c r="M28" s="268"/>
      <c r="N28" s="268"/>
      <c r="O28" s="268"/>
      <c r="P28" s="268"/>
      <c r="Q28" s="268"/>
      <c r="R28" s="268"/>
      <c r="S28" s="268"/>
      <c r="T28" s="268"/>
      <c r="U28" s="268"/>
      <c r="V28" s="268"/>
      <c r="W28" s="268"/>
      <c r="X28" s="268"/>
      <c r="Y28" s="268"/>
      <c r="Z28" s="241">
        <f t="shared" si="3"/>
        <v>0</v>
      </c>
      <c r="AA28" s="450" t="s">
        <v>6463</v>
      </c>
    </row>
    <row r="29" spans="1:27" s="127" customFormat="1" ht="231" customHeight="1">
      <c r="A29" s="125" t="s">
        <v>2172</v>
      </c>
      <c r="B29" s="54" t="s">
        <v>1063</v>
      </c>
      <c r="C29" s="76" t="s">
        <v>693</v>
      </c>
      <c r="D29" s="76">
        <f>559000</f>
        <v>559000</v>
      </c>
      <c r="E29" s="259">
        <f>D29/100000</f>
        <v>5.59</v>
      </c>
      <c r="F29" s="76">
        <f>VLOOKUP($A$1,'[3]HSS-2_Blood Services'!$B$11:$Q$68,10,0)</f>
        <v>0</v>
      </c>
      <c r="G29" s="259">
        <f>E29*F29</f>
        <v>0</v>
      </c>
      <c r="H29" s="268"/>
      <c r="I29" s="268"/>
      <c r="J29" s="268"/>
      <c r="K29" s="268"/>
      <c r="L29" s="268"/>
      <c r="M29" s="268"/>
      <c r="N29" s="269">
        <f>G29</f>
        <v>0</v>
      </c>
      <c r="O29" s="268"/>
      <c r="P29" s="268"/>
      <c r="Q29" s="268"/>
      <c r="R29" s="268"/>
      <c r="S29" s="268"/>
      <c r="T29" s="268"/>
      <c r="U29" s="268"/>
      <c r="V29" s="268"/>
      <c r="W29" s="268"/>
      <c r="X29" s="268"/>
      <c r="Y29" s="268"/>
      <c r="Z29" s="1175">
        <f t="shared" si="3"/>
        <v>0</v>
      </c>
      <c r="AA29" s="2550" t="s">
        <v>6467</v>
      </c>
    </row>
    <row r="30" spans="1:27" s="127" customFormat="1">
      <c r="A30" s="125" t="s">
        <v>2173</v>
      </c>
      <c r="B30" s="54" t="s">
        <v>1065</v>
      </c>
      <c r="C30" s="76" t="s">
        <v>693</v>
      </c>
      <c r="D30" s="76">
        <v>60000</v>
      </c>
      <c r="E30" s="259">
        <f>D30/100000</f>
        <v>0.6</v>
      </c>
      <c r="F30" s="76">
        <f>VLOOKUP($A$1,'[3]HSS-2_Blood Services'!$B$11:$Q$68,11,0)</f>
        <v>0</v>
      </c>
      <c r="G30" s="259">
        <f>E30*F30</f>
        <v>0</v>
      </c>
      <c r="H30" s="268"/>
      <c r="I30" s="268"/>
      <c r="J30" s="268"/>
      <c r="K30" s="268"/>
      <c r="L30" s="268"/>
      <c r="M30" s="268"/>
      <c r="N30" s="268"/>
      <c r="O30" s="268"/>
      <c r="P30" s="268"/>
      <c r="Q30" s="268"/>
      <c r="R30" s="268"/>
      <c r="S30" s="268"/>
      <c r="T30" s="268"/>
      <c r="U30" s="268"/>
      <c r="V30" s="269">
        <f>G30</f>
        <v>0</v>
      </c>
      <c r="W30" s="268"/>
      <c r="X30" s="268"/>
      <c r="Y30" s="268"/>
      <c r="Z30" s="1175">
        <f t="shared" si="3"/>
        <v>0</v>
      </c>
      <c r="AA30" s="450"/>
    </row>
    <row r="31" spans="1:27" ht="188.25" customHeight="1">
      <c r="A31" s="2068">
        <v>156.4</v>
      </c>
      <c r="B31" s="270" t="s">
        <v>2174</v>
      </c>
      <c r="C31" s="271" t="s">
        <v>2175</v>
      </c>
      <c r="D31" s="271">
        <f>118000*56</f>
        <v>6608000</v>
      </c>
      <c r="E31" s="272"/>
      <c r="F31" s="80"/>
      <c r="G31" s="77">
        <f>F31*E31</f>
        <v>0</v>
      </c>
      <c r="H31" s="273"/>
      <c r="I31" s="273"/>
      <c r="J31" s="273"/>
      <c r="K31" s="273"/>
      <c r="L31" s="273"/>
      <c r="M31" s="273"/>
      <c r="N31" s="273"/>
      <c r="O31" s="273"/>
      <c r="P31" s="273"/>
      <c r="Q31" s="273"/>
      <c r="R31" s="273"/>
      <c r="S31" s="273"/>
      <c r="T31" s="273"/>
      <c r="U31" s="273"/>
      <c r="V31" s="274">
        <f>G31</f>
        <v>0</v>
      </c>
      <c r="W31" s="273"/>
      <c r="X31" s="273"/>
      <c r="Y31" s="273"/>
      <c r="Z31" s="241">
        <f t="shared" si="3"/>
        <v>0</v>
      </c>
      <c r="AA31" s="2549" t="s">
        <v>6465</v>
      </c>
    </row>
    <row r="32" spans="1:27">
      <c r="A32" s="94">
        <v>157</v>
      </c>
      <c r="B32" s="95" t="s">
        <v>2176</v>
      </c>
      <c r="C32" s="145"/>
      <c r="D32" s="146"/>
      <c r="E32" s="95"/>
      <c r="F32" s="147"/>
      <c r="G32" s="162">
        <f>SUM(G33:G36)</f>
        <v>3.6</v>
      </c>
      <c r="H32" s="162">
        <f>SUM(H33:H36)</f>
        <v>0</v>
      </c>
      <c r="I32" s="96"/>
      <c r="J32" s="162">
        <f t="shared" ref="J32:L32" si="4">SUM(J33:J36)</f>
        <v>0</v>
      </c>
      <c r="K32" s="162">
        <f t="shared" si="4"/>
        <v>0</v>
      </c>
      <c r="L32" s="162">
        <f t="shared" si="4"/>
        <v>0</v>
      </c>
      <c r="M32" s="96"/>
      <c r="N32" s="162">
        <f>SUM(N33:N36)</f>
        <v>0</v>
      </c>
      <c r="O32" s="96"/>
      <c r="P32" s="162">
        <f t="shared" ref="P32:R32" si="5">SUM(P33:P36)</f>
        <v>0</v>
      </c>
      <c r="Q32" s="162">
        <f t="shared" si="5"/>
        <v>0</v>
      </c>
      <c r="R32" s="162">
        <f t="shared" si="5"/>
        <v>0</v>
      </c>
      <c r="S32" s="96"/>
      <c r="T32" s="162">
        <f>SUM(T33:T36)</f>
        <v>0</v>
      </c>
      <c r="U32" s="96"/>
      <c r="V32" s="162">
        <f>SUM(V33:V36)</f>
        <v>3.6</v>
      </c>
      <c r="W32" s="96"/>
      <c r="X32" s="162">
        <f>SUM(X33:X36)</f>
        <v>0</v>
      </c>
      <c r="Y32" s="96"/>
      <c r="Z32" s="162">
        <f>SUM(Z33:Z36)</f>
        <v>3.6</v>
      </c>
      <c r="AA32" s="376"/>
    </row>
    <row r="33" spans="1:27" s="127" customFormat="1">
      <c r="A33" s="125">
        <v>157.1</v>
      </c>
      <c r="B33" s="275" t="s">
        <v>1063</v>
      </c>
      <c r="C33" s="76" t="s">
        <v>2177</v>
      </c>
      <c r="D33" s="76">
        <v>6000000</v>
      </c>
      <c r="E33" s="259">
        <f>D33/100000</f>
        <v>60</v>
      </c>
      <c r="F33" s="76"/>
      <c r="G33" s="259">
        <f>E33*F33</f>
        <v>0</v>
      </c>
      <c r="H33" s="260"/>
      <c r="I33" s="260"/>
      <c r="J33" s="260"/>
      <c r="K33" s="260"/>
      <c r="L33" s="260"/>
      <c r="M33" s="260"/>
      <c r="N33" s="260"/>
      <c r="O33" s="260"/>
      <c r="P33" s="260"/>
      <c r="Q33" s="260"/>
      <c r="R33" s="260"/>
      <c r="S33" s="260"/>
      <c r="T33" s="260"/>
      <c r="U33" s="260"/>
      <c r="V33" s="260"/>
      <c r="W33" s="260"/>
      <c r="X33" s="260"/>
      <c r="Y33" s="260"/>
      <c r="Z33" s="241">
        <f>X33+V33+T33+R33+N33+L33+H33</f>
        <v>0</v>
      </c>
      <c r="AA33" s="1883" t="s">
        <v>1158</v>
      </c>
    </row>
    <row r="34" spans="1:27" s="127" customFormat="1" ht="45.75" customHeight="1">
      <c r="A34" s="125">
        <v>157.19999999999999</v>
      </c>
      <c r="B34" s="275" t="s">
        <v>1065</v>
      </c>
      <c r="C34" s="76"/>
      <c r="D34" s="76"/>
      <c r="E34" s="259"/>
      <c r="F34" s="76"/>
      <c r="G34" s="259"/>
      <c r="H34" s="268"/>
      <c r="I34" s="268"/>
      <c r="J34" s="268"/>
      <c r="K34" s="268"/>
      <c r="L34" s="268"/>
      <c r="M34" s="268"/>
      <c r="N34" s="268"/>
      <c r="O34" s="268"/>
      <c r="P34" s="268"/>
      <c r="Q34" s="268"/>
      <c r="R34" s="268"/>
      <c r="S34" s="268"/>
      <c r="T34" s="268"/>
      <c r="U34" s="268"/>
      <c r="V34" s="269">
        <f>G34</f>
        <v>0</v>
      </c>
      <c r="W34" s="268"/>
      <c r="X34" s="268"/>
      <c r="Y34" s="268"/>
      <c r="Z34" s="1175">
        <f>X34+V34+T34+R34+N34+L34+H34</f>
        <v>0</v>
      </c>
      <c r="AA34" s="4216" t="s">
        <v>6466</v>
      </c>
    </row>
    <row r="35" spans="1:27" s="127" customFormat="1" ht="45.75" customHeight="1">
      <c r="A35" s="125" t="s">
        <v>5697</v>
      </c>
      <c r="B35" s="1481" t="s">
        <v>5693</v>
      </c>
      <c r="C35" s="656" t="s">
        <v>5695</v>
      </c>
      <c r="D35" s="656">
        <f>30000*12</f>
        <v>360000</v>
      </c>
      <c r="E35" s="259">
        <f t="shared" ref="E35:E36" si="6">D35/100000</f>
        <v>3.6</v>
      </c>
      <c r="F35" s="656">
        <f>VLOOKUP($A$1,'[3]HSS-2_Blood Services'!$B$11:$Q$68,14,0)</f>
        <v>1</v>
      </c>
      <c r="G35" s="259">
        <f t="shared" ref="G35:G36" si="7">E35*F35</f>
        <v>3.6</v>
      </c>
      <c r="H35" s="450"/>
      <c r="I35" s="450"/>
      <c r="J35" s="450"/>
      <c r="K35" s="450"/>
      <c r="L35" s="450"/>
      <c r="M35" s="450"/>
      <c r="N35" s="450"/>
      <c r="O35" s="450"/>
      <c r="P35" s="450"/>
      <c r="Q35" s="450"/>
      <c r="R35" s="450"/>
      <c r="S35" s="450"/>
      <c r="T35" s="450"/>
      <c r="U35" s="450"/>
      <c r="V35" s="269">
        <f t="shared" ref="V35:V36" si="8">G35</f>
        <v>3.6</v>
      </c>
      <c r="W35" s="450"/>
      <c r="X35" s="450"/>
      <c r="Y35" s="450"/>
      <c r="Z35" s="1175">
        <f t="shared" ref="Z35:Z36" si="9">X35+V35+T35+R35+N35+L35+H35</f>
        <v>3.6</v>
      </c>
      <c r="AA35" s="4217"/>
    </row>
    <row r="36" spans="1:27" s="127" customFormat="1" ht="53.25" customHeight="1">
      <c r="A36" s="125" t="s">
        <v>5698</v>
      </c>
      <c r="B36" s="1481" t="s">
        <v>5694</v>
      </c>
      <c r="C36" s="656" t="s">
        <v>5696</v>
      </c>
      <c r="D36" s="656">
        <f>30000*6</f>
        <v>180000</v>
      </c>
      <c r="E36" s="259">
        <f t="shared" si="6"/>
        <v>1.8</v>
      </c>
      <c r="F36" s="656">
        <f>VLOOKUP($A$1,'[3]HSS-2_Blood Services'!$B$11:$Q$68,15,0)</f>
        <v>0</v>
      </c>
      <c r="G36" s="259">
        <f t="shared" si="7"/>
        <v>0</v>
      </c>
      <c r="H36" s="450"/>
      <c r="I36" s="450"/>
      <c r="J36" s="450"/>
      <c r="K36" s="450"/>
      <c r="L36" s="450"/>
      <c r="M36" s="450"/>
      <c r="N36" s="450"/>
      <c r="O36" s="450"/>
      <c r="P36" s="450"/>
      <c r="Q36" s="450"/>
      <c r="R36" s="450"/>
      <c r="S36" s="450"/>
      <c r="T36" s="450"/>
      <c r="U36" s="450"/>
      <c r="V36" s="269">
        <f t="shared" si="8"/>
        <v>0</v>
      </c>
      <c r="W36" s="450"/>
      <c r="X36" s="450"/>
      <c r="Y36" s="450"/>
      <c r="Z36" s="1175">
        <f t="shared" si="9"/>
        <v>0</v>
      </c>
      <c r="AA36" s="4218"/>
    </row>
    <row r="37" spans="1:27">
      <c r="A37" s="94">
        <v>158</v>
      </c>
      <c r="B37" s="95" t="s">
        <v>2178</v>
      </c>
      <c r="C37" s="145"/>
      <c r="D37" s="146"/>
      <c r="E37" s="95"/>
      <c r="F37" s="147"/>
      <c r="G37" s="148">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76"/>
    </row>
    <row r="38" spans="1:27" s="127" customFormat="1" ht="30">
      <c r="A38" s="2068">
        <v>158.1</v>
      </c>
      <c r="B38" s="270" t="s">
        <v>2179</v>
      </c>
      <c r="C38" s="76"/>
      <c r="D38" s="80"/>
      <c r="E38" s="256">
        <f>D38/100000</f>
        <v>0</v>
      </c>
      <c r="F38" s="80"/>
      <c r="G38" s="276">
        <f>E38*F38*0.5</f>
        <v>0</v>
      </c>
      <c r="H38" s="257"/>
      <c r="I38" s="257"/>
      <c r="J38" s="257"/>
      <c r="K38" s="257"/>
      <c r="L38" s="257"/>
      <c r="M38" s="257"/>
      <c r="N38" s="257"/>
      <c r="O38" s="257"/>
      <c r="P38" s="257"/>
      <c r="Q38" s="257"/>
      <c r="R38" s="257"/>
      <c r="S38" s="257"/>
      <c r="T38" s="257"/>
      <c r="U38" s="257"/>
      <c r="V38" s="257"/>
      <c r="W38" s="257"/>
      <c r="X38" s="257"/>
      <c r="Y38" s="257"/>
      <c r="Z38" s="241">
        <f>X38+V38+T38+R38+N38+L38+H38</f>
        <v>0</v>
      </c>
      <c r="AA38" s="1857" t="s">
        <v>6464</v>
      </c>
    </row>
    <row r="39" spans="1:27">
      <c r="A39" s="2318"/>
      <c r="B39" s="2153" t="s">
        <v>2180</v>
      </c>
      <c r="C39" s="2318"/>
      <c r="D39" s="2318"/>
      <c r="E39" s="2318"/>
      <c r="F39" s="2318"/>
      <c r="G39" s="2355">
        <f t="shared" ref="G39:Z39" si="11">G37+G32+G23+G19+G7</f>
        <v>114.78450000000001</v>
      </c>
      <c r="H39" s="2355">
        <f t="shared" si="11"/>
        <v>0</v>
      </c>
      <c r="I39" s="2355">
        <f t="shared" si="11"/>
        <v>0</v>
      </c>
      <c r="J39" s="2355">
        <f t="shared" si="11"/>
        <v>0</v>
      </c>
      <c r="K39" s="2355">
        <f t="shared" si="11"/>
        <v>0</v>
      </c>
      <c r="L39" s="2355">
        <f t="shared" si="11"/>
        <v>0</v>
      </c>
      <c r="M39" s="2355">
        <f t="shared" si="11"/>
        <v>0</v>
      </c>
      <c r="N39" s="2355">
        <f t="shared" si="11"/>
        <v>4.5599999999999996</v>
      </c>
      <c r="O39" s="2355">
        <f t="shared" si="11"/>
        <v>0</v>
      </c>
      <c r="P39" s="2355">
        <f t="shared" si="11"/>
        <v>0</v>
      </c>
      <c r="Q39" s="2355">
        <f t="shared" si="11"/>
        <v>0</v>
      </c>
      <c r="R39" s="2355">
        <f t="shared" si="11"/>
        <v>0</v>
      </c>
      <c r="S39" s="2355">
        <f t="shared" si="11"/>
        <v>0</v>
      </c>
      <c r="T39" s="2355">
        <f t="shared" si="11"/>
        <v>46.616500000000002</v>
      </c>
      <c r="U39" s="2355">
        <f t="shared" si="11"/>
        <v>0</v>
      </c>
      <c r="V39" s="2355">
        <f t="shared" si="11"/>
        <v>63.608000000000004</v>
      </c>
      <c r="W39" s="2355">
        <f t="shared" si="11"/>
        <v>0</v>
      </c>
      <c r="X39" s="2355">
        <f t="shared" si="11"/>
        <v>0</v>
      </c>
      <c r="Y39" s="2355">
        <f t="shared" si="11"/>
        <v>0</v>
      </c>
      <c r="Z39" s="2355">
        <f t="shared" si="11"/>
        <v>114.78450000000001</v>
      </c>
      <c r="AA39" s="2356"/>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49" customWidth="1"/>
    <col min="2" max="2" width="40.75" style="9" customWidth="1"/>
    <col min="3" max="3" width="11.625" style="9" customWidth="1"/>
    <col min="4" max="4" width="10.625" style="27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ht="30">
      <c r="A1" s="1483" t="s">
        <v>7308</v>
      </c>
    </row>
    <row r="2" spans="1:27" ht="21.75" customHeight="1">
      <c r="A2" s="4225" t="s">
        <v>6335</v>
      </c>
      <c r="B2" s="4225"/>
      <c r="C2" s="4225"/>
      <c r="D2" s="4225"/>
      <c r="E2" s="4225"/>
      <c r="F2" s="4225"/>
      <c r="G2" s="4225"/>
      <c r="H2" s="4225"/>
      <c r="I2" s="4225"/>
      <c r="J2" s="4225"/>
      <c r="K2" s="4225"/>
      <c r="L2" s="4225"/>
      <c r="M2" s="4225"/>
      <c r="N2" s="4225"/>
      <c r="O2" s="4225"/>
      <c r="P2" s="4225"/>
      <c r="Q2" s="4225"/>
      <c r="R2" s="4225"/>
      <c r="S2" s="4225"/>
      <c r="T2" s="4225"/>
      <c r="U2" s="4225"/>
      <c r="V2" s="4225"/>
      <c r="W2" s="4225"/>
      <c r="X2" s="4225"/>
      <c r="Y2" s="4225"/>
      <c r="Z2" s="4225"/>
      <c r="AA2" s="4225"/>
    </row>
    <row r="3" spans="1:27" ht="18.75" customHeight="1">
      <c r="A3" s="4231" t="s">
        <v>3</v>
      </c>
      <c r="B3" s="4231" t="s">
        <v>4</v>
      </c>
      <c r="C3" s="4234" t="s">
        <v>5791</v>
      </c>
      <c r="D3" s="4235"/>
      <c r="E3" s="4235"/>
      <c r="F3" s="4235"/>
      <c r="G3" s="4235"/>
      <c r="H3" s="4029" t="s">
        <v>242</v>
      </c>
      <c r="I3" s="4029"/>
      <c r="J3" s="4029" t="s">
        <v>344</v>
      </c>
      <c r="K3" s="4029"/>
      <c r="L3" s="4029"/>
      <c r="M3" s="4029"/>
      <c r="N3" s="4029" t="s">
        <v>243</v>
      </c>
      <c r="O3" s="4029"/>
      <c r="P3" s="4029" t="s">
        <v>345</v>
      </c>
      <c r="Q3" s="4230"/>
      <c r="R3" s="4230"/>
      <c r="S3" s="4230"/>
      <c r="T3" s="4029" t="s">
        <v>4306</v>
      </c>
      <c r="U3" s="4029"/>
      <c r="V3" s="4029" t="s">
        <v>244</v>
      </c>
      <c r="W3" s="4029"/>
      <c r="X3" s="4029" t="s">
        <v>269</v>
      </c>
      <c r="Y3" s="4029"/>
      <c r="Z3" s="4040" t="s">
        <v>281</v>
      </c>
      <c r="AA3" s="4040" t="s">
        <v>364</v>
      </c>
    </row>
    <row r="4" spans="1:27" ht="18" customHeight="1">
      <c r="A4" s="4232"/>
      <c r="B4" s="4232"/>
      <c r="C4" s="4228" t="s">
        <v>367</v>
      </c>
      <c r="D4" s="4228" t="s">
        <v>368</v>
      </c>
      <c r="E4" s="4228" t="s">
        <v>369</v>
      </c>
      <c r="F4" s="4234" t="s">
        <v>1087</v>
      </c>
      <c r="G4" s="4236"/>
      <c r="H4" s="4029"/>
      <c r="I4" s="4029"/>
      <c r="J4" s="1975" t="s">
        <v>343</v>
      </c>
      <c r="K4" s="1975" t="s">
        <v>245</v>
      </c>
      <c r="L4" s="4226" t="s">
        <v>253</v>
      </c>
      <c r="M4" s="4228" t="s">
        <v>249</v>
      </c>
      <c r="N4" s="4029"/>
      <c r="O4" s="4029"/>
      <c r="P4" s="1975" t="s">
        <v>359</v>
      </c>
      <c r="Q4" s="1975" t="s">
        <v>246</v>
      </c>
      <c r="R4" s="4226" t="s">
        <v>253</v>
      </c>
      <c r="S4" s="4228" t="s">
        <v>249</v>
      </c>
      <c r="T4" s="4029"/>
      <c r="U4" s="4029"/>
      <c r="V4" s="4029"/>
      <c r="W4" s="4029"/>
      <c r="X4" s="4029"/>
      <c r="Y4" s="4029"/>
      <c r="Z4" s="4041"/>
      <c r="AA4" s="4041"/>
    </row>
    <row r="5" spans="1:27" ht="34.5" customHeight="1">
      <c r="A5" s="4233"/>
      <c r="B5" s="4233"/>
      <c r="C5" s="4229"/>
      <c r="D5" s="4229"/>
      <c r="E5" s="4229"/>
      <c r="F5" s="2176" t="s">
        <v>371</v>
      </c>
      <c r="G5" s="2176" t="s">
        <v>372</v>
      </c>
      <c r="H5" s="2177" t="s">
        <v>248</v>
      </c>
      <c r="I5" s="2176" t="s">
        <v>249</v>
      </c>
      <c r="J5" s="2177" t="s">
        <v>248</v>
      </c>
      <c r="K5" s="2177" t="s">
        <v>248</v>
      </c>
      <c r="L5" s="4227"/>
      <c r="M5" s="4229"/>
      <c r="N5" s="2177" t="s">
        <v>248</v>
      </c>
      <c r="O5" s="2176" t="s">
        <v>249</v>
      </c>
      <c r="P5" s="2177" t="s">
        <v>351</v>
      </c>
      <c r="Q5" s="2177" t="s">
        <v>248</v>
      </c>
      <c r="R5" s="4227"/>
      <c r="S5" s="4229"/>
      <c r="T5" s="2177" t="s">
        <v>248</v>
      </c>
      <c r="U5" s="2176" t="s">
        <v>249</v>
      </c>
      <c r="V5" s="2177" t="s">
        <v>248</v>
      </c>
      <c r="W5" s="2176" t="s">
        <v>249</v>
      </c>
      <c r="X5" s="2177" t="s">
        <v>248</v>
      </c>
      <c r="Y5" s="2176" t="s">
        <v>249</v>
      </c>
      <c r="Z5" s="4042"/>
      <c r="AA5" s="4042"/>
    </row>
    <row r="6" spans="1:27">
      <c r="A6" s="41"/>
      <c r="B6" s="63" t="s">
        <v>2186</v>
      </c>
      <c r="C6" s="41"/>
      <c r="D6" s="69"/>
      <c r="E6" s="41"/>
      <c r="F6" s="41"/>
      <c r="G6" s="68">
        <f t="shared" ref="G6:Z6" si="0">G7+G48+G55+G59+G60</f>
        <v>315.91899799999999</v>
      </c>
      <c r="H6" s="278">
        <f t="shared" si="0"/>
        <v>0</v>
      </c>
      <c r="I6" s="278">
        <f t="shared" si="0"/>
        <v>0</v>
      </c>
      <c r="J6" s="278">
        <f t="shared" si="0"/>
        <v>0</v>
      </c>
      <c r="K6" s="278">
        <f t="shared" si="0"/>
        <v>0</v>
      </c>
      <c r="L6" s="278">
        <f t="shared" si="0"/>
        <v>0</v>
      </c>
      <c r="M6" s="278">
        <f t="shared" si="0"/>
        <v>0</v>
      </c>
      <c r="N6" s="278">
        <f t="shared" si="0"/>
        <v>0</v>
      </c>
      <c r="O6" s="278">
        <f t="shared" si="0"/>
        <v>0</v>
      </c>
      <c r="P6" s="278">
        <f t="shared" si="0"/>
        <v>0</v>
      </c>
      <c r="Q6" s="278">
        <f t="shared" si="0"/>
        <v>0</v>
      </c>
      <c r="R6" s="278">
        <f t="shared" si="0"/>
        <v>0</v>
      </c>
      <c r="S6" s="278">
        <f t="shared" si="0"/>
        <v>0</v>
      </c>
      <c r="T6" s="278">
        <f t="shared" si="0"/>
        <v>0</v>
      </c>
      <c r="U6" s="278">
        <f t="shared" si="0"/>
        <v>0</v>
      </c>
      <c r="V6" s="278">
        <f t="shared" si="0"/>
        <v>315.91899799999999</v>
      </c>
      <c r="W6" s="278">
        <f t="shared" si="0"/>
        <v>0</v>
      </c>
      <c r="X6" s="278">
        <f t="shared" si="0"/>
        <v>0</v>
      </c>
      <c r="Y6" s="278">
        <f t="shared" si="0"/>
        <v>0</v>
      </c>
      <c r="Z6" s="278">
        <f t="shared" si="0"/>
        <v>315.91899799999999</v>
      </c>
      <c r="AA6" s="1886"/>
    </row>
    <row r="7" spans="1:27" s="13" customFormat="1" ht="126" customHeight="1">
      <c r="A7" s="10">
        <v>159</v>
      </c>
      <c r="B7" s="12" t="s">
        <v>2187</v>
      </c>
      <c r="C7" s="12"/>
      <c r="D7" s="11"/>
      <c r="E7" s="12"/>
      <c r="F7" s="12"/>
      <c r="G7" s="58">
        <f>SUM(G8:G47)</f>
        <v>274.12302799999998</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274.12302799999998</v>
      </c>
      <c r="W7" s="27"/>
      <c r="X7" s="27">
        <f>SUM(X8:X47)</f>
        <v>0</v>
      </c>
      <c r="Y7" s="27"/>
      <c r="Z7" s="27">
        <f>SUM(Z8:Z47)</f>
        <v>274.12302799999998</v>
      </c>
      <c r="AA7" s="1887" t="s">
        <v>2188</v>
      </c>
    </row>
    <row r="8" spans="1:27" s="16" customFormat="1">
      <c r="A8" s="21">
        <v>159.1</v>
      </c>
      <c r="B8" s="28" t="s">
        <v>255</v>
      </c>
      <c r="C8" s="48"/>
      <c r="D8" s="48"/>
      <c r="E8" s="1976">
        <f t="shared" ref="E8:E10" si="1">D8/100000</f>
        <v>0</v>
      </c>
      <c r="F8" s="1977"/>
      <c r="G8" s="1976">
        <f t="shared" ref="G8" si="2">E8*F8</f>
        <v>0</v>
      </c>
      <c r="H8" s="56"/>
      <c r="I8" s="56"/>
      <c r="J8" s="56"/>
      <c r="K8" s="56"/>
      <c r="L8" s="56"/>
      <c r="M8" s="56"/>
      <c r="N8" s="56"/>
      <c r="O8" s="56"/>
      <c r="P8" s="56"/>
      <c r="Q8" s="56"/>
      <c r="R8" s="56"/>
      <c r="S8" s="56"/>
      <c r="T8" s="56"/>
      <c r="U8" s="56"/>
      <c r="V8" s="56"/>
      <c r="W8" s="56"/>
      <c r="X8" s="56"/>
      <c r="Y8" s="56"/>
      <c r="Z8" s="279">
        <f t="shared" ref="Z8:Z16" si="3">X8+V8+T8+R8+N8+L8+J8+H8</f>
        <v>0</v>
      </c>
      <c r="AA8" s="1518" t="s">
        <v>637</v>
      </c>
    </row>
    <row r="9" spans="1:27" s="16" customFormat="1">
      <c r="A9" s="30">
        <v>159.19999999999999</v>
      </c>
      <c r="B9" s="280" t="s">
        <v>2189</v>
      </c>
      <c r="C9" s="158"/>
      <c r="D9" s="48"/>
      <c r="E9" s="281"/>
      <c r="F9" s="282"/>
      <c r="G9" s="283"/>
      <c r="H9" s="18"/>
      <c r="I9" s="18"/>
      <c r="J9" s="18"/>
      <c r="K9" s="18"/>
      <c r="L9" s="18"/>
      <c r="M9" s="18"/>
      <c r="N9" s="18"/>
      <c r="O9" s="18"/>
      <c r="P9" s="18"/>
      <c r="Q9" s="18"/>
      <c r="R9" s="18"/>
      <c r="S9" s="18"/>
      <c r="T9" s="18"/>
      <c r="U9" s="18"/>
      <c r="V9" s="18"/>
      <c r="W9" s="18"/>
      <c r="X9" s="18"/>
      <c r="Y9" s="18"/>
      <c r="Z9" s="279">
        <f t="shared" si="3"/>
        <v>0</v>
      </c>
      <c r="AA9" s="1516"/>
    </row>
    <row r="10" spans="1:27" s="16" customFormat="1" ht="75">
      <c r="A10" s="30" t="s">
        <v>2190</v>
      </c>
      <c r="B10" s="2195" t="s">
        <v>2191</v>
      </c>
      <c r="C10" s="158" t="s">
        <v>886</v>
      </c>
      <c r="D10" s="48"/>
      <c r="E10" s="284">
        <f t="shared" si="1"/>
        <v>0</v>
      </c>
      <c r="F10" s="49"/>
      <c r="G10" s="281">
        <f>E10*F10</f>
        <v>0</v>
      </c>
      <c r="H10" s="1184"/>
      <c r="I10" s="1184"/>
      <c r="J10" s="1184"/>
      <c r="K10" s="1184"/>
      <c r="L10" s="1184"/>
      <c r="M10" s="1184"/>
      <c r="N10" s="1184"/>
      <c r="O10" s="1184"/>
      <c r="P10" s="1184"/>
      <c r="Q10" s="1184"/>
      <c r="R10" s="1184"/>
      <c r="S10" s="1184"/>
      <c r="T10" s="1184"/>
      <c r="U10" s="1184"/>
      <c r="V10" s="1157">
        <f>G10</f>
        <v>0</v>
      </c>
      <c r="W10" s="1184"/>
      <c r="X10" s="1184"/>
      <c r="Y10" s="1184"/>
      <c r="Z10" s="1157">
        <f t="shared" si="3"/>
        <v>0</v>
      </c>
      <c r="AA10" s="1516" t="s">
        <v>6061</v>
      </c>
    </row>
    <row r="11" spans="1:27" s="16" customFormat="1">
      <c r="A11" s="168" t="s">
        <v>2192</v>
      </c>
      <c r="B11" s="285" t="s">
        <v>2193</v>
      </c>
      <c r="C11" s="158"/>
      <c r="D11" s="48"/>
      <c r="E11" s="284"/>
      <c r="F11" s="49"/>
      <c r="G11" s="281"/>
      <c r="H11" s="18"/>
      <c r="I11" s="18"/>
      <c r="J11" s="18"/>
      <c r="K11" s="18"/>
      <c r="L11" s="18"/>
      <c r="M11" s="18"/>
      <c r="N11" s="18"/>
      <c r="O11" s="18"/>
      <c r="P11" s="18"/>
      <c r="Q11" s="18"/>
      <c r="R11" s="18"/>
      <c r="S11" s="18"/>
      <c r="T11" s="18"/>
      <c r="U11" s="18"/>
      <c r="V11" s="18"/>
      <c r="W11" s="18"/>
      <c r="X11" s="18"/>
      <c r="Y11" s="18"/>
      <c r="Z11" s="279">
        <f t="shared" si="3"/>
        <v>0</v>
      </c>
      <c r="AA11" s="387" t="s">
        <v>634</v>
      </c>
    </row>
    <row r="12" spans="1:27">
      <c r="A12" s="168">
        <v>159.30000000000001</v>
      </c>
      <c r="B12" s="285" t="s">
        <v>2194</v>
      </c>
      <c r="C12" s="2196"/>
      <c r="D12" s="2197"/>
      <c r="E12" s="286"/>
      <c r="F12" s="2198"/>
      <c r="G12" s="283"/>
      <c r="H12" s="287"/>
      <c r="I12" s="287"/>
      <c r="J12" s="287"/>
      <c r="K12" s="287"/>
      <c r="L12" s="287"/>
      <c r="M12" s="287"/>
      <c r="N12" s="287"/>
      <c r="O12" s="287"/>
      <c r="P12" s="287"/>
      <c r="Q12" s="287"/>
      <c r="R12" s="287"/>
      <c r="S12" s="287"/>
      <c r="T12" s="287"/>
      <c r="U12" s="287"/>
      <c r="V12" s="287"/>
      <c r="W12" s="287"/>
      <c r="X12" s="287"/>
      <c r="Y12" s="287"/>
      <c r="Z12" s="279">
        <f t="shared" si="3"/>
        <v>0</v>
      </c>
      <c r="AA12" s="1888"/>
    </row>
    <row r="13" spans="1:27" ht="60">
      <c r="A13" s="32" t="s">
        <v>2195</v>
      </c>
      <c r="B13" s="2199" t="s">
        <v>2196</v>
      </c>
      <c r="C13" s="1994"/>
      <c r="D13" s="29"/>
      <c r="E13" s="284"/>
      <c r="F13" s="21"/>
      <c r="G13" s="44"/>
      <c r="H13" s="315"/>
      <c r="I13" s="315"/>
      <c r="J13" s="315"/>
      <c r="K13" s="315"/>
      <c r="L13" s="315"/>
      <c r="M13" s="315"/>
      <c r="N13" s="315"/>
      <c r="O13" s="315"/>
      <c r="P13" s="315"/>
      <c r="Q13" s="315"/>
      <c r="R13" s="315"/>
      <c r="S13" s="315"/>
      <c r="T13" s="315"/>
      <c r="U13" s="315"/>
      <c r="V13" s="315"/>
      <c r="W13" s="315"/>
      <c r="X13" s="315"/>
      <c r="Y13" s="315"/>
      <c r="Z13" s="279">
        <f t="shared" si="3"/>
        <v>0</v>
      </c>
      <c r="AA13" s="1894" t="s">
        <v>6118</v>
      </c>
    </row>
    <row r="14" spans="1:27">
      <c r="A14" s="32" t="s">
        <v>2197</v>
      </c>
      <c r="B14" s="2200" t="s">
        <v>2198</v>
      </c>
      <c r="C14" s="1994" t="s">
        <v>886</v>
      </c>
      <c r="D14" s="29">
        <v>762</v>
      </c>
      <c r="E14" s="284">
        <f>D14/100000</f>
        <v>7.62E-3</v>
      </c>
      <c r="F14" s="21">
        <f>VLOOKUP($A$1,'[3]HSS-3_Community Engagement'!$B$11:$AR$68,3,0)</f>
        <v>180</v>
      </c>
      <c r="G14" s="44">
        <f>E14*F14</f>
        <v>1.3715999999999999</v>
      </c>
      <c r="H14" s="292"/>
      <c r="I14" s="292"/>
      <c r="J14" s="292"/>
      <c r="K14" s="292"/>
      <c r="L14" s="292"/>
      <c r="M14" s="292"/>
      <c r="N14" s="292"/>
      <c r="O14" s="292"/>
      <c r="P14" s="292"/>
      <c r="Q14" s="292"/>
      <c r="R14" s="292"/>
      <c r="S14" s="292"/>
      <c r="T14" s="292"/>
      <c r="U14" s="292"/>
      <c r="V14" s="332">
        <f>G14</f>
        <v>1.3715999999999999</v>
      </c>
      <c r="W14" s="292"/>
      <c r="X14" s="292"/>
      <c r="Y14" s="292"/>
      <c r="Z14" s="1157">
        <f t="shared" si="3"/>
        <v>1.3715999999999999</v>
      </c>
      <c r="AA14" s="1521" t="s">
        <v>2199</v>
      </c>
    </row>
    <row r="15" spans="1:27" ht="108.75" customHeight="1">
      <c r="A15" s="32" t="s">
        <v>2200</v>
      </c>
      <c r="B15" s="2200" t="s">
        <v>2201</v>
      </c>
      <c r="C15" s="1994" t="s">
        <v>886</v>
      </c>
      <c r="D15" s="29">
        <v>1200</v>
      </c>
      <c r="E15" s="284">
        <f>D15/100000</f>
        <v>1.2E-2</v>
      </c>
      <c r="F15" s="21">
        <f>VLOOKUP($A$1,'[3]HSS-3_Community Engagement'!$B$11:$AR$68,4,0)</f>
        <v>180</v>
      </c>
      <c r="G15" s="44">
        <f>E15*F15</f>
        <v>2.16</v>
      </c>
      <c r="H15" s="2066"/>
      <c r="I15" s="2066"/>
      <c r="J15" s="2066"/>
      <c r="K15" s="2066"/>
      <c r="L15" s="2066"/>
      <c r="M15" s="2066"/>
      <c r="N15" s="2066"/>
      <c r="O15" s="2066"/>
      <c r="P15" s="2066"/>
      <c r="Q15" s="2066"/>
      <c r="R15" s="2066"/>
      <c r="S15" s="2066"/>
      <c r="T15" s="2066"/>
      <c r="U15" s="2066"/>
      <c r="V15" s="1992">
        <f>G15</f>
        <v>2.16</v>
      </c>
      <c r="W15" s="2066"/>
      <c r="X15" s="2066"/>
      <c r="Y15" s="2066"/>
      <c r="Z15" s="1157">
        <f t="shared" si="3"/>
        <v>2.16</v>
      </c>
      <c r="AA15" s="542" t="s">
        <v>4499</v>
      </c>
    </row>
    <row r="16" spans="1:27" ht="30">
      <c r="A16" s="32" t="s">
        <v>2202</v>
      </c>
      <c r="B16" s="2200" t="s">
        <v>2203</v>
      </c>
      <c r="C16" s="1994" t="s">
        <v>886</v>
      </c>
      <c r="D16" s="29">
        <v>5000</v>
      </c>
      <c r="E16" s="284">
        <f>D16/100000</f>
        <v>0.05</v>
      </c>
      <c r="F16" s="21">
        <f>VLOOKUP($A$1,'[3]HSS-3_Community Engagement'!$B$11:$AR$68,5,0)</f>
        <v>180</v>
      </c>
      <c r="G16" s="44">
        <f>E16*F16</f>
        <v>9</v>
      </c>
      <c r="H16" s="292"/>
      <c r="I16" s="292"/>
      <c r="J16" s="292"/>
      <c r="K16" s="292"/>
      <c r="L16" s="292"/>
      <c r="M16" s="292"/>
      <c r="N16" s="292"/>
      <c r="O16" s="292"/>
      <c r="P16" s="292"/>
      <c r="Q16" s="292"/>
      <c r="R16" s="292"/>
      <c r="S16" s="292"/>
      <c r="T16" s="292"/>
      <c r="U16" s="292"/>
      <c r="V16" s="332">
        <f>G16</f>
        <v>9</v>
      </c>
      <c r="W16" s="292"/>
      <c r="X16" s="292"/>
      <c r="Y16" s="292"/>
      <c r="Z16" s="1157">
        <f t="shared" si="3"/>
        <v>9</v>
      </c>
      <c r="AA16" s="1521" t="s">
        <v>2204</v>
      </c>
    </row>
    <row r="17" spans="1:27" ht="45">
      <c r="A17" s="32" t="s">
        <v>2205</v>
      </c>
      <c r="B17" s="2199" t="s">
        <v>2206</v>
      </c>
      <c r="C17" s="1994"/>
      <c r="D17" s="29"/>
      <c r="E17" s="284"/>
      <c r="F17" s="21"/>
      <c r="G17" s="291"/>
      <c r="H17" s="292"/>
      <c r="I17" s="292"/>
      <c r="J17" s="292"/>
      <c r="K17" s="292"/>
      <c r="L17" s="292"/>
      <c r="M17" s="292"/>
      <c r="N17" s="292"/>
      <c r="O17" s="292"/>
      <c r="P17" s="292"/>
      <c r="Q17" s="292"/>
      <c r="R17" s="292"/>
      <c r="S17" s="292"/>
      <c r="T17" s="292"/>
      <c r="U17" s="292"/>
      <c r="V17" s="292"/>
      <c r="W17" s="292"/>
      <c r="X17" s="292"/>
      <c r="Y17" s="292"/>
      <c r="Z17" s="279">
        <f>X17+V17+T17+R17+N17+L17+J17+H17</f>
        <v>0</v>
      </c>
      <c r="AA17" s="1521" t="s">
        <v>2207</v>
      </c>
    </row>
    <row r="18" spans="1:27" s="25" customFormat="1">
      <c r="A18" s="168" t="s">
        <v>2208</v>
      </c>
      <c r="B18" s="285" t="s">
        <v>2209</v>
      </c>
      <c r="C18" s="293"/>
      <c r="D18" s="15"/>
      <c r="E18" s="294"/>
      <c r="F18" s="14"/>
      <c r="G18" s="295"/>
      <c r="H18" s="26"/>
      <c r="I18" s="26"/>
      <c r="J18" s="26"/>
      <c r="K18" s="26"/>
      <c r="L18" s="26"/>
      <c r="M18" s="26"/>
      <c r="N18" s="26"/>
      <c r="O18" s="26"/>
      <c r="P18" s="26"/>
      <c r="Q18" s="26"/>
      <c r="R18" s="26"/>
      <c r="S18" s="26"/>
      <c r="T18" s="26"/>
      <c r="U18" s="26"/>
      <c r="V18" s="26"/>
      <c r="W18" s="26"/>
      <c r="X18" s="26"/>
      <c r="Y18" s="26"/>
      <c r="Z18" s="279">
        <f>X18+V18+T18+R18+N18+L18+J18+H18</f>
        <v>0</v>
      </c>
      <c r="AA18" s="387" t="s">
        <v>634</v>
      </c>
    </row>
    <row r="19" spans="1:27">
      <c r="A19" s="2201" t="s">
        <v>2210</v>
      </c>
      <c r="B19" s="2200" t="s">
        <v>2198</v>
      </c>
      <c r="C19" s="1994" t="s">
        <v>886</v>
      </c>
      <c r="D19" s="29"/>
      <c r="E19" s="284">
        <f>D19/100000</f>
        <v>0</v>
      </c>
      <c r="F19" s="21"/>
      <c r="G19" s="44">
        <f>E19*F19</f>
        <v>0</v>
      </c>
      <c r="H19" s="2066"/>
      <c r="I19" s="2066"/>
      <c r="J19" s="2066"/>
      <c r="K19" s="2066"/>
      <c r="L19" s="2066"/>
      <c r="M19" s="2066"/>
      <c r="N19" s="2066"/>
      <c r="O19" s="2066"/>
      <c r="P19" s="2066"/>
      <c r="Q19" s="2066"/>
      <c r="R19" s="2066"/>
      <c r="S19" s="2066"/>
      <c r="T19" s="2066"/>
      <c r="U19" s="2066"/>
      <c r="V19" s="1992">
        <f>G19</f>
        <v>0</v>
      </c>
      <c r="W19" s="2066"/>
      <c r="X19" s="2066"/>
      <c r="Y19" s="2066"/>
      <c r="Z19" s="1157">
        <f t="shared" ref="Z19:Z21" si="4">X19+V19+T19+R19+N19+L19+J19+H19</f>
        <v>0</v>
      </c>
      <c r="AA19" s="1998" t="s">
        <v>4500</v>
      </c>
    </row>
    <row r="20" spans="1:27" ht="105">
      <c r="A20" s="2201" t="s">
        <v>2211</v>
      </c>
      <c r="B20" s="2200" t="s">
        <v>2201</v>
      </c>
      <c r="C20" s="1994" t="s">
        <v>886</v>
      </c>
      <c r="D20" s="29">
        <v>1200</v>
      </c>
      <c r="E20" s="284">
        <f>D20/100000</f>
        <v>1.2E-2</v>
      </c>
      <c r="F20" s="21">
        <f>VLOOKUP($A$1,'[3]HSS-3_Community Engagement'!$B$11:$AR$68,7,0)</f>
        <v>120</v>
      </c>
      <c r="G20" s="44">
        <f>E20*F20</f>
        <v>1.44</v>
      </c>
      <c r="H20" s="292"/>
      <c r="I20" s="292"/>
      <c r="J20" s="292"/>
      <c r="K20" s="292"/>
      <c r="L20" s="292"/>
      <c r="M20" s="292"/>
      <c r="N20" s="292"/>
      <c r="O20" s="292"/>
      <c r="P20" s="292"/>
      <c r="Q20" s="292"/>
      <c r="R20" s="292"/>
      <c r="S20" s="292"/>
      <c r="T20" s="292"/>
      <c r="U20" s="292"/>
      <c r="V20" s="332">
        <f>G20</f>
        <v>1.44</v>
      </c>
      <c r="W20" s="292"/>
      <c r="X20" s="292"/>
      <c r="Y20" s="292"/>
      <c r="Z20" s="1157">
        <f t="shared" si="4"/>
        <v>1.44</v>
      </c>
      <c r="AA20" s="1521" t="s">
        <v>4499</v>
      </c>
    </row>
    <row r="21" spans="1:27" ht="30">
      <c r="A21" s="2201" t="s">
        <v>2212</v>
      </c>
      <c r="B21" s="2200" t="s">
        <v>2203</v>
      </c>
      <c r="C21" s="1994" t="s">
        <v>886</v>
      </c>
      <c r="D21" s="29">
        <v>5000</v>
      </c>
      <c r="E21" s="284">
        <f>D21/100000</f>
        <v>0.05</v>
      </c>
      <c r="F21" s="21">
        <f>VLOOKUP($A$1,'[3]HSS-3_Community Engagement'!$B$11:$AR$68,8,0)</f>
        <v>120</v>
      </c>
      <c r="G21" s="44">
        <f>E21*F21</f>
        <v>6</v>
      </c>
      <c r="H21" s="292"/>
      <c r="I21" s="292"/>
      <c r="J21" s="292"/>
      <c r="K21" s="292"/>
      <c r="L21" s="292"/>
      <c r="M21" s="292"/>
      <c r="N21" s="292"/>
      <c r="O21" s="292"/>
      <c r="P21" s="292"/>
      <c r="Q21" s="292"/>
      <c r="R21" s="292"/>
      <c r="S21" s="292"/>
      <c r="T21" s="292"/>
      <c r="U21" s="292"/>
      <c r="V21" s="332">
        <f>G21</f>
        <v>6</v>
      </c>
      <c r="W21" s="292"/>
      <c r="X21" s="292"/>
      <c r="Y21" s="292"/>
      <c r="Z21" s="1157">
        <f t="shared" si="4"/>
        <v>6</v>
      </c>
      <c r="AA21" s="1521" t="s">
        <v>2204</v>
      </c>
    </row>
    <row r="22" spans="1:27" ht="90">
      <c r="A22" s="31">
        <v>159.4</v>
      </c>
      <c r="B22" s="321" t="s">
        <v>2213</v>
      </c>
      <c r="C22" s="2202"/>
      <c r="D22" s="2203"/>
      <c r="E22" s="77"/>
      <c r="F22" s="2204"/>
      <c r="G22" s="1211"/>
      <c r="H22" s="300"/>
      <c r="I22" s="300"/>
      <c r="J22" s="300"/>
      <c r="K22" s="300"/>
      <c r="L22" s="300"/>
      <c r="M22" s="300"/>
      <c r="N22" s="300"/>
      <c r="O22" s="300"/>
      <c r="P22" s="300"/>
      <c r="Q22" s="300"/>
      <c r="R22" s="300"/>
      <c r="S22" s="300"/>
      <c r="T22" s="300"/>
      <c r="U22" s="300"/>
      <c r="V22" s="300"/>
      <c r="W22" s="300"/>
      <c r="X22" s="300"/>
      <c r="Y22" s="300"/>
      <c r="Z22" s="279">
        <f>X22+V22+T22+R22+N22+L22+J22+H22</f>
        <v>0</v>
      </c>
      <c r="AA22" s="1889" t="s">
        <v>2214</v>
      </c>
    </row>
    <row r="23" spans="1:27" s="25" customFormat="1" ht="30.75" customHeight="1">
      <c r="A23" s="78" t="s">
        <v>2215</v>
      </c>
      <c r="B23" s="285" t="s">
        <v>2216</v>
      </c>
      <c r="C23" s="301"/>
      <c r="D23" s="302"/>
      <c r="E23" s="71"/>
      <c r="F23" s="303"/>
      <c r="G23" s="304">
        <f>E23*F23</f>
        <v>0</v>
      </c>
      <c r="H23" s="305"/>
      <c r="I23" s="305"/>
      <c r="J23" s="305"/>
      <c r="K23" s="305"/>
      <c r="L23" s="305"/>
      <c r="M23" s="305"/>
      <c r="N23" s="305"/>
      <c r="O23" s="305"/>
      <c r="P23" s="305"/>
      <c r="Q23" s="305"/>
      <c r="R23" s="305"/>
      <c r="S23" s="305"/>
      <c r="T23" s="305"/>
      <c r="U23" s="305"/>
      <c r="V23" s="2067">
        <f>G23</f>
        <v>0</v>
      </c>
      <c r="W23" s="305"/>
      <c r="X23" s="305"/>
      <c r="Y23" s="305"/>
      <c r="Z23" s="306">
        <f t="shared" ref="Z23:Z24" si="5">X23+V23+T23+R23+N23+L23+J23+H23</f>
        <v>0</v>
      </c>
      <c r="AA23" s="387" t="s">
        <v>390</v>
      </c>
    </row>
    <row r="24" spans="1:27" ht="60">
      <c r="A24" s="32" t="s">
        <v>2217</v>
      </c>
      <c r="B24" s="2205" t="s">
        <v>2218</v>
      </c>
      <c r="C24" s="2202" t="s">
        <v>886</v>
      </c>
      <c r="D24" s="2203"/>
      <c r="E24" s="77">
        <f t="shared" ref="E24" si="6">D24/100000</f>
        <v>0</v>
      </c>
      <c r="F24" s="2204"/>
      <c r="G24" s="1211">
        <f>E24*F24</f>
        <v>0</v>
      </c>
      <c r="H24" s="1185"/>
      <c r="I24" s="1185"/>
      <c r="J24" s="1185"/>
      <c r="K24" s="1185"/>
      <c r="L24" s="1185"/>
      <c r="M24" s="1185"/>
      <c r="N24" s="1185"/>
      <c r="O24" s="1185"/>
      <c r="P24" s="1185"/>
      <c r="Q24" s="1185"/>
      <c r="R24" s="1185"/>
      <c r="S24" s="1185"/>
      <c r="T24" s="1185"/>
      <c r="U24" s="1185"/>
      <c r="V24" s="1992">
        <f>G24</f>
        <v>0</v>
      </c>
      <c r="W24" s="1185"/>
      <c r="X24" s="1185"/>
      <c r="Y24" s="1185"/>
      <c r="Z24" s="1157">
        <f t="shared" si="5"/>
        <v>0</v>
      </c>
      <c r="AA24" s="1688" t="s">
        <v>4501</v>
      </c>
    </row>
    <row r="25" spans="1:27">
      <c r="A25" s="30">
        <v>159.5</v>
      </c>
      <c r="B25" s="280" t="s">
        <v>2219</v>
      </c>
      <c r="C25" s="2206"/>
      <c r="D25" s="2207"/>
      <c r="E25" s="281"/>
      <c r="F25" s="2208"/>
      <c r="G25" s="283"/>
      <c r="H25" s="310"/>
      <c r="I25" s="310"/>
      <c r="J25" s="310"/>
      <c r="K25" s="310"/>
      <c r="L25" s="310"/>
      <c r="M25" s="310"/>
      <c r="N25" s="310"/>
      <c r="O25" s="310"/>
      <c r="P25" s="310"/>
      <c r="Q25" s="310"/>
      <c r="R25" s="310"/>
      <c r="S25" s="310"/>
      <c r="T25" s="310"/>
      <c r="U25" s="310"/>
      <c r="V25" s="310"/>
      <c r="W25" s="310"/>
      <c r="X25" s="310"/>
      <c r="Y25" s="310"/>
      <c r="Z25" s="279">
        <f>X25+V25+T25+R25+N25+L25+J25+H25</f>
        <v>0</v>
      </c>
      <c r="AA25" s="1890"/>
    </row>
    <row r="26" spans="1:27" ht="105">
      <c r="A26" s="32" t="s">
        <v>2220</v>
      </c>
      <c r="B26" s="2195" t="s">
        <v>2221</v>
      </c>
      <c r="C26" s="2206" t="s">
        <v>886</v>
      </c>
      <c r="D26" s="2209">
        <v>1500</v>
      </c>
      <c r="E26" s="77">
        <f t="shared" ref="E26:E42" si="7">D26/100000</f>
        <v>1.4999999999999999E-2</v>
      </c>
      <c r="F26" s="2210">
        <f>VLOOKUP($A$1,'[3]HSS-3_Community Engagement'!$B$11:$AR$68,10,0)</f>
        <v>3396</v>
      </c>
      <c r="G26" s="281">
        <f t="shared" ref="G26:G31" si="8">E26*F26</f>
        <v>50.94</v>
      </c>
      <c r="H26" s="1186"/>
      <c r="I26" s="1186"/>
      <c r="J26" s="1186"/>
      <c r="K26" s="1186"/>
      <c r="L26" s="1186"/>
      <c r="M26" s="1186"/>
      <c r="N26" s="1186"/>
      <c r="O26" s="1186"/>
      <c r="P26" s="1186"/>
      <c r="Q26" s="1186"/>
      <c r="R26" s="1186"/>
      <c r="S26" s="1186"/>
      <c r="T26" s="1186"/>
      <c r="U26" s="1186"/>
      <c r="V26" s="1992">
        <f t="shared" ref="V26:V40" si="9">G26</f>
        <v>50.94</v>
      </c>
      <c r="W26" s="1186"/>
      <c r="X26" s="1186"/>
      <c r="Y26" s="1186"/>
      <c r="Z26" s="1157">
        <f t="shared" ref="Z26:Z47" si="10">X26+V26+T26+R26+N26+L26+J26+H26</f>
        <v>50.94</v>
      </c>
      <c r="AA26" s="1891" t="s">
        <v>4502</v>
      </c>
    </row>
    <row r="27" spans="1:27" ht="30">
      <c r="A27" s="32" t="s">
        <v>2222</v>
      </c>
      <c r="B27" s="2211" t="s">
        <v>2223</v>
      </c>
      <c r="C27" s="2206" t="s">
        <v>886</v>
      </c>
      <c r="D27" s="2209">
        <v>100</v>
      </c>
      <c r="E27" s="77">
        <f t="shared" si="7"/>
        <v>1E-3</v>
      </c>
      <c r="F27" s="2212">
        <f>VLOOKUP($A$1,'[3]HSS-3_Community Engagement'!$B$11:$AR$68,11,0)</f>
        <v>20</v>
      </c>
      <c r="G27" s="281">
        <f t="shared" si="8"/>
        <v>0.02</v>
      </c>
      <c r="H27" s="313"/>
      <c r="I27" s="313"/>
      <c r="J27" s="313"/>
      <c r="K27" s="313"/>
      <c r="L27" s="313"/>
      <c r="M27" s="313"/>
      <c r="N27" s="313"/>
      <c r="O27" s="313"/>
      <c r="P27" s="313"/>
      <c r="Q27" s="313"/>
      <c r="R27" s="313"/>
      <c r="S27" s="313"/>
      <c r="T27" s="313"/>
      <c r="U27" s="313"/>
      <c r="V27" s="332">
        <f t="shared" si="9"/>
        <v>0.02</v>
      </c>
      <c r="W27" s="313"/>
      <c r="X27" s="313"/>
      <c r="Y27" s="313"/>
      <c r="Z27" s="1157">
        <f t="shared" si="10"/>
        <v>0.02</v>
      </c>
      <c r="AA27" s="1892" t="s">
        <v>2224</v>
      </c>
    </row>
    <row r="28" spans="1:27" ht="165">
      <c r="A28" s="32" t="s">
        <v>2225</v>
      </c>
      <c r="B28" s="2205" t="s">
        <v>2226</v>
      </c>
      <c r="C28" s="72" t="s">
        <v>2227</v>
      </c>
      <c r="D28" s="34">
        <v>126000</v>
      </c>
      <c r="E28" s="77">
        <f t="shared" si="7"/>
        <v>1.26</v>
      </c>
      <c r="F28" s="2212">
        <f>VLOOKUP($A$1,'[3]HSS-3_Community Engagement'!$B$11:$AR$68,12,0)</f>
        <v>10</v>
      </c>
      <c r="G28" s="281">
        <f t="shared" si="8"/>
        <v>12.6</v>
      </c>
      <c r="H28" s="1169"/>
      <c r="I28" s="1169"/>
      <c r="J28" s="1169"/>
      <c r="K28" s="1169"/>
      <c r="L28" s="1169"/>
      <c r="M28" s="1169"/>
      <c r="N28" s="1169"/>
      <c r="O28" s="1169"/>
      <c r="P28" s="1169"/>
      <c r="Q28" s="1169"/>
      <c r="R28" s="1169"/>
      <c r="S28" s="1169"/>
      <c r="T28" s="1169"/>
      <c r="U28" s="1169"/>
      <c r="V28" s="1992">
        <f t="shared" si="9"/>
        <v>12.6</v>
      </c>
      <c r="W28" s="1169"/>
      <c r="X28" s="1169"/>
      <c r="Y28" s="1169"/>
      <c r="Z28" s="1157">
        <f t="shared" si="10"/>
        <v>12.6</v>
      </c>
      <c r="AA28" s="1893" t="s">
        <v>4503</v>
      </c>
    </row>
    <row r="29" spans="1:27" ht="90">
      <c r="A29" s="32" t="s">
        <v>2228</v>
      </c>
      <c r="B29" s="2195" t="s">
        <v>2229</v>
      </c>
      <c r="C29" s="2206" t="s">
        <v>461</v>
      </c>
      <c r="D29" s="2209">
        <v>5000</v>
      </c>
      <c r="E29" s="77">
        <f t="shared" si="7"/>
        <v>0.05</v>
      </c>
      <c r="F29" s="2212">
        <f>VLOOKUP($A$1,'[3]HSS-3_Community Engagement'!$B$11:$AR$68,13,0)</f>
        <v>27</v>
      </c>
      <c r="G29" s="281">
        <f t="shared" si="8"/>
        <v>1.35</v>
      </c>
      <c r="H29" s="1156"/>
      <c r="I29" s="1156"/>
      <c r="J29" s="1156"/>
      <c r="K29" s="1156"/>
      <c r="L29" s="1156"/>
      <c r="M29" s="1156"/>
      <c r="N29" s="1156"/>
      <c r="O29" s="1156"/>
      <c r="P29" s="1156"/>
      <c r="Q29" s="1156"/>
      <c r="R29" s="1156"/>
      <c r="S29" s="1156"/>
      <c r="T29" s="1156"/>
      <c r="U29" s="1156"/>
      <c r="V29" s="1992">
        <f t="shared" si="9"/>
        <v>1.35</v>
      </c>
      <c r="W29" s="1156"/>
      <c r="X29" s="1156"/>
      <c r="Y29" s="1156"/>
      <c r="Z29" s="1157">
        <f t="shared" si="10"/>
        <v>1.35</v>
      </c>
      <c r="AA29" s="1892" t="s">
        <v>4504</v>
      </c>
    </row>
    <row r="30" spans="1:27" ht="75">
      <c r="A30" s="32" t="s">
        <v>2230</v>
      </c>
      <c r="B30" s="2195" t="s">
        <v>2231</v>
      </c>
      <c r="C30" s="2206" t="s">
        <v>461</v>
      </c>
      <c r="D30" s="2209">
        <v>15000</v>
      </c>
      <c r="E30" s="77">
        <f t="shared" si="7"/>
        <v>0.15</v>
      </c>
      <c r="F30" s="2212">
        <f>VLOOKUP($A$1,'[3]HSS-3_Community Engagement'!$B$11:$AR$68,14,0)</f>
        <v>27</v>
      </c>
      <c r="G30" s="281">
        <f t="shared" si="8"/>
        <v>4.05</v>
      </c>
      <c r="H30" s="1156"/>
      <c r="I30" s="1156"/>
      <c r="J30" s="1156"/>
      <c r="K30" s="1156"/>
      <c r="L30" s="1156"/>
      <c r="M30" s="1156"/>
      <c r="N30" s="1156"/>
      <c r="O30" s="1156"/>
      <c r="P30" s="1156"/>
      <c r="Q30" s="1156"/>
      <c r="R30" s="1156"/>
      <c r="S30" s="1156"/>
      <c r="T30" s="1156"/>
      <c r="U30" s="1156"/>
      <c r="V30" s="1992">
        <f t="shared" si="9"/>
        <v>4.05</v>
      </c>
      <c r="W30" s="1156"/>
      <c r="X30" s="1156"/>
      <c r="Y30" s="1156"/>
      <c r="Z30" s="1157">
        <f t="shared" si="10"/>
        <v>4.05</v>
      </c>
      <c r="AA30" s="1892" t="s">
        <v>4505</v>
      </c>
    </row>
    <row r="31" spans="1:27" ht="120">
      <c r="A31" s="32" t="s">
        <v>2232</v>
      </c>
      <c r="B31" s="2195" t="s">
        <v>2233</v>
      </c>
      <c r="C31" s="2206" t="s">
        <v>886</v>
      </c>
      <c r="D31" s="2209">
        <v>1655</v>
      </c>
      <c r="E31" s="77">
        <f t="shared" si="7"/>
        <v>1.6549999999999999E-2</v>
      </c>
      <c r="F31" s="2212">
        <f>VLOOKUP($A$1,'[3]HSS-3_Community Engagement'!$B$11:$AR$68,15,0)</f>
        <v>3390</v>
      </c>
      <c r="G31" s="281">
        <f t="shared" si="8"/>
        <v>56.104499999999994</v>
      </c>
      <c r="H31" s="1187"/>
      <c r="I31" s="1187"/>
      <c r="J31" s="1187"/>
      <c r="K31" s="1187"/>
      <c r="L31" s="1187"/>
      <c r="M31" s="1187"/>
      <c r="N31" s="1187"/>
      <c r="O31" s="1187"/>
      <c r="P31" s="1187"/>
      <c r="Q31" s="1187"/>
      <c r="R31" s="1187"/>
      <c r="S31" s="1187"/>
      <c r="T31" s="1187"/>
      <c r="U31" s="1187"/>
      <c r="V31" s="1992">
        <f t="shared" si="9"/>
        <v>56.104499999999994</v>
      </c>
      <c r="W31" s="1187"/>
      <c r="X31" s="1187"/>
      <c r="Y31" s="1187"/>
      <c r="Z31" s="1157">
        <f t="shared" si="10"/>
        <v>56.104499999999994</v>
      </c>
      <c r="AA31" s="1894" t="s">
        <v>6468</v>
      </c>
    </row>
    <row r="32" spans="1:27" ht="150">
      <c r="A32" s="32" t="s">
        <v>2234</v>
      </c>
      <c r="B32" s="2205" t="s">
        <v>2235</v>
      </c>
      <c r="C32" s="2202" t="s">
        <v>407</v>
      </c>
      <c r="D32" s="2203">
        <v>10000000</v>
      </c>
      <c r="E32" s="77">
        <f t="shared" si="7"/>
        <v>100</v>
      </c>
      <c r="F32" s="2212">
        <f>VLOOKUP($A$1,'[3]HSS-3_Community Engagement'!$B$11:$AR$68,16,0)</f>
        <v>0</v>
      </c>
      <c r="G32" s="1211">
        <f>E32*F32</f>
        <v>0</v>
      </c>
      <c r="H32" s="1144"/>
      <c r="I32" s="1144"/>
      <c r="J32" s="1144"/>
      <c r="K32" s="1144"/>
      <c r="L32" s="1144"/>
      <c r="M32" s="1144"/>
      <c r="N32" s="1144"/>
      <c r="O32" s="1144"/>
      <c r="P32" s="1144"/>
      <c r="Q32" s="1144"/>
      <c r="R32" s="1144"/>
      <c r="S32" s="1144"/>
      <c r="T32" s="1144"/>
      <c r="U32" s="1144"/>
      <c r="V32" s="1992">
        <f t="shared" si="9"/>
        <v>0</v>
      </c>
      <c r="W32" s="1144"/>
      <c r="X32" s="1144"/>
      <c r="Y32" s="1144"/>
      <c r="Z32" s="1157">
        <f t="shared" si="10"/>
        <v>0</v>
      </c>
      <c r="AA32" s="542" t="s">
        <v>4506</v>
      </c>
    </row>
    <row r="33" spans="1:27" ht="75">
      <c r="A33" s="32" t="s">
        <v>2236</v>
      </c>
      <c r="B33" s="2205" t="s">
        <v>2237</v>
      </c>
      <c r="C33" s="2202" t="s">
        <v>886</v>
      </c>
      <c r="D33" s="2203">
        <v>100000</v>
      </c>
      <c r="E33" s="77">
        <f t="shared" si="7"/>
        <v>1</v>
      </c>
      <c r="F33" s="2212">
        <f>VLOOKUP($A$1,'[3]HSS-3_Community Engagement'!$B$11:$AR$68,17,0)</f>
        <v>0</v>
      </c>
      <c r="G33" s="1211">
        <f>E33*F33</f>
        <v>0</v>
      </c>
      <c r="H33" s="1188"/>
      <c r="I33" s="1188"/>
      <c r="J33" s="1188"/>
      <c r="K33" s="1188"/>
      <c r="L33" s="1188"/>
      <c r="M33" s="1188"/>
      <c r="N33" s="1188"/>
      <c r="O33" s="1188"/>
      <c r="P33" s="1188"/>
      <c r="Q33" s="1188"/>
      <c r="R33" s="1188"/>
      <c r="S33" s="1188"/>
      <c r="T33" s="1188"/>
      <c r="U33" s="1188"/>
      <c r="V33" s="1992">
        <f t="shared" si="9"/>
        <v>0</v>
      </c>
      <c r="W33" s="1188"/>
      <c r="X33" s="1188"/>
      <c r="Y33" s="1188"/>
      <c r="Z33" s="1157">
        <f t="shared" si="10"/>
        <v>0</v>
      </c>
      <c r="AA33" s="510" t="s">
        <v>4507</v>
      </c>
    </row>
    <row r="34" spans="1:27" ht="60">
      <c r="A34" s="288" t="s">
        <v>2238</v>
      </c>
      <c r="B34" s="314" t="s">
        <v>2239</v>
      </c>
      <c r="C34" s="297" t="s">
        <v>886</v>
      </c>
      <c r="D34" s="298">
        <v>436</v>
      </c>
      <c r="E34" s="77">
        <f t="shared" si="7"/>
        <v>4.3600000000000002E-3</v>
      </c>
      <c r="F34" s="299">
        <f>VLOOKUP($A$1,'[3]HSS-3_Community Engagement'!$B$11:$AR$68,18,0)</f>
        <v>1961</v>
      </c>
      <c r="G34" s="1211">
        <f>E34*F34*0.8</f>
        <v>6.8399680000000007</v>
      </c>
      <c r="H34" s="315"/>
      <c r="I34" s="315"/>
      <c r="J34" s="315"/>
      <c r="K34" s="315"/>
      <c r="L34" s="315"/>
      <c r="M34" s="315"/>
      <c r="N34" s="315"/>
      <c r="O34" s="315"/>
      <c r="P34" s="315"/>
      <c r="Q34" s="315"/>
      <c r="R34" s="315"/>
      <c r="S34" s="315"/>
      <c r="T34" s="315"/>
      <c r="U34" s="315"/>
      <c r="V34" s="332">
        <f t="shared" si="9"/>
        <v>6.8399680000000007</v>
      </c>
      <c r="W34" s="315"/>
      <c r="X34" s="315"/>
      <c r="Y34" s="315"/>
      <c r="Z34" s="1157">
        <f t="shared" si="10"/>
        <v>6.8399680000000007</v>
      </c>
      <c r="AA34" s="715" t="s">
        <v>2240</v>
      </c>
    </row>
    <row r="35" spans="1:27" ht="45">
      <c r="A35" s="288" t="s">
        <v>2241</v>
      </c>
      <c r="B35" s="314" t="s">
        <v>2242</v>
      </c>
      <c r="C35" s="297" t="s">
        <v>886</v>
      </c>
      <c r="D35" s="316">
        <v>20</v>
      </c>
      <c r="E35" s="77">
        <f t="shared" si="7"/>
        <v>2.0000000000000001E-4</v>
      </c>
      <c r="F35" s="299">
        <f>VLOOKUP($A$1,'[3]HSS-3_Community Engagement'!$B$11:$AR$68,19,0)</f>
        <v>3401</v>
      </c>
      <c r="G35" s="1211">
        <f>E35*F35*0.8</f>
        <v>0.54416000000000009</v>
      </c>
      <c r="H35" s="315"/>
      <c r="I35" s="315"/>
      <c r="J35" s="315"/>
      <c r="K35" s="315"/>
      <c r="L35" s="315"/>
      <c r="M35" s="315"/>
      <c r="N35" s="315"/>
      <c r="O35" s="315"/>
      <c r="P35" s="315"/>
      <c r="Q35" s="315"/>
      <c r="R35" s="315"/>
      <c r="S35" s="315"/>
      <c r="T35" s="315"/>
      <c r="U35" s="315"/>
      <c r="V35" s="332">
        <f t="shared" si="9"/>
        <v>0.54416000000000009</v>
      </c>
      <c r="W35" s="315"/>
      <c r="X35" s="315"/>
      <c r="Y35" s="315"/>
      <c r="Z35" s="1157">
        <f t="shared" si="10"/>
        <v>0.54416000000000009</v>
      </c>
      <c r="AA35" s="715" t="s">
        <v>2243</v>
      </c>
    </row>
    <row r="36" spans="1:27" ht="90">
      <c r="A36" s="288" t="s">
        <v>2244</v>
      </c>
      <c r="B36" s="314" t="s">
        <v>2245</v>
      </c>
      <c r="C36" s="297" t="s">
        <v>2246</v>
      </c>
      <c r="D36" s="298">
        <v>1800</v>
      </c>
      <c r="E36" s="77">
        <f t="shared" si="7"/>
        <v>1.7999999999999999E-2</v>
      </c>
      <c r="F36" s="299">
        <f>VLOOKUP($A$1,'[3]HSS-3_Community Engagement'!$B$11:$AR$68,20,0)</f>
        <v>3390</v>
      </c>
      <c r="G36" s="1211">
        <f>E36*F36*0.9</f>
        <v>54.917999999999999</v>
      </c>
      <c r="H36" s="315"/>
      <c r="I36" s="315"/>
      <c r="J36" s="315"/>
      <c r="K36" s="315"/>
      <c r="L36" s="315"/>
      <c r="M36" s="315"/>
      <c r="N36" s="315"/>
      <c r="O36" s="315"/>
      <c r="P36" s="315"/>
      <c r="Q36" s="315"/>
      <c r="R36" s="315"/>
      <c r="S36" s="315"/>
      <c r="T36" s="315"/>
      <c r="U36" s="315"/>
      <c r="V36" s="332">
        <f t="shared" si="9"/>
        <v>54.917999999999999</v>
      </c>
      <c r="W36" s="315"/>
      <c r="X36" s="315"/>
      <c r="Y36" s="315"/>
      <c r="Z36" s="1157">
        <f t="shared" si="10"/>
        <v>54.917999999999999</v>
      </c>
      <c r="AA36" s="715" t="s">
        <v>2247</v>
      </c>
    </row>
    <row r="37" spans="1:27" ht="45">
      <c r="A37" s="288" t="s">
        <v>2248</v>
      </c>
      <c r="B37" s="317" t="s">
        <v>2249</v>
      </c>
      <c r="C37" s="318" t="s">
        <v>2246</v>
      </c>
      <c r="D37" s="319">
        <v>600</v>
      </c>
      <c r="E37" s="73">
        <f t="shared" si="7"/>
        <v>6.0000000000000001E-3</v>
      </c>
      <c r="F37" s="299">
        <f>VLOOKUP($A$1,'[3]HSS-3_Community Engagement'!$B$11:$AR$68,21,0)</f>
        <v>3390</v>
      </c>
      <c r="G37" s="1212">
        <f t="shared" ref="G37" si="11">E37*F37</f>
        <v>20.34</v>
      </c>
      <c r="H37" s="320"/>
      <c r="I37" s="320"/>
      <c r="J37" s="320"/>
      <c r="K37" s="320"/>
      <c r="L37" s="320"/>
      <c r="M37" s="320"/>
      <c r="N37" s="320"/>
      <c r="O37" s="320"/>
      <c r="P37" s="320"/>
      <c r="Q37" s="320"/>
      <c r="R37" s="320"/>
      <c r="S37" s="320"/>
      <c r="T37" s="320"/>
      <c r="U37" s="320"/>
      <c r="V37" s="332">
        <f t="shared" si="9"/>
        <v>20.34</v>
      </c>
      <c r="W37" s="320"/>
      <c r="X37" s="320"/>
      <c r="Y37" s="320"/>
      <c r="Z37" s="1157">
        <f t="shared" si="10"/>
        <v>20.34</v>
      </c>
      <c r="AA37" s="1617" t="s">
        <v>2250</v>
      </c>
    </row>
    <row r="38" spans="1:27" s="25" customFormat="1">
      <c r="A38" s="78" t="s">
        <v>2251</v>
      </c>
      <c r="B38" s="321" t="s">
        <v>2252</v>
      </c>
      <c r="C38" s="301"/>
      <c r="D38" s="302"/>
      <c r="E38" s="71"/>
      <c r="F38" s="303"/>
      <c r="G38" s="304"/>
      <c r="H38" s="26"/>
      <c r="I38" s="26"/>
      <c r="J38" s="26"/>
      <c r="K38" s="26"/>
      <c r="L38" s="26"/>
      <c r="M38" s="26"/>
      <c r="N38" s="26"/>
      <c r="O38" s="26"/>
      <c r="P38" s="26"/>
      <c r="Q38" s="26"/>
      <c r="R38" s="26"/>
      <c r="S38" s="26"/>
      <c r="T38" s="26"/>
      <c r="U38" s="26"/>
      <c r="V38" s="2067">
        <f t="shared" si="9"/>
        <v>0</v>
      </c>
      <c r="W38" s="26"/>
      <c r="X38" s="26"/>
      <c r="Y38" s="26"/>
      <c r="Z38" s="306">
        <f t="shared" si="10"/>
        <v>0</v>
      </c>
      <c r="AA38" s="1518" t="s">
        <v>541</v>
      </c>
    </row>
    <row r="39" spans="1:27" s="25" customFormat="1" ht="30">
      <c r="A39" s="78" t="s">
        <v>2253</v>
      </c>
      <c r="B39" s="280" t="s">
        <v>2254</v>
      </c>
      <c r="C39" s="322"/>
      <c r="D39" s="323"/>
      <c r="E39" s="71"/>
      <c r="F39" s="324"/>
      <c r="G39" s="283"/>
      <c r="H39" s="1853"/>
      <c r="I39" s="1853"/>
      <c r="J39" s="1853"/>
      <c r="K39" s="1853"/>
      <c r="L39" s="1853"/>
      <c r="M39" s="1853"/>
      <c r="N39" s="1853"/>
      <c r="O39" s="1853"/>
      <c r="P39" s="1853"/>
      <c r="Q39" s="1853"/>
      <c r="R39" s="1853"/>
      <c r="S39" s="1853"/>
      <c r="T39" s="1853"/>
      <c r="U39" s="1853"/>
      <c r="V39" s="2067">
        <f t="shared" si="9"/>
        <v>0</v>
      </c>
      <c r="W39" s="1853"/>
      <c r="X39" s="1853"/>
      <c r="Y39" s="1853"/>
      <c r="Z39" s="306">
        <f t="shared" si="10"/>
        <v>0</v>
      </c>
      <c r="AA39" s="1518" t="s">
        <v>541</v>
      </c>
    </row>
    <row r="40" spans="1:27" ht="45">
      <c r="A40" s="288" t="s">
        <v>2255</v>
      </c>
      <c r="B40" s="314" t="s">
        <v>2256</v>
      </c>
      <c r="C40" s="297" t="s">
        <v>2246</v>
      </c>
      <c r="D40" s="298">
        <v>1200</v>
      </c>
      <c r="E40" s="77">
        <f t="shared" si="7"/>
        <v>1.2E-2</v>
      </c>
      <c r="F40" s="299">
        <f>VLOOKUP($A$1,'[3]HSS-3_Community Engagement'!$B$11:$AR$68,22,0)</f>
        <v>3390</v>
      </c>
      <c r="G40" s="1211">
        <f>E40*F40</f>
        <v>40.68</v>
      </c>
      <c r="H40" s="315"/>
      <c r="I40" s="315"/>
      <c r="J40" s="315"/>
      <c r="K40" s="315"/>
      <c r="L40" s="315"/>
      <c r="M40" s="315"/>
      <c r="N40" s="315"/>
      <c r="O40" s="315"/>
      <c r="P40" s="315"/>
      <c r="Q40" s="315"/>
      <c r="R40" s="315"/>
      <c r="S40" s="315"/>
      <c r="T40" s="315"/>
      <c r="U40" s="315"/>
      <c r="V40" s="332">
        <f t="shared" si="9"/>
        <v>40.68</v>
      </c>
      <c r="W40" s="315"/>
      <c r="X40" s="315"/>
      <c r="Y40" s="315"/>
      <c r="Z40" s="1157">
        <f t="shared" si="10"/>
        <v>40.68</v>
      </c>
      <c r="AA40" s="715" t="s">
        <v>2257</v>
      </c>
    </row>
    <row r="41" spans="1:27">
      <c r="A41" s="57">
        <v>159.6</v>
      </c>
      <c r="B41" s="296" t="s">
        <v>2258</v>
      </c>
      <c r="C41" s="297"/>
      <c r="D41" s="298"/>
      <c r="E41" s="77"/>
      <c r="F41" s="299"/>
      <c r="G41" s="1211"/>
      <c r="H41" s="315"/>
      <c r="I41" s="315"/>
      <c r="J41" s="315"/>
      <c r="K41" s="315"/>
      <c r="L41" s="315"/>
      <c r="M41" s="315"/>
      <c r="N41" s="315"/>
      <c r="O41" s="315"/>
      <c r="P41" s="315"/>
      <c r="Q41" s="315"/>
      <c r="R41" s="315"/>
      <c r="S41" s="315"/>
      <c r="T41" s="315"/>
      <c r="U41" s="315"/>
      <c r="V41" s="315"/>
      <c r="W41" s="315"/>
      <c r="X41" s="315"/>
      <c r="Y41" s="315"/>
      <c r="Z41" s="279">
        <f t="shared" si="10"/>
        <v>0</v>
      </c>
      <c r="AA41" s="715"/>
    </row>
    <row r="42" spans="1:27" ht="75">
      <c r="A42" s="288" t="s">
        <v>2259</v>
      </c>
      <c r="B42" s="311" t="s">
        <v>2260</v>
      </c>
      <c r="C42" s="308" t="s">
        <v>2261</v>
      </c>
      <c r="D42" s="309">
        <v>36000</v>
      </c>
      <c r="E42" s="77">
        <f t="shared" si="7"/>
        <v>0.36</v>
      </c>
      <c r="F42" s="312">
        <f>VLOOKUP($A$1,'[3]HSS-3_Community Engagement'!$B$11:$AR$68,23,0)</f>
        <v>11</v>
      </c>
      <c r="G42" s="281">
        <f t="shared" ref="G42" si="12">E42*F42</f>
        <v>3.96</v>
      </c>
      <c r="H42" s="325"/>
      <c r="I42" s="325"/>
      <c r="J42" s="325"/>
      <c r="K42" s="325"/>
      <c r="L42" s="325"/>
      <c r="M42" s="325"/>
      <c r="N42" s="325"/>
      <c r="O42" s="325"/>
      <c r="P42" s="325"/>
      <c r="Q42" s="325"/>
      <c r="R42" s="325"/>
      <c r="S42" s="325"/>
      <c r="T42" s="325"/>
      <c r="U42" s="325"/>
      <c r="V42" s="332">
        <f>G42</f>
        <v>3.96</v>
      </c>
      <c r="W42" s="325"/>
      <c r="X42" s="325"/>
      <c r="Y42" s="325"/>
      <c r="Z42" s="1157">
        <f t="shared" si="10"/>
        <v>3.96</v>
      </c>
      <c r="AA42" s="1895" t="s">
        <v>6062</v>
      </c>
    </row>
    <row r="43" spans="1:27">
      <c r="A43" s="307">
        <v>159.69999999999999</v>
      </c>
      <c r="B43" s="289" t="s">
        <v>2262</v>
      </c>
      <c r="C43" s="326"/>
      <c r="D43" s="327"/>
      <c r="E43" s="328"/>
      <c r="F43" s="329"/>
      <c r="G43" s="1213"/>
      <c r="H43" s="330"/>
      <c r="I43" s="330"/>
      <c r="J43" s="330"/>
      <c r="K43" s="330"/>
      <c r="L43" s="330"/>
      <c r="M43" s="330"/>
      <c r="N43" s="330"/>
      <c r="O43" s="330"/>
      <c r="P43" s="330"/>
      <c r="Q43" s="330"/>
      <c r="R43" s="330"/>
      <c r="S43" s="330"/>
      <c r="T43" s="330"/>
      <c r="U43" s="330"/>
      <c r="V43" s="330"/>
      <c r="W43" s="330"/>
      <c r="X43" s="330"/>
      <c r="Y43" s="330"/>
      <c r="Z43" s="279">
        <f t="shared" si="10"/>
        <v>0</v>
      </c>
      <c r="AA43" s="1896"/>
    </row>
    <row r="44" spans="1:27">
      <c r="A44" s="288" t="s">
        <v>2263</v>
      </c>
      <c r="B44" s="290" t="s">
        <v>2264</v>
      </c>
      <c r="C44" s="65"/>
      <c r="D44" s="331"/>
      <c r="E44" s="332">
        <f>D44/100000</f>
        <v>0</v>
      </c>
      <c r="F44" s="333"/>
      <c r="G44" s="45">
        <f>F44*E44</f>
        <v>0</v>
      </c>
      <c r="H44" s="23"/>
      <c r="I44" s="23"/>
      <c r="J44" s="23"/>
      <c r="K44" s="23"/>
      <c r="L44" s="23"/>
      <c r="M44" s="23"/>
      <c r="N44" s="23"/>
      <c r="O44" s="23"/>
      <c r="P44" s="23"/>
      <c r="Q44" s="23"/>
      <c r="R44" s="23"/>
      <c r="S44" s="23"/>
      <c r="T44" s="23"/>
      <c r="U44" s="23"/>
      <c r="V44" s="23"/>
      <c r="W44" s="23"/>
      <c r="X44" s="23"/>
      <c r="Y44" s="23"/>
      <c r="Z44" s="279">
        <f t="shared" si="10"/>
        <v>0</v>
      </c>
      <c r="AA44" s="702" t="s">
        <v>2265</v>
      </c>
    </row>
    <row r="45" spans="1:27">
      <c r="A45" s="288" t="s">
        <v>2266</v>
      </c>
      <c r="B45" s="290" t="s">
        <v>2267</v>
      </c>
      <c r="C45" s="65"/>
      <c r="D45" s="331"/>
      <c r="E45" s="332">
        <f>D45/100000</f>
        <v>0</v>
      </c>
      <c r="F45" s="333"/>
      <c r="G45" s="45">
        <f>F45*E45</f>
        <v>0</v>
      </c>
      <c r="H45" s="23"/>
      <c r="I45" s="23"/>
      <c r="J45" s="23"/>
      <c r="K45" s="23"/>
      <c r="L45" s="23"/>
      <c r="M45" s="23"/>
      <c r="N45" s="23"/>
      <c r="O45" s="23"/>
      <c r="P45" s="23"/>
      <c r="Q45" s="23"/>
      <c r="R45" s="23"/>
      <c r="S45" s="23"/>
      <c r="T45" s="23"/>
      <c r="U45" s="23"/>
      <c r="V45" s="23"/>
      <c r="W45" s="23"/>
      <c r="X45" s="23"/>
      <c r="Y45" s="23"/>
      <c r="Z45" s="279">
        <f t="shared" si="10"/>
        <v>0</v>
      </c>
      <c r="AA45" s="702" t="s">
        <v>2265</v>
      </c>
    </row>
    <row r="46" spans="1:27" s="16" customFormat="1">
      <c r="A46" s="168">
        <v>159.80000000000001</v>
      </c>
      <c r="B46" s="285" t="s">
        <v>2268</v>
      </c>
      <c r="C46" s="334"/>
      <c r="D46" s="335"/>
      <c r="E46" s="64"/>
      <c r="F46" s="334"/>
      <c r="G46" s="64"/>
      <c r="H46" s="159"/>
      <c r="I46" s="159"/>
      <c r="J46" s="159"/>
      <c r="K46" s="159"/>
      <c r="L46" s="159"/>
      <c r="M46" s="159"/>
      <c r="N46" s="159"/>
      <c r="O46" s="159"/>
      <c r="P46" s="159"/>
      <c r="Q46" s="159"/>
      <c r="R46" s="159"/>
      <c r="S46" s="159"/>
      <c r="T46" s="159"/>
      <c r="U46" s="159"/>
      <c r="V46" s="159"/>
      <c r="W46" s="159"/>
      <c r="X46" s="159"/>
      <c r="Y46" s="159"/>
      <c r="Z46" s="279">
        <f t="shared" si="10"/>
        <v>0</v>
      </c>
      <c r="AA46" s="387" t="s">
        <v>390</v>
      </c>
    </row>
    <row r="47" spans="1:27" ht="105">
      <c r="A47" s="31">
        <v>159.9</v>
      </c>
      <c r="B47" s="317" t="s">
        <v>2269</v>
      </c>
      <c r="C47" s="318" t="s">
        <v>2270</v>
      </c>
      <c r="D47" s="319">
        <v>2400</v>
      </c>
      <c r="E47" s="73">
        <f t="shared" ref="E47" si="13">D47/100000</f>
        <v>2.4E-2</v>
      </c>
      <c r="F47" s="211">
        <f>VLOOKUP($A$1,'[3]HSS-3_Community Engagement'!$B$11:$AR$68,24,0)</f>
        <v>94</v>
      </c>
      <c r="G47" s="1212">
        <f>E47*F47*0.8</f>
        <v>1.8048000000000002</v>
      </c>
      <c r="H47" s="336"/>
      <c r="I47" s="336"/>
      <c r="J47" s="336"/>
      <c r="K47" s="336"/>
      <c r="L47" s="336"/>
      <c r="M47" s="336"/>
      <c r="N47" s="336"/>
      <c r="O47" s="336"/>
      <c r="P47" s="336"/>
      <c r="Q47" s="336"/>
      <c r="R47" s="336"/>
      <c r="S47" s="336"/>
      <c r="T47" s="336"/>
      <c r="U47" s="336"/>
      <c r="V47" s="337">
        <f>G47</f>
        <v>1.8048000000000002</v>
      </c>
      <c r="W47" s="336"/>
      <c r="X47" s="336"/>
      <c r="Y47" s="336"/>
      <c r="Z47" s="1157">
        <f t="shared" si="10"/>
        <v>1.8048000000000002</v>
      </c>
      <c r="AA47" s="689" t="s">
        <v>2271</v>
      </c>
    </row>
    <row r="48" spans="1:27" s="66" customFormat="1">
      <c r="A48" s="10">
        <v>160</v>
      </c>
      <c r="B48" s="12" t="s">
        <v>200</v>
      </c>
      <c r="C48" s="12"/>
      <c r="D48" s="11"/>
      <c r="E48" s="12"/>
      <c r="F48" s="12"/>
      <c r="G48" s="58">
        <f>SUM(G49:G54)</f>
        <v>6.1</v>
      </c>
      <c r="H48" s="338">
        <f t="shared" ref="H48:Z48" si="14">SUM(H49:H54)</f>
        <v>0</v>
      </c>
      <c r="I48" s="338"/>
      <c r="J48" s="338">
        <f t="shared" si="14"/>
        <v>0</v>
      </c>
      <c r="K48" s="338">
        <f t="shared" si="14"/>
        <v>0</v>
      </c>
      <c r="L48" s="338">
        <f t="shared" si="14"/>
        <v>0</v>
      </c>
      <c r="M48" s="338"/>
      <c r="N48" s="338">
        <f t="shared" si="14"/>
        <v>0</v>
      </c>
      <c r="O48" s="338"/>
      <c r="P48" s="338">
        <f t="shared" si="14"/>
        <v>0</v>
      </c>
      <c r="Q48" s="338">
        <f t="shared" si="14"/>
        <v>0</v>
      </c>
      <c r="R48" s="338">
        <f t="shared" si="14"/>
        <v>0</v>
      </c>
      <c r="S48" s="338"/>
      <c r="T48" s="338">
        <f t="shared" si="14"/>
        <v>0</v>
      </c>
      <c r="U48" s="338"/>
      <c r="V48" s="338">
        <f t="shared" si="14"/>
        <v>6.1</v>
      </c>
      <c r="W48" s="338"/>
      <c r="X48" s="338">
        <f t="shared" si="14"/>
        <v>0</v>
      </c>
      <c r="Y48" s="338"/>
      <c r="Z48" s="338">
        <f t="shared" si="14"/>
        <v>6.1</v>
      </c>
      <c r="AA48" s="1897"/>
    </row>
    <row r="49" spans="1:27" ht="165">
      <c r="A49" s="307">
        <v>160.1</v>
      </c>
      <c r="B49" s="1994" t="s">
        <v>2272</v>
      </c>
      <c r="C49" s="2187" t="s">
        <v>2273</v>
      </c>
      <c r="D49" s="2188">
        <v>1200</v>
      </c>
      <c r="E49" s="73">
        <f>D49/100000</f>
        <v>1.2E-2</v>
      </c>
      <c r="F49" s="2189">
        <f>VLOOKUP($A$1,'[3]HSS-3_Community Engagement'!$B$11:$AR$68,25,0)</f>
        <v>0</v>
      </c>
      <c r="G49" s="1212">
        <f t="shared" ref="G49" si="15">E49*F49</f>
        <v>0</v>
      </c>
      <c r="H49" s="1189"/>
      <c r="I49" s="1189"/>
      <c r="J49" s="1189"/>
      <c r="K49" s="1189"/>
      <c r="L49" s="1189"/>
      <c r="M49" s="1189"/>
      <c r="N49" s="1189"/>
      <c r="O49" s="1189"/>
      <c r="P49" s="1189"/>
      <c r="Q49" s="1189"/>
      <c r="R49" s="1189"/>
      <c r="S49" s="1189"/>
      <c r="T49" s="1189"/>
      <c r="U49" s="1189"/>
      <c r="V49" s="1190">
        <f>G49</f>
        <v>0</v>
      </c>
      <c r="W49" s="1189"/>
      <c r="X49" s="1189"/>
      <c r="Y49" s="1189"/>
      <c r="Z49" s="1157">
        <f t="shared" ref="Z49:Z54" si="16">X49+V49+T49+R49+N49+L49+J49+H49</f>
        <v>0</v>
      </c>
      <c r="AA49" s="1320" t="s">
        <v>6119</v>
      </c>
    </row>
    <row r="50" spans="1:27" s="25" customFormat="1" ht="18" customHeight="1">
      <c r="A50" s="168">
        <v>160.19999999999999</v>
      </c>
      <c r="B50" s="285" t="s">
        <v>2274</v>
      </c>
      <c r="C50" s="24"/>
      <c r="D50" s="339"/>
      <c r="E50" s="24"/>
      <c r="F50" s="24"/>
      <c r="G50" s="283"/>
      <c r="H50" s="33"/>
      <c r="I50" s="33"/>
      <c r="J50" s="33"/>
      <c r="K50" s="33"/>
      <c r="L50" s="33"/>
      <c r="M50" s="33"/>
      <c r="N50" s="33"/>
      <c r="O50" s="33"/>
      <c r="P50" s="33"/>
      <c r="Q50" s="33"/>
      <c r="R50" s="33"/>
      <c r="S50" s="33"/>
      <c r="T50" s="33"/>
      <c r="U50" s="33"/>
      <c r="V50" s="33"/>
      <c r="W50" s="33"/>
      <c r="X50" s="33"/>
      <c r="Y50" s="33"/>
      <c r="Z50" s="279">
        <f t="shared" si="16"/>
        <v>0</v>
      </c>
      <c r="AA50" s="1898" t="s">
        <v>2275</v>
      </c>
    </row>
    <row r="51" spans="1:27" ht="165">
      <c r="A51" s="307">
        <v>160.30000000000001</v>
      </c>
      <c r="B51" s="1994" t="s">
        <v>2276</v>
      </c>
      <c r="C51" s="2190" t="s">
        <v>2277</v>
      </c>
      <c r="D51" s="2179">
        <v>2000</v>
      </c>
      <c r="E51" s="2191">
        <f t="shared" ref="E51" si="17">D51/100000</f>
        <v>0.02</v>
      </c>
      <c r="F51" s="2078">
        <f>VLOOKUP($A$1,'[3]HSS-3_Community Engagement'!$B$11:$AR$68,26,0)</f>
        <v>45</v>
      </c>
      <c r="G51" s="291">
        <f t="shared" ref="G51" si="18">E51*F51</f>
        <v>0.9</v>
      </c>
      <c r="H51" s="1191"/>
      <c r="I51" s="1191"/>
      <c r="J51" s="1191"/>
      <c r="K51" s="1191"/>
      <c r="L51" s="1191"/>
      <c r="M51" s="1191"/>
      <c r="N51" s="1191"/>
      <c r="O51" s="1191"/>
      <c r="P51" s="1191"/>
      <c r="Q51" s="1191"/>
      <c r="R51" s="1191"/>
      <c r="S51" s="1191"/>
      <c r="T51" s="1191"/>
      <c r="U51" s="1191"/>
      <c r="V51" s="1190">
        <f>G51</f>
        <v>0.9</v>
      </c>
      <c r="W51" s="1191"/>
      <c r="X51" s="1191"/>
      <c r="Y51" s="1191"/>
      <c r="Z51" s="1157">
        <f t="shared" si="16"/>
        <v>0.9</v>
      </c>
      <c r="AA51" s="1899" t="s">
        <v>4508</v>
      </c>
    </row>
    <row r="52" spans="1:27" s="25" customFormat="1">
      <c r="A52" s="168">
        <v>160.4</v>
      </c>
      <c r="B52" s="285" t="s">
        <v>2278</v>
      </c>
      <c r="C52" s="340"/>
      <c r="D52" s="341"/>
      <c r="E52" s="342"/>
      <c r="F52" s="340"/>
      <c r="G52" s="295"/>
      <c r="H52" s="84"/>
      <c r="I52" s="84"/>
      <c r="J52" s="84"/>
      <c r="K52" s="84"/>
      <c r="L52" s="84"/>
      <c r="M52" s="84"/>
      <c r="N52" s="84"/>
      <c r="O52" s="84"/>
      <c r="P52" s="84"/>
      <c r="Q52" s="84"/>
      <c r="R52" s="84"/>
      <c r="S52" s="84"/>
      <c r="T52" s="84"/>
      <c r="U52" s="84"/>
      <c r="V52" s="84"/>
      <c r="W52" s="84"/>
      <c r="X52" s="84"/>
      <c r="Y52" s="84"/>
      <c r="Z52" s="279">
        <f t="shared" si="16"/>
        <v>0</v>
      </c>
      <c r="AA52" s="387" t="s">
        <v>390</v>
      </c>
    </row>
    <row r="53" spans="1:27" s="13" customFormat="1" ht="60">
      <c r="A53" s="307">
        <v>160.5</v>
      </c>
      <c r="B53" s="2192" t="s">
        <v>2279</v>
      </c>
      <c r="C53" s="17" t="s">
        <v>2280</v>
      </c>
      <c r="D53" s="29">
        <v>10000</v>
      </c>
      <c r="E53" s="2193">
        <f t="shared" ref="E53:E54" si="19">D53/100000</f>
        <v>0.1</v>
      </c>
      <c r="F53" s="21">
        <f>VLOOKUP($A$1,'[3]HSS-3_Community Engagement'!$B$11:$AR$68,27,0)</f>
        <v>26</v>
      </c>
      <c r="G53" s="2194">
        <f t="shared" ref="G53:G54" si="20">E53*F53</f>
        <v>2.6</v>
      </c>
      <c r="H53" s="1155"/>
      <c r="I53" s="1155"/>
      <c r="J53" s="1155"/>
      <c r="K53" s="1155"/>
      <c r="L53" s="1155"/>
      <c r="M53" s="1155"/>
      <c r="N53" s="1155"/>
      <c r="O53" s="1155"/>
      <c r="P53" s="1155"/>
      <c r="Q53" s="1155"/>
      <c r="R53" s="1155"/>
      <c r="S53" s="1155"/>
      <c r="T53" s="1155"/>
      <c r="U53" s="1155"/>
      <c r="V53" s="1190">
        <f>G53</f>
        <v>2.6</v>
      </c>
      <c r="W53" s="1155"/>
      <c r="X53" s="1155"/>
      <c r="Y53" s="1155"/>
      <c r="Z53" s="1157">
        <f t="shared" si="16"/>
        <v>2.6</v>
      </c>
      <c r="AA53" s="733" t="s">
        <v>4509</v>
      </c>
    </row>
    <row r="54" spans="1:27" ht="90">
      <c r="A54" s="307">
        <v>160.6</v>
      </c>
      <c r="B54" s="2192" t="s">
        <v>2281</v>
      </c>
      <c r="C54" s="1994" t="s">
        <v>974</v>
      </c>
      <c r="D54" s="2178">
        <v>10000</v>
      </c>
      <c r="E54" s="2191">
        <f t="shared" si="19"/>
        <v>0.1</v>
      </c>
      <c r="F54" s="2078">
        <f>VLOOKUP($A$1,'[3]HSS-3_Community Engagement'!$B$11:$AR$68,28,0)</f>
        <v>26</v>
      </c>
      <c r="G54" s="291">
        <f t="shared" si="20"/>
        <v>2.6</v>
      </c>
      <c r="H54" s="1155"/>
      <c r="I54" s="1155"/>
      <c r="J54" s="1155"/>
      <c r="K54" s="1155"/>
      <c r="L54" s="1155"/>
      <c r="M54" s="1155"/>
      <c r="N54" s="1155"/>
      <c r="O54" s="1155"/>
      <c r="P54" s="1155"/>
      <c r="Q54" s="1155"/>
      <c r="R54" s="1155"/>
      <c r="S54" s="1155"/>
      <c r="T54" s="1155"/>
      <c r="U54" s="1155"/>
      <c r="V54" s="1190">
        <f>G54</f>
        <v>2.6</v>
      </c>
      <c r="W54" s="1155"/>
      <c r="X54" s="1155"/>
      <c r="Y54" s="1155"/>
      <c r="Z54" s="1157">
        <f t="shared" si="16"/>
        <v>2.6</v>
      </c>
      <c r="AA54" s="733" t="s">
        <v>6323</v>
      </c>
    </row>
    <row r="55" spans="1:27" s="66" customFormat="1">
      <c r="A55" s="10">
        <v>161</v>
      </c>
      <c r="B55" s="12" t="s">
        <v>164</v>
      </c>
      <c r="C55" s="12"/>
      <c r="D55" s="11"/>
      <c r="E55" s="12"/>
      <c r="F55" s="12"/>
      <c r="G55" s="39">
        <f t="shared" ref="G55:Z55" si="21">SUM(G56:G58)</f>
        <v>3.3</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3.3</v>
      </c>
      <c r="W55" s="27">
        <f t="shared" si="21"/>
        <v>0</v>
      </c>
      <c r="X55" s="27">
        <f t="shared" si="21"/>
        <v>0</v>
      </c>
      <c r="Y55" s="27">
        <f t="shared" si="21"/>
        <v>0</v>
      </c>
      <c r="Z55" s="27">
        <f t="shared" si="21"/>
        <v>3.3</v>
      </c>
      <c r="AA55" s="493"/>
    </row>
    <row r="56" spans="1:27" s="25" customFormat="1">
      <c r="A56" s="168">
        <v>161.1</v>
      </c>
      <c r="B56" s="285" t="s">
        <v>2282</v>
      </c>
      <c r="C56" s="1978"/>
      <c r="D56" s="341"/>
      <c r="E56" s="79"/>
      <c r="F56" s="340"/>
      <c r="G56" s="343"/>
      <c r="H56" s="344"/>
      <c r="I56" s="344"/>
      <c r="J56" s="344"/>
      <c r="K56" s="344"/>
      <c r="L56" s="344"/>
      <c r="M56" s="344"/>
      <c r="N56" s="344"/>
      <c r="O56" s="344"/>
      <c r="P56" s="344"/>
      <c r="Q56" s="344"/>
      <c r="R56" s="344"/>
      <c r="S56" s="344"/>
      <c r="T56" s="344"/>
      <c r="U56" s="344"/>
      <c r="V56" s="344"/>
      <c r="W56" s="344"/>
      <c r="X56" s="344"/>
      <c r="Y56" s="344"/>
      <c r="Z56" s="279">
        <f>X56+V56+T56+R56+N56+L56+J56+H56</f>
        <v>0</v>
      </c>
      <c r="AA56" s="387" t="s">
        <v>390</v>
      </c>
    </row>
    <row r="57" spans="1:27" ht="90">
      <c r="A57" s="307">
        <v>161.19999999999999</v>
      </c>
      <c r="B57" s="2178" t="s">
        <v>2283</v>
      </c>
      <c r="C57" s="2078" t="s">
        <v>2284</v>
      </c>
      <c r="D57" s="2179">
        <v>15000</v>
      </c>
      <c r="E57" s="73">
        <f t="shared" ref="E57:E58" si="22">D57/100000</f>
        <v>0.15</v>
      </c>
      <c r="F57" s="1738">
        <f>VLOOKUP($A$1,'[3]HSS-3_Community Engagement'!$B$11:$AR$68,29,0)</f>
        <v>22</v>
      </c>
      <c r="G57" s="1212">
        <f t="shared" ref="G57:G58" si="23">E57*F57</f>
        <v>3.3</v>
      </c>
      <c r="H57" s="1192"/>
      <c r="I57" s="1192"/>
      <c r="J57" s="1192"/>
      <c r="K57" s="1192"/>
      <c r="L57" s="1192"/>
      <c r="M57" s="1192"/>
      <c r="N57" s="1192"/>
      <c r="O57" s="1192"/>
      <c r="P57" s="1192"/>
      <c r="Q57" s="1192"/>
      <c r="R57" s="1192"/>
      <c r="S57" s="1192"/>
      <c r="T57" s="1192"/>
      <c r="U57" s="1192"/>
      <c r="V57" s="1193">
        <f>G57</f>
        <v>3.3</v>
      </c>
      <c r="W57" s="1192"/>
      <c r="X57" s="1192"/>
      <c r="Y57" s="1192"/>
      <c r="Z57" s="1157">
        <f>X57+V57+T57+R57+N57+L57+J57+H57</f>
        <v>3.3</v>
      </c>
      <c r="AA57" s="1888" t="s">
        <v>6063</v>
      </c>
    </row>
    <row r="58" spans="1:27" ht="210">
      <c r="A58" s="307">
        <v>161.30000000000001</v>
      </c>
      <c r="B58" s="2178" t="s">
        <v>2285</v>
      </c>
      <c r="C58" s="2178" t="s">
        <v>407</v>
      </c>
      <c r="D58" s="2179">
        <v>990000</v>
      </c>
      <c r="E58" s="73">
        <f t="shared" si="22"/>
        <v>9.9</v>
      </c>
      <c r="F58" s="1995">
        <f>VLOOKUP($A$1,'[3]HSS-3_Community Engagement'!$B$11:$AR$68,30,0)</f>
        <v>0</v>
      </c>
      <c r="G58" s="1212">
        <f t="shared" si="23"/>
        <v>0</v>
      </c>
      <c r="H58" s="1192"/>
      <c r="I58" s="1192"/>
      <c r="J58" s="1192"/>
      <c r="K58" s="1192"/>
      <c r="L58" s="1192"/>
      <c r="M58" s="1192"/>
      <c r="N58" s="1192"/>
      <c r="O58" s="1192"/>
      <c r="P58" s="1192"/>
      <c r="Q58" s="1192"/>
      <c r="R58" s="1192"/>
      <c r="S58" s="1192"/>
      <c r="T58" s="1192"/>
      <c r="U58" s="1192"/>
      <c r="V58" s="1193">
        <f>G58</f>
        <v>0</v>
      </c>
      <c r="W58" s="1192"/>
      <c r="X58" s="1192"/>
      <c r="Y58" s="1192"/>
      <c r="Z58" s="1157">
        <f>X58+V58+T58+R58+N58+L58+J58+H58</f>
        <v>0</v>
      </c>
      <c r="AA58" s="1888" t="s">
        <v>6064</v>
      </c>
    </row>
    <row r="59" spans="1:27" s="66" customFormat="1">
      <c r="A59" s="10">
        <v>162</v>
      </c>
      <c r="B59" s="12" t="s">
        <v>165</v>
      </c>
      <c r="C59" s="12"/>
      <c r="D59" s="11"/>
      <c r="E59" s="12"/>
      <c r="F59" s="12"/>
      <c r="G59" s="345">
        <v>0</v>
      </c>
      <c r="H59" s="83"/>
      <c r="I59" s="83"/>
      <c r="J59" s="83"/>
      <c r="K59" s="83"/>
      <c r="L59" s="83"/>
      <c r="M59" s="83"/>
      <c r="N59" s="83"/>
      <c r="O59" s="83"/>
      <c r="P59" s="83"/>
      <c r="Q59" s="83"/>
      <c r="R59" s="83"/>
      <c r="S59" s="83"/>
      <c r="T59" s="83"/>
      <c r="U59" s="83"/>
      <c r="V59" s="83"/>
      <c r="W59" s="83"/>
      <c r="X59" s="83"/>
      <c r="Y59" s="83"/>
      <c r="Z59" s="83"/>
      <c r="AA59" s="1900" t="s">
        <v>2286</v>
      </c>
    </row>
    <row r="60" spans="1:27">
      <c r="A60" s="10">
        <v>163</v>
      </c>
      <c r="B60" s="12" t="s">
        <v>201</v>
      </c>
      <c r="C60" s="346"/>
      <c r="D60" s="347"/>
      <c r="E60" s="348">
        <f>D60/100000</f>
        <v>0</v>
      </c>
      <c r="F60" s="346"/>
      <c r="G60" s="39">
        <f>SUM(G61:G71)</f>
        <v>32.395970000000005</v>
      </c>
      <c r="H60" s="2454">
        <f>SUM(H61:H71)</f>
        <v>0</v>
      </c>
      <c r="I60" s="2454"/>
      <c r="J60" s="2454">
        <f t="shared" ref="J60:L60" si="24">SUM(J61:J71)</f>
        <v>0</v>
      </c>
      <c r="K60" s="2454">
        <f t="shared" si="24"/>
        <v>0</v>
      </c>
      <c r="L60" s="2454">
        <f t="shared" si="24"/>
        <v>0</v>
      </c>
      <c r="M60" s="2454"/>
      <c r="N60" s="2454">
        <f>SUM(N61:N71)</f>
        <v>0</v>
      </c>
      <c r="O60" s="2454"/>
      <c r="P60" s="2454">
        <f>SUM(P61:P71)</f>
        <v>0</v>
      </c>
      <c r="Q60" s="2454">
        <f>SUM(Q61:Q71)</f>
        <v>0</v>
      </c>
      <c r="R60" s="2454">
        <f>SUM(R61:R71)</f>
        <v>0</v>
      </c>
      <c r="S60" s="2454"/>
      <c r="T60" s="2454">
        <f>SUM(T61:T71)</f>
        <v>0</v>
      </c>
      <c r="U60" s="2454"/>
      <c r="V60" s="2454">
        <f>SUM(V61:V71)</f>
        <v>32.395970000000005</v>
      </c>
      <c r="W60" s="2454"/>
      <c r="X60" s="2454">
        <f>SUM(X61:X71)</f>
        <v>0</v>
      </c>
      <c r="Y60" s="2454"/>
      <c r="Z60" s="2454">
        <f>SUM(Z61:Z71)</f>
        <v>32.395970000000005</v>
      </c>
      <c r="AA60" s="1901"/>
    </row>
    <row r="61" spans="1:27" ht="301.5" customHeight="1">
      <c r="A61" s="307">
        <v>163.1</v>
      </c>
      <c r="B61" s="2178" t="s">
        <v>2287</v>
      </c>
      <c r="C61" s="2178" t="s">
        <v>407</v>
      </c>
      <c r="D61" s="2179">
        <v>24169000</v>
      </c>
      <c r="E61" s="73"/>
      <c r="F61" s="1995"/>
      <c r="G61" s="1212"/>
      <c r="H61" s="344"/>
      <c r="I61" s="344"/>
      <c r="J61" s="344"/>
      <c r="K61" s="344"/>
      <c r="L61" s="344"/>
      <c r="M61" s="344"/>
      <c r="N61" s="344"/>
      <c r="O61" s="344"/>
      <c r="P61" s="344"/>
      <c r="Q61" s="344"/>
      <c r="R61" s="344"/>
      <c r="S61" s="344"/>
      <c r="T61" s="344"/>
      <c r="U61" s="344"/>
      <c r="V61" s="2079">
        <f>G61</f>
        <v>0</v>
      </c>
      <c r="W61" s="344"/>
      <c r="X61" s="344"/>
      <c r="Y61" s="344"/>
      <c r="Z61" s="279">
        <f>X61+V61+T61+R61+N61+L61+J61+H61</f>
        <v>0</v>
      </c>
      <c r="AA61" s="1888" t="s">
        <v>5709</v>
      </c>
    </row>
    <row r="62" spans="1:27" ht="45">
      <c r="A62" s="307" t="s">
        <v>5713</v>
      </c>
      <c r="B62" s="2180" t="s">
        <v>5699</v>
      </c>
      <c r="C62" s="2180" t="s">
        <v>407</v>
      </c>
      <c r="D62" s="2181">
        <v>60000</v>
      </c>
      <c r="E62" s="1492">
        <f t="shared" ref="E62:E67" si="25">D62/100000</f>
        <v>0.6</v>
      </c>
      <c r="F62" s="1738">
        <f>VLOOKUP($A$1,'[3]HSS-3_Community Engagement'!$B$11:$AR$68,31,0)</f>
        <v>0</v>
      </c>
      <c r="G62" s="1212">
        <f t="shared" ref="G62:G63" si="26">E62*F62</f>
        <v>0</v>
      </c>
      <c r="H62" s="1892"/>
      <c r="I62" s="1892"/>
      <c r="J62" s="1892"/>
      <c r="K62" s="1892"/>
      <c r="L62" s="1892"/>
      <c r="M62" s="1892"/>
      <c r="N62" s="1892"/>
      <c r="O62" s="1892"/>
      <c r="P62" s="1892"/>
      <c r="Q62" s="1892"/>
      <c r="R62" s="1892"/>
      <c r="S62" s="1892"/>
      <c r="T62" s="1892"/>
      <c r="U62" s="1892"/>
      <c r="V62" s="2455">
        <f t="shared" ref="V62:V71" si="27">G62</f>
        <v>0</v>
      </c>
      <c r="W62" s="1892"/>
      <c r="X62" s="1892"/>
      <c r="Y62" s="1892"/>
      <c r="Z62" s="2456">
        <f t="shared" ref="Z62:Z71" si="28">X62+V62+T62+R62+N62+L62+J62+H62</f>
        <v>0</v>
      </c>
      <c r="AA62" s="1892" t="s">
        <v>5710</v>
      </c>
    </row>
    <row r="63" spans="1:27" ht="90">
      <c r="A63" s="307" t="s">
        <v>5719</v>
      </c>
      <c r="B63" s="2180" t="s">
        <v>5700</v>
      </c>
      <c r="C63" s="2180" t="s">
        <v>2807</v>
      </c>
      <c r="D63" s="2181">
        <v>313000</v>
      </c>
      <c r="E63" s="1492">
        <f t="shared" si="25"/>
        <v>3.13</v>
      </c>
      <c r="F63" s="1738">
        <f>VLOOKUP($A$1,'[3]HSS-3_Community Engagement'!$B$11:$AR$68,32,0)</f>
        <v>0</v>
      </c>
      <c r="G63" s="1212">
        <f t="shared" si="26"/>
        <v>0</v>
      </c>
      <c r="H63" s="1892"/>
      <c r="I63" s="1892"/>
      <c r="J63" s="1892"/>
      <c r="K63" s="1892"/>
      <c r="L63" s="1892"/>
      <c r="M63" s="1892"/>
      <c r="N63" s="1892"/>
      <c r="O63" s="1892"/>
      <c r="P63" s="1892"/>
      <c r="Q63" s="1892"/>
      <c r="R63" s="1892"/>
      <c r="S63" s="1892"/>
      <c r="T63" s="1892"/>
      <c r="U63" s="1892"/>
      <c r="V63" s="2455">
        <f t="shared" si="27"/>
        <v>0</v>
      </c>
      <c r="W63" s="1892"/>
      <c r="X63" s="1892"/>
      <c r="Y63" s="1892"/>
      <c r="Z63" s="2456">
        <f t="shared" si="28"/>
        <v>0</v>
      </c>
      <c r="AA63" s="1892" t="s">
        <v>5711</v>
      </c>
    </row>
    <row r="64" spans="1:27" ht="45">
      <c r="A64" s="307" t="s">
        <v>5720</v>
      </c>
      <c r="B64" s="2180" t="s">
        <v>5701</v>
      </c>
      <c r="C64" s="2180" t="s">
        <v>2807</v>
      </c>
      <c r="D64" s="2181">
        <v>74800</v>
      </c>
      <c r="E64" s="1492">
        <f t="shared" si="25"/>
        <v>0.748</v>
      </c>
      <c r="F64" s="1738">
        <f>VLOOKUP($A$1,'[3]HSS-3_Community Engagement'!$B$11:$AR$68,33,0)</f>
        <v>33</v>
      </c>
      <c r="G64" s="1212">
        <f>E64*F64*0.75</f>
        <v>18.513000000000002</v>
      </c>
      <c r="H64" s="1892"/>
      <c r="I64" s="1892"/>
      <c r="J64" s="1892"/>
      <c r="K64" s="1892"/>
      <c r="L64" s="1892"/>
      <c r="M64" s="1892"/>
      <c r="N64" s="1892"/>
      <c r="O64" s="1892"/>
      <c r="P64" s="1892"/>
      <c r="Q64" s="1892"/>
      <c r="R64" s="1892"/>
      <c r="S64" s="1892"/>
      <c r="T64" s="1892"/>
      <c r="U64" s="1892"/>
      <c r="V64" s="2455">
        <f t="shared" si="27"/>
        <v>18.513000000000002</v>
      </c>
      <c r="W64" s="1892"/>
      <c r="X64" s="1892"/>
      <c r="Y64" s="1892"/>
      <c r="Z64" s="2456">
        <f t="shared" si="28"/>
        <v>18.513000000000002</v>
      </c>
      <c r="AA64" s="1892" t="s">
        <v>6469</v>
      </c>
    </row>
    <row r="65" spans="1:27" ht="60">
      <c r="A65" s="307" t="s">
        <v>5721</v>
      </c>
      <c r="B65" s="2180" t="s">
        <v>5702</v>
      </c>
      <c r="C65" s="2180" t="s">
        <v>3443</v>
      </c>
      <c r="D65" s="2181">
        <v>650</v>
      </c>
      <c r="E65" s="1492">
        <f t="shared" si="25"/>
        <v>6.4999999999999997E-3</v>
      </c>
      <c r="F65" s="1738">
        <f>VLOOKUP($A$1,'[3]HSS-3_Community Engagement'!$B$11:$AR$68,34,0)</f>
        <v>328</v>
      </c>
      <c r="G65" s="2182">
        <f>E65*F65*0.835</f>
        <v>1.7802199999999999</v>
      </c>
      <c r="H65" s="1892"/>
      <c r="I65" s="1892"/>
      <c r="J65" s="1892"/>
      <c r="K65" s="1892"/>
      <c r="L65" s="1892"/>
      <c r="M65" s="1892"/>
      <c r="N65" s="1892"/>
      <c r="O65" s="1892"/>
      <c r="P65" s="1892"/>
      <c r="Q65" s="1892"/>
      <c r="R65" s="1892"/>
      <c r="S65" s="1892"/>
      <c r="T65" s="1892"/>
      <c r="U65" s="1892"/>
      <c r="V65" s="2455">
        <f t="shared" si="27"/>
        <v>1.7802199999999999</v>
      </c>
      <c r="W65" s="1892"/>
      <c r="X65" s="1892"/>
      <c r="Y65" s="1892"/>
      <c r="Z65" s="2456">
        <f t="shared" si="28"/>
        <v>1.7802199999999999</v>
      </c>
      <c r="AA65" s="1892" t="s">
        <v>6470</v>
      </c>
    </row>
    <row r="66" spans="1:27">
      <c r="A66" s="307" t="s">
        <v>5722</v>
      </c>
      <c r="B66" s="2180" t="s">
        <v>5703</v>
      </c>
      <c r="C66" s="2180" t="s">
        <v>407</v>
      </c>
      <c r="D66" s="2181">
        <v>500000</v>
      </c>
      <c r="E66" s="1492">
        <f t="shared" si="25"/>
        <v>5</v>
      </c>
      <c r="F66" s="1738">
        <f>VLOOKUP($A$1,'[3]HSS-3_Community Engagement'!$B$11:$AR$68,35,0)</f>
        <v>0</v>
      </c>
      <c r="G66" s="2182">
        <f>E66*F66</f>
        <v>0</v>
      </c>
      <c r="H66" s="1892"/>
      <c r="I66" s="1892"/>
      <c r="J66" s="1892"/>
      <c r="K66" s="1892"/>
      <c r="L66" s="1892"/>
      <c r="M66" s="1892"/>
      <c r="N66" s="1892"/>
      <c r="O66" s="1892"/>
      <c r="P66" s="1892"/>
      <c r="Q66" s="1892"/>
      <c r="R66" s="1892"/>
      <c r="S66" s="1892"/>
      <c r="T66" s="1892"/>
      <c r="U66" s="1892"/>
      <c r="V66" s="2455">
        <f t="shared" si="27"/>
        <v>0</v>
      </c>
      <c r="W66" s="1892"/>
      <c r="X66" s="1892"/>
      <c r="Y66" s="1892"/>
      <c r="Z66" s="2456">
        <f t="shared" si="28"/>
        <v>0</v>
      </c>
      <c r="AA66" s="1892"/>
    </row>
    <row r="67" spans="1:27">
      <c r="A67" s="307" t="s">
        <v>5714</v>
      </c>
      <c r="B67" s="2180" t="s">
        <v>5704</v>
      </c>
      <c r="C67" s="2180" t="s">
        <v>802</v>
      </c>
      <c r="D67" s="2181">
        <v>50</v>
      </c>
      <c r="E67" s="1492">
        <f t="shared" si="25"/>
        <v>5.0000000000000001E-4</v>
      </c>
      <c r="F67" s="1738">
        <f>VLOOKUP($A$1,'[3]HSS-3_Community Engagement'!$B$11:$AR$68,36,0)</f>
        <v>0</v>
      </c>
      <c r="G67" s="2182">
        <f>E67*F67</f>
        <v>0</v>
      </c>
      <c r="H67" s="1892"/>
      <c r="I67" s="1892"/>
      <c r="J67" s="1892"/>
      <c r="K67" s="1892"/>
      <c r="L67" s="1892"/>
      <c r="M67" s="1892"/>
      <c r="N67" s="1892"/>
      <c r="O67" s="1892"/>
      <c r="P67" s="1892"/>
      <c r="Q67" s="1892"/>
      <c r="R67" s="1892"/>
      <c r="S67" s="1892"/>
      <c r="T67" s="1892"/>
      <c r="U67" s="1892"/>
      <c r="V67" s="2455">
        <f t="shared" si="27"/>
        <v>0</v>
      </c>
      <c r="W67" s="1892"/>
      <c r="X67" s="1892"/>
      <c r="Y67" s="1892"/>
      <c r="Z67" s="2456">
        <f t="shared" si="28"/>
        <v>0</v>
      </c>
      <c r="AA67" s="1892"/>
    </row>
    <row r="68" spans="1:27" s="66" customFormat="1">
      <c r="A68" s="307" t="s">
        <v>5715</v>
      </c>
      <c r="B68" s="2183" t="s">
        <v>5705</v>
      </c>
      <c r="C68" s="2183"/>
      <c r="D68" s="2184"/>
      <c r="E68" s="455"/>
      <c r="F68" s="2185"/>
      <c r="G68" s="2186"/>
      <c r="H68" s="1888"/>
      <c r="I68" s="1888"/>
      <c r="J68" s="1888"/>
      <c r="K68" s="1888"/>
      <c r="L68" s="1888"/>
      <c r="M68" s="1888"/>
      <c r="N68" s="1888"/>
      <c r="O68" s="1888"/>
      <c r="P68" s="1888"/>
      <c r="Q68" s="1888"/>
      <c r="R68" s="1888"/>
      <c r="S68" s="1888"/>
      <c r="T68" s="1888"/>
      <c r="U68" s="1888"/>
      <c r="V68" s="2457">
        <f t="shared" si="27"/>
        <v>0</v>
      </c>
      <c r="W68" s="1888"/>
      <c r="X68" s="1888"/>
      <c r="Y68" s="1888"/>
      <c r="Z68" s="2458">
        <f t="shared" si="28"/>
        <v>0</v>
      </c>
      <c r="AA68" s="1888"/>
    </row>
    <row r="69" spans="1:27" ht="90">
      <c r="A69" s="307" t="s">
        <v>5716</v>
      </c>
      <c r="B69" s="2180" t="s">
        <v>5706</v>
      </c>
      <c r="C69" s="2180" t="s">
        <v>843</v>
      </c>
      <c r="D69" s="2181">
        <v>100</v>
      </c>
      <c r="E69" s="1492">
        <f t="shared" ref="E69:E71" si="29">D69/100000</f>
        <v>1E-3</v>
      </c>
      <c r="F69" s="1738">
        <f>VLOOKUP($A$1,'[3]HSS-3_Community Engagement'!$B$11:$AR$68,38,0)</f>
        <v>2700</v>
      </c>
      <c r="G69" s="2182">
        <f>E69*F69*0.8</f>
        <v>2.16</v>
      </c>
      <c r="H69" s="1892"/>
      <c r="I69" s="1892"/>
      <c r="J69" s="1892"/>
      <c r="K69" s="1892"/>
      <c r="L69" s="1892"/>
      <c r="M69" s="1892"/>
      <c r="N69" s="1892"/>
      <c r="O69" s="1892"/>
      <c r="P69" s="1892"/>
      <c r="Q69" s="1892"/>
      <c r="R69" s="1892"/>
      <c r="S69" s="1892"/>
      <c r="T69" s="1892"/>
      <c r="U69" s="1892"/>
      <c r="V69" s="2455">
        <f t="shared" si="27"/>
        <v>2.16</v>
      </c>
      <c r="W69" s="1892"/>
      <c r="X69" s="1892"/>
      <c r="Y69" s="1892"/>
      <c r="Z69" s="2456">
        <f t="shared" si="28"/>
        <v>2.16</v>
      </c>
      <c r="AA69" s="1892" t="s">
        <v>6471</v>
      </c>
    </row>
    <row r="70" spans="1:27" ht="60">
      <c r="A70" s="307" t="s">
        <v>5717</v>
      </c>
      <c r="B70" s="2180" t="s">
        <v>5707</v>
      </c>
      <c r="C70" s="2180" t="s">
        <v>843</v>
      </c>
      <c r="D70" s="2181">
        <v>150</v>
      </c>
      <c r="E70" s="1492">
        <f t="shared" si="29"/>
        <v>1.5E-3</v>
      </c>
      <c r="F70" s="1738">
        <f>VLOOKUP($A$1,'[3]HSS-3_Community Engagement'!$B$11:$AR$68,39,0)</f>
        <v>8838</v>
      </c>
      <c r="G70" s="2182">
        <f>E70*F70*0.75</f>
        <v>9.9427500000000002</v>
      </c>
      <c r="H70" s="1892"/>
      <c r="I70" s="1892"/>
      <c r="J70" s="1892"/>
      <c r="K70" s="1892"/>
      <c r="L70" s="1892"/>
      <c r="M70" s="1892"/>
      <c r="N70" s="1892"/>
      <c r="O70" s="1892"/>
      <c r="P70" s="1892"/>
      <c r="Q70" s="1892"/>
      <c r="R70" s="1892"/>
      <c r="S70" s="1892"/>
      <c r="T70" s="1892"/>
      <c r="U70" s="1892"/>
      <c r="V70" s="2455">
        <f t="shared" si="27"/>
        <v>9.9427500000000002</v>
      </c>
      <c r="W70" s="1892"/>
      <c r="X70" s="1892"/>
      <c r="Y70" s="1892"/>
      <c r="Z70" s="2456">
        <f t="shared" si="28"/>
        <v>9.9427500000000002</v>
      </c>
      <c r="AA70" s="1892" t="s">
        <v>6472</v>
      </c>
    </row>
    <row r="71" spans="1:27" ht="75">
      <c r="A71" s="307" t="s">
        <v>5718</v>
      </c>
      <c r="B71" s="2180" t="s">
        <v>5708</v>
      </c>
      <c r="C71" s="2180" t="s">
        <v>407</v>
      </c>
      <c r="D71" s="2181">
        <v>100000</v>
      </c>
      <c r="E71" s="1492">
        <f t="shared" si="29"/>
        <v>1</v>
      </c>
      <c r="F71" s="1738">
        <f>VLOOKUP($A$1,'[3]HSS-3_Community Engagement'!$B$11:$AR$68,40,0)</f>
        <v>0</v>
      </c>
      <c r="G71" s="2182">
        <f>E71*F71</f>
        <v>0</v>
      </c>
      <c r="H71" s="1892"/>
      <c r="I71" s="1892"/>
      <c r="J71" s="1892"/>
      <c r="K71" s="1892"/>
      <c r="L71" s="1892"/>
      <c r="M71" s="1892"/>
      <c r="N71" s="1892"/>
      <c r="O71" s="1892"/>
      <c r="P71" s="1892"/>
      <c r="Q71" s="1892"/>
      <c r="R71" s="1892"/>
      <c r="S71" s="1892"/>
      <c r="T71" s="1892"/>
      <c r="U71" s="1892"/>
      <c r="V71" s="2455">
        <f t="shared" si="27"/>
        <v>0</v>
      </c>
      <c r="W71" s="1892"/>
      <c r="X71" s="1892"/>
      <c r="Y71" s="1892"/>
      <c r="Z71" s="2456">
        <f t="shared" si="28"/>
        <v>0</v>
      </c>
      <c r="AA71" s="1892" t="s">
        <v>5712</v>
      </c>
    </row>
    <row r="72" spans="1:27">
      <c r="A72" s="2317"/>
      <c r="B72" s="2316" t="s">
        <v>2186</v>
      </c>
      <c r="C72" s="2317"/>
      <c r="D72" s="2357"/>
      <c r="E72" s="2317"/>
      <c r="F72" s="2317"/>
      <c r="G72" s="2358">
        <f>G6</f>
        <v>315.91899799999999</v>
      </c>
      <c r="H72" s="2358">
        <f t="shared" ref="H72:Z72" si="30">H6</f>
        <v>0</v>
      </c>
      <c r="I72" s="2358">
        <f t="shared" si="30"/>
        <v>0</v>
      </c>
      <c r="J72" s="2358">
        <f t="shared" si="30"/>
        <v>0</v>
      </c>
      <c r="K72" s="2358">
        <f t="shared" si="30"/>
        <v>0</v>
      </c>
      <c r="L72" s="2358">
        <f t="shared" si="30"/>
        <v>0</v>
      </c>
      <c r="M72" s="2358">
        <f t="shared" si="30"/>
        <v>0</v>
      </c>
      <c r="N72" s="2358">
        <f t="shared" si="30"/>
        <v>0</v>
      </c>
      <c r="O72" s="2358">
        <f t="shared" si="30"/>
        <v>0</v>
      </c>
      <c r="P72" s="2358">
        <f t="shared" si="30"/>
        <v>0</v>
      </c>
      <c r="Q72" s="2358">
        <f t="shared" si="30"/>
        <v>0</v>
      </c>
      <c r="R72" s="2358">
        <f t="shared" si="30"/>
        <v>0</v>
      </c>
      <c r="S72" s="2358">
        <f t="shared" si="30"/>
        <v>0</v>
      </c>
      <c r="T72" s="2358">
        <f t="shared" si="30"/>
        <v>0</v>
      </c>
      <c r="U72" s="2358">
        <f t="shared" si="30"/>
        <v>0</v>
      </c>
      <c r="V72" s="2358">
        <f t="shared" si="30"/>
        <v>315.91899799999999</v>
      </c>
      <c r="W72" s="2358">
        <f t="shared" si="30"/>
        <v>0</v>
      </c>
      <c r="X72" s="2358">
        <f t="shared" si="30"/>
        <v>0</v>
      </c>
      <c r="Y72" s="2358">
        <f t="shared" si="30"/>
        <v>0</v>
      </c>
      <c r="Z72" s="2358">
        <f t="shared" si="30"/>
        <v>315.91899799999999</v>
      </c>
      <c r="AA72" s="2359"/>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2"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52" customWidth="1"/>
    <col min="2" max="2" width="12.25" style="352" customWidth="1"/>
    <col min="3" max="3" width="8.25" style="352" customWidth="1"/>
    <col min="4" max="4" width="40" style="350" customWidth="1"/>
    <col min="5" max="5" width="13.75" style="350" bestFit="1" customWidth="1"/>
    <col min="6" max="6" width="14.75" style="350" bestFit="1" customWidth="1"/>
    <col min="7" max="7" width="12.125" style="350" customWidth="1"/>
    <col min="8" max="8" width="10.5" style="352" customWidth="1"/>
    <col min="9" max="9" width="12.5" style="369" customWidth="1"/>
    <col min="10" max="10" width="11.5" style="350" hidden="1" customWidth="1"/>
    <col min="11" max="11" width="10" style="350" hidden="1" customWidth="1"/>
    <col min="12" max="12" width="11.5" style="350" hidden="1" customWidth="1"/>
    <col min="13" max="13" width="12.875" style="350" hidden="1" customWidth="1"/>
    <col min="14" max="14" width="12.625" style="351" hidden="1" customWidth="1"/>
    <col min="15" max="15" width="28.125" style="350" hidden="1" customWidth="1"/>
    <col min="16" max="16" width="12.625" style="350" hidden="1" customWidth="1"/>
    <col min="17" max="17" width="9.5" style="350" hidden="1" customWidth="1"/>
    <col min="18" max="18" width="14.875" style="350" hidden="1" customWidth="1"/>
    <col min="19" max="19" width="9.875" style="350" hidden="1" customWidth="1"/>
    <col min="20" max="20" width="7.125" style="350" hidden="1" customWidth="1"/>
    <col min="21" max="21" width="7.75" style="350" hidden="1" customWidth="1"/>
    <col min="22" max="22" width="10.625" style="350" hidden="1" customWidth="1"/>
    <col min="23" max="23" width="10.875" style="350" hidden="1" customWidth="1"/>
    <col min="24" max="24" width="10" style="350" hidden="1" customWidth="1"/>
    <col min="25" max="27" width="17.875" style="350" hidden="1" customWidth="1"/>
    <col min="28" max="28" width="0" style="350" hidden="1" customWidth="1"/>
    <col min="29" max="29" width="41.5" style="350" customWidth="1"/>
    <col min="30" max="16384" width="12.625" style="350"/>
  </cols>
  <sheetData>
    <row r="1" spans="1:29" ht="30">
      <c r="A1" s="352" t="s">
        <v>7308</v>
      </c>
    </row>
    <row r="2" spans="1:29" ht="18.75" customHeight="1">
      <c r="A2" s="4242" t="s">
        <v>6334</v>
      </c>
      <c r="B2" s="4242"/>
      <c r="C2" s="4242"/>
      <c r="D2" s="4242"/>
      <c r="E2" s="4242"/>
      <c r="F2" s="4242"/>
      <c r="G2" s="4242"/>
      <c r="H2" s="4242"/>
      <c r="I2" s="4242"/>
      <c r="J2" s="4242"/>
      <c r="K2" s="4242"/>
      <c r="L2" s="4242"/>
      <c r="M2" s="4242"/>
      <c r="N2" s="4242"/>
      <c r="O2" s="4242"/>
      <c r="P2" s="4242"/>
      <c r="Q2" s="4242"/>
      <c r="R2" s="4242"/>
      <c r="S2" s="4242"/>
      <c r="T2" s="4242"/>
      <c r="U2" s="4242"/>
      <c r="V2" s="4242"/>
      <c r="W2" s="4242"/>
      <c r="X2" s="4242"/>
      <c r="Y2" s="4242"/>
      <c r="Z2" s="4242"/>
      <c r="AA2" s="4242"/>
      <c r="AB2" s="4242"/>
      <c r="AC2" s="4242"/>
    </row>
    <row r="3" spans="1:29" s="362" customFormat="1" hidden="1">
      <c r="A3" s="2223"/>
      <c r="B3" s="2223"/>
      <c r="C3" s="2223"/>
      <c r="H3" s="2223"/>
      <c r="I3" s="2224"/>
      <c r="N3" s="2225"/>
    </row>
    <row r="4" spans="1:29" ht="15" customHeight="1">
      <c r="A4" s="4240" t="s">
        <v>1</v>
      </c>
      <c r="B4" s="4240" t="s">
        <v>2</v>
      </c>
      <c r="C4" s="4240" t="s">
        <v>3</v>
      </c>
      <c r="D4" s="4240" t="s">
        <v>4</v>
      </c>
      <c r="E4" s="4241" t="s">
        <v>5791</v>
      </c>
      <c r="F4" s="4241"/>
      <c r="G4" s="4241"/>
      <c r="H4" s="4241"/>
      <c r="I4" s="4241"/>
      <c r="J4" s="4243" t="s">
        <v>2293</v>
      </c>
      <c r="K4" s="4243"/>
      <c r="L4" s="4243"/>
      <c r="M4" s="4243"/>
      <c r="N4" s="4243"/>
      <c r="O4" s="4243"/>
      <c r="P4" s="4243"/>
      <c r="Q4" s="4243"/>
      <c r="R4" s="4243"/>
      <c r="S4" s="4243"/>
      <c r="T4" s="4243"/>
      <c r="U4" s="4243"/>
      <c r="V4" s="4243"/>
      <c r="W4" s="4243"/>
      <c r="X4" s="4243"/>
      <c r="Y4" s="4241" t="s">
        <v>241</v>
      </c>
      <c r="Z4" s="4241"/>
      <c r="AA4" s="4241"/>
      <c r="AB4" s="938"/>
      <c r="AC4" s="4005" t="s">
        <v>364</v>
      </c>
    </row>
    <row r="5" spans="1:29" ht="15" customHeight="1">
      <c r="A5" s="4240"/>
      <c r="B5" s="4240"/>
      <c r="C5" s="4240"/>
      <c r="D5" s="4240"/>
      <c r="E5" s="4241"/>
      <c r="F5" s="4241"/>
      <c r="G5" s="4241"/>
      <c r="H5" s="4241"/>
      <c r="I5" s="4241"/>
      <c r="J5" s="4005" t="s">
        <v>242</v>
      </c>
      <c r="K5" s="4005"/>
      <c r="L5" s="4005" t="s">
        <v>344</v>
      </c>
      <c r="M5" s="4005"/>
      <c r="N5" s="4005"/>
      <c r="O5" s="4005"/>
      <c r="P5" s="4005" t="s">
        <v>243</v>
      </c>
      <c r="Q5" s="4005"/>
      <c r="R5" s="4005" t="s">
        <v>345</v>
      </c>
      <c r="S5" s="4168"/>
      <c r="T5" s="4168"/>
      <c r="U5" s="4168"/>
      <c r="V5" s="4005" t="s">
        <v>1420</v>
      </c>
      <c r="W5" s="4005"/>
      <c r="X5" s="4005" t="s">
        <v>244</v>
      </c>
      <c r="Y5" s="4005"/>
      <c r="Z5" s="4005" t="s">
        <v>269</v>
      </c>
      <c r="AA5" s="4005"/>
      <c r="AB5" s="4005" t="s">
        <v>281</v>
      </c>
      <c r="AC5" s="4005"/>
    </row>
    <row r="6" spans="1:29" ht="25.5" customHeight="1">
      <c r="A6" s="4240"/>
      <c r="B6" s="4240"/>
      <c r="C6" s="4240"/>
      <c r="D6" s="4240"/>
      <c r="E6" s="4240" t="s">
        <v>367</v>
      </c>
      <c r="F6" s="4240" t="s">
        <v>368</v>
      </c>
      <c r="G6" s="4240" t="s">
        <v>369</v>
      </c>
      <c r="H6" s="4240" t="s">
        <v>371</v>
      </c>
      <c r="I6" s="4239" t="s">
        <v>372</v>
      </c>
      <c r="J6" s="4005"/>
      <c r="K6" s="4005"/>
      <c r="L6" s="2487" t="s">
        <v>343</v>
      </c>
      <c r="M6" s="2487" t="s">
        <v>245</v>
      </c>
      <c r="N6" s="4244" t="s">
        <v>253</v>
      </c>
      <c r="O6" s="4176" t="s">
        <v>249</v>
      </c>
      <c r="P6" s="4005"/>
      <c r="Q6" s="4005"/>
      <c r="R6" s="2487" t="s">
        <v>359</v>
      </c>
      <c r="S6" s="2487" t="s">
        <v>246</v>
      </c>
      <c r="T6" s="4051" t="s">
        <v>253</v>
      </c>
      <c r="U6" s="4176" t="s">
        <v>249</v>
      </c>
      <c r="V6" s="4005"/>
      <c r="W6" s="4005"/>
      <c r="X6" s="4005"/>
      <c r="Y6" s="4005"/>
      <c r="Z6" s="4005"/>
      <c r="AA6" s="4005"/>
      <c r="AB6" s="4005"/>
      <c r="AC6" s="4005"/>
    </row>
    <row r="7" spans="1:29" ht="30">
      <c r="A7" s="4240"/>
      <c r="B7" s="4240"/>
      <c r="C7" s="4240"/>
      <c r="D7" s="4240"/>
      <c r="E7" s="4240"/>
      <c r="F7" s="4240"/>
      <c r="G7" s="4240"/>
      <c r="H7" s="4240"/>
      <c r="I7" s="4239"/>
      <c r="J7" s="2226" t="s">
        <v>248</v>
      </c>
      <c r="K7" s="2485" t="s">
        <v>249</v>
      </c>
      <c r="L7" s="2226" t="s">
        <v>248</v>
      </c>
      <c r="M7" s="2226" t="s">
        <v>248</v>
      </c>
      <c r="N7" s="4244"/>
      <c r="O7" s="4176"/>
      <c r="P7" s="2226" t="s">
        <v>248</v>
      </c>
      <c r="Q7" s="2485" t="s">
        <v>249</v>
      </c>
      <c r="R7" s="2226" t="s">
        <v>351</v>
      </c>
      <c r="S7" s="2226" t="s">
        <v>248</v>
      </c>
      <c r="T7" s="4051"/>
      <c r="U7" s="4176"/>
      <c r="V7" s="2226" t="s">
        <v>248</v>
      </c>
      <c r="W7" s="2485" t="s">
        <v>249</v>
      </c>
      <c r="X7" s="2226" t="s">
        <v>248</v>
      </c>
      <c r="Y7" s="2485" t="s">
        <v>249</v>
      </c>
      <c r="Z7" s="2226" t="s">
        <v>248</v>
      </c>
      <c r="AA7" s="2485" t="s">
        <v>249</v>
      </c>
      <c r="AB7" s="4005"/>
      <c r="AC7" s="4005"/>
    </row>
    <row r="8" spans="1:29" s="352" customFormat="1">
      <c r="A8" s="4238" t="s">
        <v>2294</v>
      </c>
      <c r="B8" s="4238"/>
      <c r="C8" s="4238"/>
      <c r="D8" s="2510"/>
      <c r="E8" s="2510"/>
      <c r="F8" s="2510"/>
      <c r="G8" s="2510"/>
      <c r="H8" s="2510"/>
      <c r="I8" s="2530">
        <f>I42+I28+I25+I21+I17+I13+I9</f>
        <v>451.2</v>
      </c>
      <c r="J8" s="2530">
        <f>J42+J28+J25+J21+J17+J13+J9</f>
        <v>0</v>
      </c>
      <c r="K8" s="2530">
        <f>K42+K28+K25+K21+K17+K13+K9</f>
        <v>0</v>
      </c>
      <c r="L8" s="2530">
        <f>L42+L28+L25+L21+L17+L13+L9</f>
        <v>0</v>
      </c>
      <c r="M8" s="2530">
        <f>M42+M28+M25+M21+M17+M13+M9</f>
        <v>451.2</v>
      </c>
      <c r="N8" s="2531">
        <f>L8+M8</f>
        <v>451.2</v>
      </c>
      <c r="O8" s="2530"/>
      <c r="P8" s="1174">
        <f t="shared" ref="P8:AA8" si="0">P42+P28+P25+P21+P17+P13+P9</f>
        <v>0</v>
      </c>
      <c r="Q8" s="1174">
        <f t="shared" si="0"/>
        <v>0</v>
      </c>
      <c r="R8" s="1174">
        <f t="shared" si="0"/>
        <v>0</v>
      </c>
      <c r="S8" s="1174">
        <f t="shared" si="0"/>
        <v>0</v>
      </c>
      <c r="T8" s="1174">
        <f t="shared" si="0"/>
        <v>0</v>
      </c>
      <c r="U8" s="1174">
        <f t="shared" si="0"/>
        <v>0</v>
      </c>
      <c r="V8" s="1174">
        <f t="shared" si="0"/>
        <v>0</v>
      </c>
      <c r="W8" s="1174">
        <f t="shared" si="0"/>
        <v>0</v>
      </c>
      <c r="X8" s="1174">
        <f t="shared" si="0"/>
        <v>0</v>
      </c>
      <c r="Y8" s="1174">
        <f t="shared" si="0"/>
        <v>0</v>
      </c>
      <c r="Z8" s="1174">
        <f t="shared" si="0"/>
        <v>0</v>
      </c>
      <c r="AA8" s="1174">
        <f t="shared" si="0"/>
        <v>0</v>
      </c>
      <c r="AB8" s="1174">
        <f>AB42+AB28+AB25+AB21+AB17+AB13+AB9</f>
        <v>451.2</v>
      </c>
      <c r="AC8" s="2510"/>
    </row>
    <row r="9" spans="1:29" s="354" customFormat="1">
      <c r="A9" s="4237" t="s">
        <v>202</v>
      </c>
      <c r="B9" s="4237" t="s">
        <v>203</v>
      </c>
      <c r="C9" s="2527">
        <v>164</v>
      </c>
      <c r="D9" s="2526" t="s">
        <v>204</v>
      </c>
      <c r="E9" s="2526"/>
      <c r="F9" s="2526"/>
      <c r="G9" s="2526"/>
      <c r="H9" s="2527"/>
      <c r="I9" s="2525">
        <f>SUM(I10:I12)</f>
        <v>0</v>
      </c>
      <c r="J9" s="2525">
        <f>SUM(J10:J12)</f>
        <v>0</v>
      </c>
      <c r="K9" s="2525">
        <f>SUM(K10:K12)</f>
        <v>0</v>
      </c>
      <c r="L9" s="2525">
        <f>SUM(L10:L12)</f>
        <v>0</v>
      </c>
      <c r="M9" s="2525">
        <f>SUM(M10:M12)</f>
        <v>0</v>
      </c>
      <c r="N9" s="2524">
        <f>L9+M9</f>
        <v>0</v>
      </c>
      <c r="O9" s="2525"/>
      <c r="P9" s="353">
        <f t="shared" ref="P9:AB9" si="1">SUM(P10:P12)</f>
        <v>0</v>
      </c>
      <c r="Q9" s="353">
        <f t="shared" si="1"/>
        <v>0</v>
      </c>
      <c r="R9" s="353">
        <f t="shared" si="1"/>
        <v>0</v>
      </c>
      <c r="S9" s="353">
        <f t="shared" si="1"/>
        <v>0</v>
      </c>
      <c r="T9" s="353">
        <f t="shared" si="1"/>
        <v>0</v>
      </c>
      <c r="U9" s="353">
        <f t="shared" si="1"/>
        <v>0</v>
      </c>
      <c r="V9" s="353">
        <f t="shared" si="1"/>
        <v>0</v>
      </c>
      <c r="W9" s="353">
        <f t="shared" si="1"/>
        <v>0</v>
      </c>
      <c r="X9" s="353">
        <f t="shared" si="1"/>
        <v>0</v>
      </c>
      <c r="Y9" s="353">
        <f t="shared" si="1"/>
        <v>0</v>
      </c>
      <c r="Z9" s="353">
        <f t="shared" si="1"/>
        <v>0</v>
      </c>
      <c r="AA9" s="353">
        <f t="shared" si="1"/>
        <v>0</v>
      </c>
      <c r="AB9" s="353">
        <f t="shared" si="1"/>
        <v>0</v>
      </c>
      <c r="AC9" s="2525"/>
    </row>
    <row r="10" spans="1:29" s="362" customFormat="1">
      <c r="A10" s="4237"/>
      <c r="B10" s="4237"/>
      <c r="C10" s="356">
        <v>164.1</v>
      </c>
      <c r="D10" s="355" t="s">
        <v>2295</v>
      </c>
      <c r="E10" s="355"/>
      <c r="F10" s="355"/>
      <c r="G10" s="355"/>
      <c r="H10" s="356"/>
      <c r="I10" s="357"/>
      <c r="J10" s="358"/>
      <c r="K10" s="358"/>
      <c r="L10" s="359"/>
      <c r="M10" s="359"/>
      <c r="N10" s="360">
        <f t="shared" ref="N10:N41" si="2">L10+M10</f>
        <v>0</v>
      </c>
      <c r="O10" s="359"/>
      <c r="P10" s="359"/>
      <c r="Q10" s="359"/>
      <c r="R10" s="359"/>
      <c r="S10" s="359"/>
      <c r="T10" s="359"/>
      <c r="U10" s="359"/>
      <c r="V10" s="359"/>
      <c r="W10" s="361"/>
      <c r="X10" s="361"/>
      <c r="Y10" s="359"/>
      <c r="Z10" s="359"/>
      <c r="AA10" s="359"/>
      <c r="AB10" s="932">
        <f>Z10+X10+V10+T10+P10+N10+J10</f>
        <v>0</v>
      </c>
      <c r="AC10" s="359"/>
    </row>
    <row r="11" spans="1:29" s="362" customFormat="1">
      <c r="A11" s="4237"/>
      <c r="B11" s="4237"/>
      <c r="C11" s="356">
        <v>164.2</v>
      </c>
      <c r="D11" s="355" t="s">
        <v>2296</v>
      </c>
      <c r="E11" s="355"/>
      <c r="F11" s="355"/>
      <c r="G11" s="355"/>
      <c r="H11" s="356"/>
      <c r="I11" s="357"/>
      <c r="J11" s="358"/>
      <c r="K11" s="358"/>
      <c r="L11" s="359"/>
      <c r="M11" s="359"/>
      <c r="N11" s="360">
        <f t="shared" si="2"/>
        <v>0</v>
      </c>
      <c r="O11" s="359"/>
      <c r="P11" s="359"/>
      <c r="Q11" s="359"/>
      <c r="R11" s="359"/>
      <c r="S11" s="359"/>
      <c r="T11" s="359"/>
      <c r="U11" s="359"/>
      <c r="V11" s="359"/>
      <c r="W11" s="361"/>
      <c r="X11" s="361"/>
      <c r="Y11" s="359"/>
      <c r="Z11" s="359"/>
      <c r="AA11" s="359"/>
      <c r="AB11" s="932">
        <f t="shared" ref="AB11:AB42" si="3">Z11+X11+V11+T11+P11+N11+J11</f>
        <v>0</v>
      </c>
      <c r="AC11" s="359"/>
    </row>
    <row r="12" spans="1:29" s="362" customFormat="1" ht="30">
      <c r="A12" s="4237"/>
      <c r="B12" s="4237"/>
      <c r="C12" s="356">
        <v>164.3</v>
      </c>
      <c r="D12" s="355" t="s">
        <v>2297</v>
      </c>
      <c r="E12" s="355"/>
      <c r="F12" s="363"/>
      <c r="G12" s="355"/>
      <c r="H12" s="356"/>
      <c r="I12" s="357">
        <f>G12*H12</f>
        <v>0</v>
      </c>
      <c r="J12" s="358"/>
      <c r="K12" s="358"/>
      <c r="L12" s="358">
        <f>I12</f>
        <v>0</v>
      </c>
      <c r="M12" s="359"/>
      <c r="N12" s="360">
        <f t="shared" si="2"/>
        <v>0</v>
      </c>
      <c r="O12" s="359" t="s">
        <v>2312</v>
      </c>
      <c r="P12" s="359"/>
      <c r="Q12" s="359"/>
      <c r="R12" s="359"/>
      <c r="S12" s="359"/>
      <c r="T12" s="359"/>
      <c r="U12" s="359"/>
      <c r="V12" s="359"/>
      <c r="W12" s="361"/>
      <c r="X12" s="361"/>
      <c r="Y12" s="359"/>
      <c r="Z12" s="359"/>
      <c r="AA12" s="359"/>
      <c r="AB12" s="932">
        <f t="shared" si="3"/>
        <v>0</v>
      </c>
      <c r="AC12" s="359" t="s">
        <v>2312</v>
      </c>
    </row>
    <row r="13" spans="1:29" s="354" customFormat="1">
      <c r="A13" s="4237"/>
      <c r="B13" s="4237"/>
      <c r="C13" s="2527">
        <v>165</v>
      </c>
      <c r="D13" s="2526" t="s">
        <v>205</v>
      </c>
      <c r="E13" s="2526"/>
      <c r="F13" s="2526"/>
      <c r="G13" s="2526"/>
      <c r="H13" s="2527"/>
      <c r="I13" s="2525">
        <f>SUM(I14:I16)</f>
        <v>0</v>
      </c>
      <c r="J13" s="2525">
        <f t="shared" ref="J13:AA13" si="4">SUM(J14:J16)</f>
        <v>0</v>
      </c>
      <c r="K13" s="2525">
        <f t="shared" si="4"/>
        <v>0</v>
      </c>
      <c r="L13" s="2525">
        <f t="shared" si="4"/>
        <v>0</v>
      </c>
      <c r="M13" s="2525">
        <f t="shared" si="4"/>
        <v>0</v>
      </c>
      <c r="N13" s="2524">
        <f>L13+M13</f>
        <v>0</v>
      </c>
      <c r="O13" s="2525">
        <f t="shared" si="4"/>
        <v>0</v>
      </c>
      <c r="P13" s="353">
        <f t="shared" si="4"/>
        <v>0</v>
      </c>
      <c r="Q13" s="353">
        <f t="shared" si="4"/>
        <v>0</v>
      </c>
      <c r="R13" s="353">
        <f t="shared" si="4"/>
        <v>0</v>
      </c>
      <c r="S13" s="353">
        <f t="shared" si="4"/>
        <v>0</v>
      </c>
      <c r="T13" s="353">
        <f t="shared" si="4"/>
        <v>0</v>
      </c>
      <c r="U13" s="353">
        <f t="shared" si="4"/>
        <v>0</v>
      </c>
      <c r="V13" s="353">
        <f t="shared" si="4"/>
        <v>0</v>
      </c>
      <c r="W13" s="353">
        <f t="shared" si="4"/>
        <v>0</v>
      </c>
      <c r="X13" s="353">
        <f t="shared" si="4"/>
        <v>0</v>
      </c>
      <c r="Y13" s="353">
        <f t="shared" si="4"/>
        <v>0</v>
      </c>
      <c r="Z13" s="353">
        <f t="shared" si="4"/>
        <v>0</v>
      </c>
      <c r="AA13" s="353">
        <f t="shared" si="4"/>
        <v>0</v>
      </c>
      <c r="AB13" s="353">
        <f t="shared" ref="AB13" si="5">SUM(AB14:AB16)</f>
        <v>0</v>
      </c>
      <c r="AC13" s="2525">
        <f t="shared" ref="AC13" si="6">SUM(AC14:AC16)</f>
        <v>0</v>
      </c>
    </row>
    <row r="14" spans="1:29" s="362" customFormat="1" ht="30">
      <c r="A14" s="4237"/>
      <c r="B14" s="4237"/>
      <c r="C14" s="356">
        <v>165.1</v>
      </c>
      <c r="D14" s="355" t="s">
        <v>2295</v>
      </c>
      <c r="E14" s="355"/>
      <c r="F14" s="363"/>
      <c r="G14" s="355"/>
      <c r="H14" s="356"/>
      <c r="I14" s="357">
        <f>G14*H14</f>
        <v>0</v>
      </c>
      <c r="J14" s="358"/>
      <c r="K14" s="358"/>
      <c r="L14" s="358"/>
      <c r="M14" s="358">
        <f>I14</f>
        <v>0</v>
      </c>
      <c r="N14" s="360">
        <f t="shared" si="2"/>
        <v>0</v>
      </c>
      <c r="O14" s="359" t="s">
        <v>2312</v>
      </c>
      <c r="P14" s="359"/>
      <c r="Q14" s="359"/>
      <c r="R14" s="359"/>
      <c r="S14" s="359"/>
      <c r="T14" s="359"/>
      <c r="U14" s="359"/>
      <c r="V14" s="359"/>
      <c r="W14" s="361"/>
      <c r="X14" s="361"/>
      <c r="Y14" s="359"/>
      <c r="Z14" s="359"/>
      <c r="AA14" s="359"/>
      <c r="AB14" s="932">
        <f t="shared" si="3"/>
        <v>0</v>
      </c>
      <c r="AC14" s="359" t="s">
        <v>2312</v>
      </c>
    </row>
    <row r="15" spans="1:29" s="362" customFormat="1">
      <c r="A15" s="4237"/>
      <c r="B15" s="4237"/>
      <c r="C15" s="356">
        <v>165.2</v>
      </c>
      <c r="D15" s="355" t="s">
        <v>2296</v>
      </c>
      <c r="E15" s="355"/>
      <c r="F15" s="355"/>
      <c r="G15" s="355"/>
      <c r="H15" s="356"/>
      <c r="I15" s="357"/>
      <c r="J15" s="358"/>
      <c r="K15" s="358"/>
      <c r="L15" s="359"/>
      <c r="M15" s="359"/>
      <c r="N15" s="360">
        <f t="shared" si="2"/>
        <v>0</v>
      </c>
      <c r="O15" s="359"/>
      <c r="P15" s="359"/>
      <c r="Q15" s="359"/>
      <c r="R15" s="359"/>
      <c r="S15" s="359"/>
      <c r="T15" s="359"/>
      <c r="U15" s="359"/>
      <c r="V15" s="359"/>
      <c r="W15" s="361"/>
      <c r="X15" s="361"/>
      <c r="Y15" s="359"/>
      <c r="Z15" s="359"/>
      <c r="AA15" s="359"/>
      <c r="AB15" s="932">
        <f t="shared" si="3"/>
        <v>0</v>
      </c>
      <c r="AC15" s="359"/>
    </row>
    <row r="16" spans="1:29" s="362" customFormat="1" ht="30">
      <c r="A16" s="4237"/>
      <c r="B16" s="4237"/>
      <c r="C16" s="356">
        <v>165.3</v>
      </c>
      <c r="D16" s="355" t="s">
        <v>2297</v>
      </c>
      <c r="E16" s="355"/>
      <c r="F16" s="364"/>
      <c r="G16" s="355"/>
      <c r="H16" s="356"/>
      <c r="I16" s="357">
        <f>G16*H16</f>
        <v>0</v>
      </c>
      <c r="J16" s="358"/>
      <c r="K16" s="358"/>
      <c r="L16" s="358">
        <f>I16</f>
        <v>0</v>
      </c>
      <c r="M16" s="359"/>
      <c r="N16" s="360">
        <f t="shared" si="2"/>
        <v>0</v>
      </c>
      <c r="O16" s="359" t="s">
        <v>2312</v>
      </c>
      <c r="P16" s="359"/>
      <c r="Q16" s="359"/>
      <c r="R16" s="359"/>
      <c r="S16" s="359"/>
      <c r="T16" s="359"/>
      <c r="U16" s="359"/>
      <c r="V16" s="359"/>
      <c r="W16" s="361"/>
      <c r="X16" s="361"/>
      <c r="Y16" s="359"/>
      <c r="Z16" s="359"/>
      <c r="AA16" s="359"/>
      <c r="AB16" s="932">
        <f t="shared" si="3"/>
        <v>0</v>
      </c>
      <c r="AC16" s="359" t="s">
        <v>2312</v>
      </c>
    </row>
    <row r="17" spans="1:29" s="354" customFormat="1">
      <c r="A17" s="4237"/>
      <c r="B17" s="4237"/>
      <c r="C17" s="2527">
        <v>166</v>
      </c>
      <c r="D17" s="2528" t="s">
        <v>206</v>
      </c>
      <c r="E17" s="2528"/>
      <c r="F17" s="2528"/>
      <c r="G17" s="2528"/>
      <c r="H17" s="2529"/>
      <c r="I17" s="2525">
        <f>I18+I19+I20</f>
        <v>411</v>
      </c>
      <c r="J17" s="2525">
        <f t="shared" ref="J17:AB17" si="7">J18+J19+J20</f>
        <v>0</v>
      </c>
      <c r="K17" s="2525">
        <f t="shared" si="7"/>
        <v>0</v>
      </c>
      <c r="L17" s="2525">
        <f t="shared" si="7"/>
        <v>0</v>
      </c>
      <c r="M17" s="2525">
        <f t="shared" si="7"/>
        <v>411</v>
      </c>
      <c r="N17" s="2524">
        <f>L17+M17</f>
        <v>411</v>
      </c>
      <c r="O17" s="2525"/>
      <c r="P17" s="353">
        <f t="shared" si="7"/>
        <v>0</v>
      </c>
      <c r="Q17" s="353">
        <f t="shared" si="7"/>
        <v>0</v>
      </c>
      <c r="R17" s="353">
        <f t="shared" si="7"/>
        <v>0</v>
      </c>
      <c r="S17" s="353">
        <f t="shared" si="7"/>
        <v>0</v>
      </c>
      <c r="T17" s="353">
        <f t="shared" si="7"/>
        <v>0</v>
      </c>
      <c r="U17" s="353">
        <f t="shared" si="7"/>
        <v>0</v>
      </c>
      <c r="V17" s="353">
        <f t="shared" si="7"/>
        <v>0</v>
      </c>
      <c r="W17" s="353">
        <f t="shared" si="7"/>
        <v>0</v>
      </c>
      <c r="X17" s="353">
        <f t="shared" si="7"/>
        <v>0</v>
      </c>
      <c r="Y17" s="353">
        <f t="shared" si="7"/>
        <v>0</v>
      </c>
      <c r="Z17" s="353">
        <f t="shared" si="7"/>
        <v>0</v>
      </c>
      <c r="AA17" s="353">
        <f t="shared" si="7"/>
        <v>0</v>
      </c>
      <c r="AB17" s="353">
        <f t="shared" si="7"/>
        <v>411</v>
      </c>
      <c r="AC17" s="2525"/>
    </row>
    <row r="18" spans="1:29" s="362" customFormat="1" ht="30">
      <c r="A18" s="4237"/>
      <c r="B18" s="4237"/>
      <c r="C18" s="356">
        <v>166.1</v>
      </c>
      <c r="D18" s="355" t="s">
        <v>2295</v>
      </c>
      <c r="E18" s="355" t="s">
        <v>407</v>
      </c>
      <c r="F18" s="355">
        <f>VLOOKUP($A$1,'[4]District Abstract 2026-27'!$B$8:$AI$65,19,0)*100000</f>
        <v>41100000</v>
      </c>
      <c r="G18" s="355">
        <f>F18/100000</f>
        <v>411</v>
      </c>
      <c r="H18" s="356">
        <v>1</v>
      </c>
      <c r="I18" s="357">
        <f>G18*H18</f>
        <v>411</v>
      </c>
      <c r="J18" s="358"/>
      <c r="K18" s="358"/>
      <c r="L18" s="359"/>
      <c r="M18" s="358">
        <f>I18</f>
        <v>411</v>
      </c>
      <c r="N18" s="360">
        <f t="shared" si="2"/>
        <v>411</v>
      </c>
      <c r="O18" s="359" t="s">
        <v>2312</v>
      </c>
      <c r="P18" s="359"/>
      <c r="Q18" s="359"/>
      <c r="R18" s="359"/>
      <c r="S18" s="359"/>
      <c r="T18" s="359"/>
      <c r="U18" s="359"/>
      <c r="V18" s="359"/>
      <c r="W18" s="361"/>
      <c r="X18" s="361"/>
      <c r="Y18" s="359"/>
      <c r="Z18" s="359"/>
      <c r="AA18" s="359"/>
      <c r="AB18" s="932">
        <f t="shared" si="3"/>
        <v>411</v>
      </c>
      <c r="AC18" s="359" t="s">
        <v>2312</v>
      </c>
    </row>
    <row r="19" spans="1:29" s="362" customFormat="1">
      <c r="A19" s="4237"/>
      <c r="B19" s="4237"/>
      <c r="C19" s="356">
        <v>166.2</v>
      </c>
      <c r="D19" s="355" t="s">
        <v>2296</v>
      </c>
      <c r="E19" s="355"/>
      <c r="F19" s="355"/>
      <c r="G19" s="355"/>
      <c r="H19" s="356"/>
      <c r="I19" s="357"/>
      <c r="J19" s="358"/>
      <c r="K19" s="358"/>
      <c r="L19" s="359"/>
      <c r="M19" s="359"/>
      <c r="N19" s="360">
        <f t="shared" si="2"/>
        <v>0</v>
      </c>
      <c r="O19" s="359"/>
      <c r="P19" s="359"/>
      <c r="Q19" s="359"/>
      <c r="R19" s="359"/>
      <c r="S19" s="359"/>
      <c r="T19" s="359"/>
      <c r="U19" s="359"/>
      <c r="V19" s="359"/>
      <c r="W19" s="361"/>
      <c r="X19" s="361"/>
      <c r="Y19" s="359"/>
      <c r="Z19" s="359"/>
      <c r="AA19" s="359"/>
      <c r="AB19" s="932">
        <f t="shared" si="3"/>
        <v>0</v>
      </c>
      <c r="AC19" s="359"/>
    </row>
    <row r="20" spans="1:29" s="362" customFormat="1" ht="30">
      <c r="A20" s="4237"/>
      <c r="B20" s="4237"/>
      <c r="C20" s="356">
        <v>166.3</v>
      </c>
      <c r="D20" s="355" t="s">
        <v>2297</v>
      </c>
      <c r="E20" s="355"/>
      <c r="F20" s="364"/>
      <c r="G20" s="355"/>
      <c r="H20" s="356"/>
      <c r="I20" s="357">
        <f>G20*H20</f>
        <v>0</v>
      </c>
      <c r="J20" s="358"/>
      <c r="K20" s="358"/>
      <c r="L20" s="358">
        <f>I20</f>
        <v>0</v>
      </c>
      <c r="M20" s="359"/>
      <c r="N20" s="360">
        <f t="shared" si="2"/>
        <v>0</v>
      </c>
      <c r="O20" s="359" t="s">
        <v>2312</v>
      </c>
      <c r="P20" s="359"/>
      <c r="Q20" s="359"/>
      <c r="R20" s="359"/>
      <c r="S20" s="359"/>
      <c r="T20" s="359"/>
      <c r="U20" s="359"/>
      <c r="V20" s="359"/>
      <c r="W20" s="361"/>
      <c r="X20" s="361"/>
      <c r="Y20" s="359"/>
      <c r="Z20" s="359"/>
      <c r="AA20" s="359"/>
      <c r="AB20" s="932">
        <f t="shared" si="3"/>
        <v>0</v>
      </c>
      <c r="AC20" s="359" t="s">
        <v>2312</v>
      </c>
    </row>
    <row r="21" spans="1:29" s="354" customFormat="1">
      <c r="A21" s="4237"/>
      <c r="B21" s="4237"/>
      <c r="C21" s="2527">
        <v>167</v>
      </c>
      <c r="D21" s="2526" t="s">
        <v>207</v>
      </c>
      <c r="E21" s="2526"/>
      <c r="F21" s="2526"/>
      <c r="G21" s="2526"/>
      <c r="H21" s="2527"/>
      <c r="I21" s="2525">
        <f>SUM(I22:I24)</f>
        <v>0</v>
      </c>
      <c r="J21" s="2525">
        <f t="shared" ref="J21:AA21" si="8">SUM(J22:J24)</f>
        <v>0</v>
      </c>
      <c r="K21" s="2525">
        <f t="shared" si="8"/>
        <v>0</v>
      </c>
      <c r="L21" s="2525">
        <f t="shared" si="8"/>
        <v>0</v>
      </c>
      <c r="M21" s="2525">
        <f t="shared" si="8"/>
        <v>0</v>
      </c>
      <c r="N21" s="2524">
        <f>L21+M21</f>
        <v>0</v>
      </c>
      <c r="O21" s="2525">
        <f t="shared" si="8"/>
        <v>0</v>
      </c>
      <c r="P21" s="353">
        <f t="shared" si="8"/>
        <v>0</v>
      </c>
      <c r="Q21" s="353">
        <f t="shared" si="8"/>
        <v>0</v>
      </c>
      <c r="R21" s="353">
        <f t="shared" si="8"/>
        <v>0</v>
      </c>
      <c r="S21" s="353">
        <f t="shared" si="8"/>
        <v>0</v>
      </c>
      <c r="T21" s="353">
        <f t="shared" si="8"/>
        <v>0</v>
      </c>
      <c r="U21" s="353">
        <f t="shared" si="8"/>
        <v>0</v>
      </c>
      <c r="V21" s="353">
        <f t="shared" si="8"/>
        <v>0</v>
      </c>
      <c r="W21" s="353">
        <f t="shared" si="8"/>
        <v>0</v>
      </c>
      <c r="X21" s="353">
        <f t="shared" si="8"/>
        <v>0</v>
      </c>
      <c r="Y21" s="353">
        <f t="shared" si="8"/>
        <v>0</v>
      </c>
      <c r="Z21" s="353">
        <f t="shared" si="8"/>
        <v>0</v>
      </c>
      <c r="AA21" s="353">
        <f t="shared" si="8"/>
        <v>0</v>
      </c>
      <c r="AB21" s="353">
        <f t="shared" ref="AB21" si="9">SUM(AB22:AB24)</f>
        <v>0</v>
      </c>
      <c r="AC21" s="2525">
        <f t="shared" ref="AC21" si="10">SUM(AC22:AC24)</f>
        <v>0</v>
      </c>
    </row>
    <row r="22" spans="1:29" s="362" customFormat="1" ht="30">
      <c r="A22" s="4237"/>
      <c r="B22" s="4237"/>
      <c r="C22" s="356">
        <v>167.1</v>
      </c>
      <c r="D22" s="355" t="s">
        <v>2295</v>
      </c>
      <c r="E22" s="355" t="s">
        <v>407</v>
      </c>
      <c r="F22" s="355">
        <f>(VLOOKUP($A$1,'[4]District Abstract 2026-27'!$B$8:$AI$65,27,0)+VLOOKUP($A$1,'[4]District Abstract 2026-27'!$B$8:$AI$65,29,0))*100000</f>
        <v>0</v>
      </c>
      <c r="G22" s="355">
        <f>F22/100000</f>
        <v>0</v>
      </c>
      <c r="H22" s="356">
        <v>1</v>
      </c>
      <c r="I22" s="357">
        <f>G22*H22</f>
        <v>0</v>
      </c>
      <c r="J22" s="358"/>
      <c r="K22" s="358"/>
      <c r="L22" s="359"/>
      <c r="M22" s="358">
        <f>I22</f>
        <v>0</v>
      </c>
      <c r="N22" s="360">
        <f t="shared" si="2"/>
        <v>0</v>
      </c>
      <c r="O22" s="359" t="s">
        <v>2312</v>
      </c>
      <c r="P22" s="359"/>
      <c r="Q22" s="359"/>
      <c r="R22" s="359"/>
      <c r="S22" s="359"/>
      <c r="T22" s="359"/>
      <c r="U22" s="359"/>
      <c r="V22" s="359"/>
      <c r="W22" s="361"/>
      <c r="X22" s="361"/>
      <c r="Y22" s="359"/>
      <c r="Z22" s="359"/>
      <c r="AA22" s="359"/>
      <c r="AB22" s="932">
        <f t="shared" si="3"/>
        <v>0</v>
      </c>
      <c r="AC22" s="359" t="s">
        <v>2312</v>
      </c>
    </row>
    <row r="23" spans="1:29" s="362" customFormat="1">
      <c r="A23" s="4237"/>
      <c r="B23" s="4237"/>
      <c r="C23" s="356">
        <v>167.2</v>
      </c>
      <c r="D23" s="355" t="s">
        <v>2296</v>
      </c>
      <c r="E23" s="355"/>
      <c r="F23" s="355"/>
      <c r="G23" s="355"/>
      <c r="H23" s="356"/>
      <c r="I23" s="357"/>
      <c r="J23" s="358"/>
      <c r="K23" s="358"/>
      <c r="L23" s="359"/>
      <c r="M23" s="359"/>
      <c r="N23" s="360">
        <f t="shared" si="2"/>
        <v>0</v>
      </c>
      <c r="O23" s="359"/>
      <c r="P23" s="359"/>
      <c r="Q23" s="359"/>
      <c r="R23" s="359"/>
      <c r="S23" s="359"/>
      <c r="T23" s="359"/>
      <c r="U23" s="359"/>
      <c r="V23" s="359"/>
      <c r="W23" s="361"/>
      <c r="X23" s="361"/>
      <c r="Y23" s="359"/>
      <c r="Z23" s="359"/>
      <c r="AA23" s="359"/>
      <c r="AB23" s="932">
        <f t="shared" si="3"/>
        <v>0</v>
      </c>
      <c r="AC23" s="359"/>
    </row>
    <row r="24" spans="1:29" s="362" customFormat="1" ht="30">
      <c r="A24" s="4237"/>
      <c r="B24" s="4237"/>
      <c r="C24" s="356">
        <v>167.3</v>
      </c>
      <c r="D24" s="355" t="s">
        <v>2297</v>
      </c>
      <c r="E24" s="355"/>
      <c r="F24" s="364"/>
      <c r="G24" s="355"/>
      <c r="H24" s="356"/>
      <c r="I24" s="357">
        <f>G24*H24</f>
        <v>0</v>
      </c>
      <c r="J24" s="358"/>
      <c r="K24" s="358"/>
      <c r="L24" s="358">
        <f>I24</f>
        <v>0</v>
      </c>
      <c r="M24" s="359"/>
      <c r="N24" s="360">
        <f t="shared" si="2"/>
        <v>0</v>
      </c>
      <c r="O24" s="359" t="s">
        <v>4302</v>
      </c>
      <c r="P24" s="359"/>
      <c r="Q24" s="359"/>
      <c r="R24" s="359"/>
      <c r="S24" s="359"/>
      <c r="T24" s="359"/>
      <c r="U24" s="359"/>
      <c r="V24" s="359"/>
      <c r="W24" s="361"/>
      <c r="X24" s="361"/>
      <c r="Y24" s="359"/>
      <c r="Z24" s="359"/>
      <c r="AA24" s="359"/>
      <c r="AB24" s="932">
        <f t="shared" si="3"/>
        <v>0</v>
      </c>
      <c r="AC24" s="359" t="s">
        <v>4302</v>
      </c>
    </row>
    <row r="25" spans="1:29" s="354" customFormat="1">
      <c r="A25" s="4237"/>
      <c r="B25" s="4237"/>
      <c r="C25" s="2527">
        <v>168</v>
      </c>
      <c r="D25" s="2526" t="s">
        <v>208</v>
      </c>
      <c r="E25" s="2526"/>
      <c r="F25" s="2526"/>
      <c r="G25" s="2526"/>
      <c r="H25" s="2527"/>
      <c r="I25" s="2525">
        <f>SUM(I26:I27)</f>
        <v>0</v>
      </c>
      <c r="J25" s="2525">
        <f t="shared" ref="J25:AA25" si="11">SUM(J26:J27)</f>
        <v>0</v>
      </c>
      <c r="K25" s="2525">
        <f t="shared" si="11"/>
        <v>0</v>
      </c>
      <c r="L25" s="2525">
        <f t="shared" si="11"/>
        <v>0</v>
      </c>
      <c r="M25" s="2525">
        <f t="shared" si="11"/>
        <v>0</v>
      </c>
      <c r="N25" s="2524">
        <f>L25+M25</f>
        <v>0</v>
      </c>
      <c r="O25" s="2525">
        <f t="shared" si="11"/>
        <v>0</v>
      </c>
      <c r="P25" s="353">
        <f t="shared" si="11"/>
        <v>0</v>
      </c>
      <c r="Q25" s="353">
        <f t="shared" si="11"/>
        <v>0</v>
      </c>
      <c r="R25" s="353">
        <f t="shared" si="11"/>
        <v>0</v>
      </c>
      <c r="S25" s="353">
        <f t="shared" si="11"/>
        <v>0</v>
      </c>
      <c r="T25" s="353">
        <f t="shared" si="11"/>
        <v>0</v>
      </c>
      <c r="U25" s="353">
        <f t="shared" si="11"/>
        <v>0</v>
      </c>
      <c r="V25" s="353">
        <f t="shared" si="11"/>
        <v>0</v>
      </c>
      <c r="W25" s="353">
        <f t="shared" si="11"/>
        <v>0</v>
      </c>
      <c r="X25" s="353">
        <f t="shared" si="11"/>
        <v>0</v>
      </c>
      <c r="Y25" s="353">
        <f t="shared" si="11"/>
        <v>0</v>
      </c>
      <c r="Z25" s="353">
        <f t="shared" si="11"/>
        <v>0</v>
      </c>
      <c r="AA25" s="353">
        <f t="shared" si="11"/>
        <v>0</v>
      </c>
      <c r="AB25" s="353">
        <f t="shared" ref="AB25" si="12">SUM(AB26:AB27)</f>
        <v>0</v>
      </c>
      <c r="AC25" s="2525">
        <f t="shared" ref="AC25" si="13">SUM(AC26:AC27)</f>
        <v>0</v>
      </c>
    </row>
    <row r="26" spans="1:29" s="362" customFormat="1">
      <c r="A26" s="4237"/>
      <c r="B26" s="4237"/>
      <c r="C26" s="356">
        <v>168.1</v>
      </c>
      <c r="D26" s="355" t="s">
        <v>2295</v>
      </c>
      <c r="E26" s="355"/>
      <c r="F26" s="355"/>
      <c r="G26" s="355"/>
      <c r="H26" s="356"/>
      <c r="I26" s="357"/>
      <c r="J26" s="358"/>
      <c r="K26" s="358"/>
      <c r="L26" s="359"/>
      <c r="M26" s="359"/>
      <c r="N26" s="360">
        <f t="shared" si="2"/>
        <v>0</v>
      </c>
      <c r="O26" s="359"/>
      <c r="P26" s="359"/>
      <c r="Q26" s="359"/>
      <c r="R26" s="359"/>
      <c r="S26" s="359"/>
      <c r="T26" s="359"/>
      <c r="U26" s="359"/>
      <c r="V26" s="359"/>
      <c r="W26" s="361"/>
      <c r="X26" s="361"/>
      <c r="Y26" s="359"/>
      <c r="Z26" s="359"/>
      <c r="AA26" s="359"/>
      <c r="AB26" s="932">
        <f t="shared" si="3"/>
        <v>0</v>
      </c>
      <c r="AC26" s="359"/>
    </row>
    <row r="27" spans="1:29" s="362" customFormat="1" ht="30">
      <c r="A27" s="4237"/>
      <c r="B27" s="4237"/>
      <c r="C27" s="356">
        <v>168.2</v>
      </c>
      <c r="D27" s="355" t="s">
        <v>2297</v>
      </c>
      <c r="E27" s="355"/>
      <c r="F27" s="364"/>
      <c r="G27" s="355"/>
      <c r="H27" s="356"/>
      <c r="I27" s="357">
        <f>G27*H27</f>
        <v>0</v>
      </c>
      <c r="J27" s="358"/>
      <c r="K27" s="358"/>
      <c r="L27" s="358">
        <f>I27</f>
        <v>0</v>
      </c>
      <c r="M27" s="358"/>
      <c r="N27" s="360">
        <f t="shared" si="2"/>
        <v>0</v>
      </c>
      <c r="O27" s="359" t="s">
        <v>4302</v>
      </c>
      <c r="P27" s="359"/>
      <c r="Q27" s="359"/>
      <c r="R27" s="359"/>
      <c r="S27" s="359"/>
      <c r="T27" s="359"/>
      <c r="U27" s="359"/>
      <c r="V27" s="359"/>
      <c r="W27" s="361"/>
      <c r="X27" s="361"/>
      <c r="Y27" s="359"/>
      <c r="Z27" s="359"/>
      <c r="AA27" s="359"/>
      <c r="AB27" s="932">
        <f t="shared" si="3"/>
        <v>0</v>
      </c>
      <c r="AC27" s="359" t="s">
        <v>4302</v>
      </c>
    </row>
    <row r="28" spans="1:29" s="354" customFormat="1">
      <c r="A28" s="4237"/>
      <c r="B28" s="4237"/>
      <c r="C28" s="2527">
        <v>169</v>
      </c>
      <c r="D28" s="2520" t="s">
        <v>340</v>
      </c>
      <c r="E28" s="2520"/>
      <c r="F28" s="2520"/>
      <c r="G28" s="2520"/>
      <c r="H28" s="2521"/>
      <c r="I28" s="2525">
        <f>SUM(I29:I41)</f>
        <v>40.200000000000003</v>
      </c>
      <c r="J28" s="2525">
        <f t="shared" ref="J28:AA28" si="14">SUM(J29:J41)</f>
        <v>0</v>
      </c>
      <c r="K28" s="2525">
        <f t="shared" si="14"/>
        <v>0</v>
      </c>
      <c r="L28" s="2525">
        <f t="shared" si="14"/>
        <v>0</v>
      </c>
      <c r="M28" s="2525">
        <f t="shared" si="14"/>
        <v>40.200000000000003</v>
      </c>
      <c r="N28" s="2524">
        <f>L28+M28</f>
        <v>40.200000000000003</v>
      </c>
      <c r="O28" s="2525">
        <f t="shared" si="14"/>
        <v>0</v>
      </c>
      <c r="P28" s="353">
        <f t="shared" si="14"/>
        <v>0</v>
      </c>
      <c r="Q28" s="353">
        <f t="shared" si="14"/>
        <v>0</v>
      </c>
      <c r="R28" s="353">
        <f t="shared" si="14"/>
        <v>0</v>
      </c>
      <c r="S28" s="353">
        <f t="shared" si="14"/>
        <v>0</v>
      </c>
      <c r="T28" s="353">
        <f t="shared" si="14"/>
        <v>0</v>
      </c>
      <c r="U28" s="353">
        <f t="shared" si="14"/>
        <v>0</v>
      </c>
      <c r="V28" s="353">
        <f t="shared" si="14"/>
        <v>0</v>
      </c>
      <c r="W28" s="353">
        <f t="shared" si="14"/>
        <v>0</v>
      </c>
      <c r="X28" s="353">
        <f t="shared" si="14"/>
        <v>0</v>
      </c>
      <c r="Y28" s="353">
        <f t="shared" si="14"/>
        <v>0</v>
      </c>
      <c r="Z28" s="353">
        <f t="shared" si="14"/>
        <v>0</v>
      </c>
      <c r="AA28" s="353">
        <f t="shared" si="14"/>
        <v>0</v>
      </c>
      <c r="AB28" s="353">
        <f t="shared" ref="AB28" si="15">SUM(AB29:AB41)</f>
        <v>40.200000000000003</v>
      </c>
      <c r="AC28" s="2525">
        <f t="shared" ref="AC28" si="16">SUM(AC29:AC41)</f>
        <v>0</v>
      </c>
    </row>
    <row r="29" spans="1:29" s="362" customFormat="1">
      <c r="A29" s="4237"/>
      <c r="B29" s="4237"/>
      <c r="C29" s="356">
        <v>169.1</v>
      </c>
      <c r="D29" s="355" t="s">
        <v>2295</v>
      </c>
      <c r="E29" s="355"/>
      <c r="F29" s="355"/>
      <c r="G29" s="355"/>
      <c r="H29" s="356"/>
      <c r="I29" s="357"/>
      <c r="J29" s="358"/>
      <c r="K29" s="358"/>
      <c r="L29" s="359"/>
      <c r="M29" s="359"/>
      <c r="N29" s="360">
        <f t="shared" si="2"/>
        <v>0</v>
      </c>
      <c r="O29" s="359"/>
      <c r="P29" s="359"/>
      <c r="Q29" s="359"/>
      <c r="R29" s="359"/>
      <c r="S29" s="359"/>
      <c r="T29" s="359"/>
      <c r="U29" s="359"/>
      <c r="V29" s="359"/>
      <c r="W29" s="361"/>
      <c r="X29" s="361"/>
      <c r="Y29" s="359"/>
      <c r="Z29" s="359"/>
      <c r="AA29" s="359"/>
      <c r="AB29" s="932">
        <f t="shared" si="3"/>
        <v>0</v>
      </c>
      <c r="AC29" s="359"/>
    </row>
    <row r="30" spans="1:29" s="362" customFormat="1">
      <c r="A30" s="4237"/>
      <c r="B30" s="4237"/>
      <c r="C30" s="356">
        <v>169.2</v>
      </c>
      <c r="D30" s="355" t="s">
        <v>2296</v>
      </c>
      <c r="E30" s="355"/>
      <c r="F30" s="355"/>
      <c r="G30" s="355"/>
      <c r="H30" s="356"/>
      <c r="I30" s="357"/>
      <c r="J30" s="358"/>
      <c r="K30" s="358"/>
      <c r="L30" s="359"/>
      <c r="M30" s="359"/>
      <c r="N30" s="360">
        <f t="shared" si="2"/>
        <v>0</v>
      </c>
      <c r="O30" s="359"/>
      <c r="P30" s="359"/>
      <c r="Q30" s="359"/>
      <c r="R30" s="359"/>
      <c r="S30" s="359"/>
      <c r="T30" s="359"/>
      <c r="U30" s="359"/>
      <c r="V30" s="359"/>
      <c r="W30" s="361"/>
      <c r="X30" s="361"/>
      <c r="Y30" s="359"/>
      <c r="Z30" s="359"/>
      <c r="AA30" s="359"/>
      <c r="AB30" s="932">
        <f t="shared" si="3"/>
        <v>0</v>
      </c>
      <c r="AC30" s="359"/>
    </row>
    <row r="31" spans="1:29" s="362" customFormat="1" ht="30">
      <c r="A31" s="4237"/>
      <c r="B31" s="4237"/>
      <c r="C31" s="2138" t="s">
        <v>2298</v>
      </c>
      <c r="D31" s="937" t="s">
        <v>2299</v>
      </c>
      <c r="E31" s="355" t="s">
        <v>407</v>
      </c>
      <c r="F31" s="364">
        <f>VLOOKUP($A$1,'[4]District Abstract 2026-27'!$B$8:$AI$65,3,0)*100000</f>
        <v>0</v>
      </c>
      <c r="G31" s="355">
        <f>F31/100000</f>
        <v>0</v>
      </c>
      <c r="H31" s="356">
        <v>1</v>
      </c>
      <c r="I31" s="357">
        <f>G31*H31</f>
        <v>0</v>
      </c>
      <c r="J31" s="358"/>
      <c r="K31" s="358"/>
      <c r="L31" s="358"/>
      <c r="M31" s="358">
        <f>I31</f>
        <v>0</v>
      </c>
      <c r="N31" s="360">
        <f t="shared" si="2"/>
        <v>0</v>
      </c>
      <c r="O31" s="359" t="s">
        <v>4302</v>
      </c>
      <c r="P31" s="359"/>
      <c r="Q31" s="359"/>
      <c r="R31" s="359"/>
      <c r="S31" s="359"/>
      <c r="T31" s="359"/>
      <c r="U31" s="359"/>
      <c r="V31" s="359"/>
      <c r="W31" s="361"/>
      <c r="X31" s="361"/>
      <c r="Y31" s="359"/>
      <c r="Z31" s="359"/>
      <c r="AA31" s="359"/>
      <c r="AB31" s="932">
        <f t="shared" si="3"/>
        <v>0</v>
      </c>
      <c r="AC31" s="359" t="s">
        <v>4302</v>
      </c>
    </row>
    <row r="32" spans="1:29" s="362" customFormat="1" ht="30" customHeight="1">
      <c r="A32" s="4237"/>
      <c r="B32" s="4237"/>
      <c r="C32" s="2138" t="s">
        <v>2300</v>
      </c>
      <c r="D32" s="2227" t="s">
        <v>4425</v>
      </c>
      <c r="E32" s="355" t="s">
        <v>407</v>
      </c>
      <c r="F32" s="364">
        <f>VLOOKUP($A$1,'[4]District Abstract 2026-27'!$B$8:$AI$65,9,0)*100000</f>
        <v>0</v>
      </c>
      <c r="G32" s="355">
        <f t="shared" ref="G32:G33" si="17">F32/100000</f>
        <v>0</v>
      </c>
      <c r="H32" s="356">
        <v>1</v>
      </c>
      <c r="I32" s="357">
        <f t="shared" ref="I32:I33" si="18">G32*H32</f>
        <v>0</v>
      </c>
      <c r="J32" s="358"/>
      <c r="K32" s="358"/>
      <c r="L32" s="358"/>
      <c r="M32" s="358">
        <f t="shared" ref="M32:M33" si="19">I32</f>
        <v>0</v>
      </c>
      <c r="N32" s="360">
        <f t="shared" si="2"/>
        <v>0</v>
      </c>
      <c r="O32" s="359" t="s">
        <v>4426</v>
      </c>
      <c r="P32" s="359"/>
      <c r="Q32" s="359"/>
      <c r="R32" s="359"/>
      <c r="S32" s="359"/>
      <c r="T32" s="359"/>
      <c r="U32" s="359"/>
      <c r="V32" s="359"/>
      <c r="W32" s="361"/>
      <c r="X32" s="361"/>
      <c r="Y32" s="359"/>
      <c r="Z32" s="359"/>
      <c r="AA32" s="359"/>
      <c r="AB32" s="932">
        <f t="shared" si="3"/>
        <v>0</v>
      </c>
      <c r="AC32" s="359" t="s">
        <v>4302</v>
      </c>
    </row>
    <row r="33" spans="1:29" s="362" customFormat="1" ht="30" customHeight="1">
      <c r="A33" s="4237"/>
      <c r="B33" s="4237"/>
      <c r="C33" s="2138" t="s">
        <v>2302</v>
      </c>
      <c r="D33" s="2227" t="s">
        <v>4427</v>
      </c>
      <c r="E33" s="355" t="s">
        <v>407</v>
      </c>
      <c r="F33" s="364">
        <f>VLOOKUP($A$1,'[4]District Abstract 2026-27'!$B$8:$AI$65,21,0)*100000</f>
        <v>0</v>
      </c>
      <c r="G33" s="355">
        <f t="shared" si="17"/>
        <v>0</v>
      </c>
      <c r="H33" s="356">
        <v>1</v>
      </c>
      <c r="I33" s="357">
        <f t="shared" si="18"/>
        <v>0</v>
      </c>
      <c r="J33" s="358"/>
      <c r="K33" s="358"/>
      <c r="L33" s="358"/>
      <c r="M33" s="358">
        <f t="shared" si="19"/>
        <v>0</v>
      </c>
      <c r="N33" s="360">
        <f t="shared" si="2"/>
        <v>0</v>
      </c>
      <c r="O33" s="359" t="s">
        <v>4426</v>
      </c>
      <c r="P33" s="359"/>
      <c r="Q33" s="359"/>
      <c r="R33" s="359"/>
      <c r="S33" s="359"/>
      <c r="T33" s="359"/>
      <c r="U33" s="359"/>
      <c r="V33" s="359"/>
      <c r="W33" s="361"/>
      <c r="X33" s="361"/>
      <c r="Y33" s="359"/>
      <c r="Z33" s="359"/>
      <c r="AA33" s="359"/>
      <c r="AB33" s="932">
        <f t="shared" si="3"/>
        <v>0</v>
      </c>
      <c r="AC33" s="359" t="s">
        <v>4302</v>
      </c>
    </row>
    <row r="34" spans="1:29" s="362" customFormat="1" ht="30">
      <c r="A34" s="4237"/>
      <c r="B34" s="4237"/>
      <c r="C34" s="2138" t="s">
        <v>2300</v>
      </c>
      <c r="D34" s="937" t="s">
        <v>2301</v>
      </c>
      <c r="E34" s="355" t="s">
        <v>407</v>
      </c>
      <c r="F34" s="364">
        <f>VLOOKUP($A$1,'[4]District Abstract 2026-27'!$B$8:$AI$65,5,0)*100000</f>
        <v>0</v>
      </c>
      <c r="G34" s="355">
        <f>F34/100000</f>
        <v>0</v>
      </c>
      <c r="H34" s="356">
        <v>1</v>
      </c>
      <c r="I34" s="357">
        <f>G34*H34</f>
        <v>0</v>
      </c>
      <c r="J34" s="358"/>
      <c r="K34" s="358"/>
      <c r="L34" s="359"/>
      <c r="M34" s="358">
        <f>I34</f>
        <v>0</v>
      </c>
      <c r="N34" s="360">
        <f t="shared" si="2"/>
        <v>0</v>
      </c>
      <c r="O34" s="359" t="s">
        <v>4302</v>
      </c>
      <c r="P34" s="359"/>
      <c r="Q34" s="359"/>
      <c r="R34" s="359"/>
      <c r="S34" s="359"/>
      <c r="T34" s="359"/>
      <c r="U34" s="359"/>
      <c r="V34" s="359"/>
      <c r="W34" s="361"/>
      <c r="X34" s="361"/>
      <c r="Y34" s="359"/>
      <c r="Z34" s="359"/>
      <c r="AA34" s="359"/>
      <c r="AB34" s="932">
        <f t="shared" si="3"/>
        <v>0</v>
      </c>
      <c r="AC34" s="359" t="s">
        <v>4302</v>
      </c>
    </row>
    <row r="35" spans="1:29" s="362" customFormat="1" ht="30">
      <c r="A35" s="4237"/>
      <c r="B35" s="4237"/>
      <c r="C35" s="2138" t="s">
        <v>2302</v>
      </c>
      <c r="D35" s="937" t="s">
        <v>2303</v>
      </c>
      <c r="E35" s="355" t="s">
        <v>407</v>
      </c>
      <c r="F35" s="364">
        <f>(VLOOKUP($A$1,'[4]District Abstract 2026-27'!$B$8:$AI$65,7,0)+VLOOKUP($A$1,'[4]District Abstract 2026-27'!$B$8:$AI$65,11,0))*100000</f>
        <v>3000000</v>
      </c>
      <c r="G35" s="355">
        <f>F35/100000</f>
        <v>30</v>
      </c>
      <c r="H35" s="356">
        <v>1</v>
      </c>
      <c r="I35" s="357">
        <f>G35*H35</f>
        <v>30</v>
      </c>
      <c r="J35" s="358"/>
      <c r="K35" s="358"/>
      <c r="L35" s="359"/>
      <c r="M35" s="358">
        <f>I35</f>
        <v>30</v>
      </c>
      <c r="N35" s="360">
        <f t="shared" si="2"/>
        <v>30</v>
      </c>
      <c r="O35" s="359" t="s">
        <v>4302</v>
      </c>
      <c r="P35" s="359"/>
      <c r="Q35" s="359"/>
      <c r="R35" s="359"/>
      <c r="S35" s="359"/>
      <c r="T35" s="359"/>
      <c r="U35" s="359"/>
      <c r="V35" s="359"/>
      <c r="W35" s="361"/>
      <c r="X35" s="361"/>
      <c r="Y35" s="359"/>
      <c r="Z35" s="359"/>
      <c r="AA35" s="359"/>
      <c r="AB35" s="932">
        <f t="shared" si="3"/>
        <v>30</v>
      </c>
      <c r="AC35" s="359" t="s">
        <v>4302</v>
      </c>
    </row>
    <row r="36" spans="1:29" s="362" customFormat="1" ht="30">
      <c r="A36" s="4237"/>
      <c r="B36" s="4237"/>
      <c r="C36" s="2138" t="s">
        <v>2304</v>
      </c>
      <c r="D36" s="938" t="s">
        <v>2305</v>
      </c>
      <c r="E36" s="355" t="s">
        <v>407</v>
      </c>
      <c r="F36" s="364">
        <f>VLOOKUP($A$1,'[4]District Abstract 2026-27'!$B$8:$AI$65,13,0)*100000</f>
        <v>0</v>
      </c>
      <c r="G36" s="355">
        <f t="shared" ref="G36:G40" si="20">F36/100000</f>
        <v>0</v>
      </c>
      <c r="H36" s="356">
        <v>1</v>
      </c>
      <c r="I36" s="357">
        <f t="shared" ref="I36:I40" si="21">G36*H36</f>
        <v>0</v>
      </c>
      <c r="J36" s="358"/>
      <c r="K36" s="358"/>
      <c r="L36" s="359"/>
      <c r="M36" s="358">
        <f t="shared" ref="M36:M40" si="22">I36</f>
        <v>0</v>
      </c>
      <c r="N36" s="360">
        <f t="shared" si="2"/>
        <v>0</v>
      </c>
      <c r="O36" s="359" t="s">
        <v>4302</v>
      </c>
      <c r="P36" s="359"/>
      <c r="Q36" s="359"/>
      <c r="R36" s="359"/>
      <c r="S36" s="359"/>
      <c r="T36" s="359"/>
      <c r="U36" s="359"/>
      <c r="V36" s="359"/>
      <c r="W36" s="361"/>
      <c r="X36" s="361"/>
      <c r="Y36" s="359"/>
      <c r="Z36" s="359"/>
      <c r="AA36" s="359"/>
      <c r="AB36" s="932">
        <f t="shared" si="3"/>
        <v>0</v>
      </c>
      <c r="AC36" s="359" t="s">
        <v>4302</v>
      </c>
    </row>
    <row r="37" spans="1:29" s="362" customFormat="1" ht="30">
      <c r="A37" s="4237"/>
      <c r="B37" s="4237"/>
      <c r="C37" s="2138" t="s">
        <v>2306</v>
      </c>
      <c r="D37" s="938" t="s">
        <v>2307</v>
      </c>
      <c r="E37" s="355" t="s">
        <v>407</v>
      </c>
      <c r="F37" s="364">
        <f>VLOOKUP($A$1,'[4]District Abstract 2026-27'!$B$8:$AI$65,23,0)*100000</f>
        <v>1000000</v>
      </c>
      <c r="G37" s="355">
        <f t="shared" si="20"/>
        <v>10</v>
      </c>
      <c r="H37" s="356">
        <v>1</v>
      </c>
      <c r="I37" s="357">
        <f t="shared" si="21"/>
        <v>10</v>
      </c>
      <c r="J37" s="358"/>
      <c r="K37" s="358"/>
      <c r="L37" s="359"/>
      <c r="M37" s="358">
        <f t="shared" si="22"/>
        <v>10</v>
      </c>
      <c r="N37" s="360">
        <f t="shared" si="2"/>
        <v>10</v>
      </c>
      <c r="O37" s="359" t="s">
        <v>4302</v>
      </c>
      <c r="P37" s="359"/>
      <c r="Q37" s="359"/>
      <c r="R37" s="359"/>
      <c r="S37" s="359"/>
      <c r="T37" s="359"/>
      <c r="U37" s="359"/>
      <c r="V37" s="359"/>
      <c r="W37" s="361"/>
      <c r="X37" s="361"/>
      <c r="Y37" s="359"/>
      <c r="Z37" s="359"/>
      <c r="AA37" s="359"/>
      <c r="AB37" s="932">
        <f t="shared" si="3"/>
        <v>10</v>
      </c>
      <c r="AC37" s="359" t="s">
        <v>4302</v>
      </c>
    </row>
    <row r="38" spans="1:29" s="362" customFormat="1" ht="30">
      <c r="A38" s="4237"/>
      <c r="B38" s="4237"/>
      <c r="C38" s="2138" t="s">
        <v>2308</v>
      </c>
      <c r="D38" s="938" t="s">
        <v>2309</v>
      </c>
      <c r="E38" s="355" t="s">
        <v>407</v>
      </c>
      <c r="F38" s="364">
        <f>VLOOKUP($A$1,'[4]District Abstract 2026-27'!$B$8:$AI$65,15,0)*100000</f>
        <v>0</v>
      </c>
      <c r="G38" s="355">
        <f t="shared" si="20"/>
        <v>0</v>
      </c>
      <c r="H38" s="356">
        <v>1</v>
      </c>
      <c r="I38" s="357">
        <f t="shared" si="21"/>
        <v>0</v>
      </c>
      <c r="J38" s="358"/>
      <c r="K38" s="358"/>
      <c r="L38" s="359"/>
      <c r="M38" s="358">
        <f t="shared" si="22"/>
        <v>0</v>
      </c>
      <c r="N38" s="360">
        <f t="shared" si="2"/>
        <v>0</v>
      </c>
      <c r="O38" s="359" t="s">
        <v>4302</v>
      </c>
      <c r="P38" s="359"/>
      <c r="Q38" s="359"/>
      <c r="R38" s="359"/>
      <c r="S38" s="359"/>
      <c r="T38" s="359"/>
      <c r="U38" s="359"/>
      <c r="V38" s="359"/>
      <c r="W38" s="361"/>
      <c r="X38" s="361"/>
      <c r="Y38" s="359"/>
      <c r="Z38" s="359"/>
      <c r="AA38" s="359"/>
      <c r="AB38" s="932">
        <f t="shared" si="3"/>
        <v>0</v>
      </c>
      <c r="AC38" s="359" t="s">
        <v>4302</v>
      </c>
    </row>
    <row r="39" spans="1:29" s="362" customFormat="1" ht="30">
      <c r="A39" s="4237"/>
      <c r="B39" s="4237"/>
      <c r="C39" s="2138" t="s">
        <v>2310</v>
      </c>
      <c r="D39" s="938" t="s">
        <v>2311</v>
      </c>
      <c r="E39" s="355" t="s">
        <v>407</v>
      </c>
      <c r="F39" s="364">
        <f>VLOOKUP($A$1,'[4]District Abstract 2026-27'!$B$8:$AI$65,17,0)*100000</f>
        <v>0</v>
      </c>
      <c r="G39" s="355">
        <f t="shared" si="20"/>
        <v>0</v>
      </c>
      <c r="H39" s="356">
        <v>1</v>
      </c>
      <c r="I39" s="357">
        <f t="shared" si="21"/>
        <v>0</v>
      </c>
      <c r="J39" s="358"/>
      <c r="K39" s="358"/>
      <c r="L39" s="359"/>
      <c r="M39" s="358">
        <f t="shared" si="22"/>
        <v>0</v>
      </c>
      <c r="N39" s="360">
        <f t="shared" si="2"/>
        <v>0</v>
      </c>
      <c r="O39" s="359" t="s">
        <v>4302</v>
      </c>
      <c r="P39" s="359"/>
      <c r="Q39" s="359"/>
      <c r="R39" s="359"/>
      <c r="S39" s="359"/>
      <c r="T39" s="359"/>
      <c r="U39" s="359"/>
      <c r="V39" s="359"/>
      <c r="W39" s="361"/>
      <c r="X39" s="361"/>
      <c r="Y39" s="359"/>
      <c r="Z39" s="359"/>
      <c r="AA39" s="359"/>
      <c r="AB39" s="932">
        <f t="shared" si="3"/>
        <v>0</v>
      </c>
      <c r="AC39" s="359" t="s">
        <v>4302</v>
      </c>
    </row>
    <row r="40" spans="1:29" s="362" customFormat="1" ht="62.25" customHeight="1">
      <c r="A40" s="4237"/>
      <c r="B40" s="4237"/>
      <c r="C40" s="2138" t="s">
        <v>4428</v>
      </c>
      <c r="D40" s="2227" t="s">
        <v>4429</v>
      </c>
      <c r="E40" s="355" t="s">
        <v>407</v>
      </c>
      <c r="F40" s="364">
        <f>VLOOKUP($A$1,'[4]District Abstract 2026-27'!$B$8:$AI$65,25,0)*100000</f>
        <v>20000</v>
      </c>
      <c r="G40" s="355">
        <f t="shared" si="20"/>
        <v>0.2</v>
      </c>
      <c r="H40" s="356">
        <v>1</v>
      </c>
      <c r="I40" s="357">
        <f t="shared" si="21"/>
        <v>0.2</v>
      </c>
      <c r="J40" s="358"/>
      <c r="K40" s="358"/>
      <c r="L40" s="359"/>
      <c r="M40" s="358">
        <f t="shared" si="22"/>
        <v>0.2</v>
      </c>
      <c r="N40" s="360">
        <f t="shared" si="2"/>
        <v>0.2</v>
      </c>
      <c r="O40" s="359" t="s">
        <v>4430</v>
      </c>
      <c r="P40" s="359"/>
      <c r="Q40" s="359"/>
      <c r="R40" s="359"/>
      <c r="S40" s="359"/>
      <c r="T40" s="359"/>
      <c r="U40" s="359"/>
      <c r="V40" s="359"/>
      <c r="W40" s="361"/>
      <c r="X40" s="361"/>
      <c r="Y40" s="359"/>
      <c r="Z40" s="359"/>
      <c r="AA40" s="359"/>
      <c r="AB40" s="932">
        <f t="shared" si="3"/>
        <v>0.2</v>
      </c>
      <c r="AC40" s="359" t="s">
        <v>4430</v>
      </c>
    </row>
    <row r="41" spans="1:29" s="362" customFormat="1">
      <c r="A41" s="4237"/>
      <c r="B41" s="4237"/>
      <c r="C41" s="356">
        <v>169.3</v>
      </c>
      <c r="D41" s="355" t="s">
        <v>2297</v>
      </c>
      <c r="E41" s="355"/>
      <c r="F41" s="355"/>
      <c r="G41" s="355"/>
      <c r="H41" s="356"/>
      <c r="I41" s="357"/>
      <c r="J41" s="358"/>
      <c r="K41" s="358"/>
      <c r="L41" s="359"/>
      <c r="M41" s="359"/>
      <c r="N41" s="360">
        <f t="shared" si="2"/>
        <v>0</v>
      </c>
      <c r="O41" s="359"/>
      <c r="P41" s="359"/>
      <c r="Q41" s="359"/>
      <c r="R41" s="359"/>
      <c r="S41" s="359"/>
      <c r="T41" s="359"/>
      <c r="U41" s="359"/>
      <c r="V41" s="359"/>
      <c r="W41" s="361"/>
      <c r="X41" s="361"/>
      <c r="Y41" s="359"/>
      <c r="Z41" s="359"/>
      <c r="AA41" s="359"/>
      <c r="AB41" s="932">
        <f t="shared" si="3"/>
        <v>0</v>
      </c>
      <c r="AC41" s="359"/>
    </row>
    <row r="42" spans="1:29" s="354" customFormat="1" ht="45">
      <c r="A42" s="4237"/>
      <c r="B42" s="4237"/>
      <c r="C42" s="2527">
        <v>170</v>
      </c>
      <c r="D42" s="2520" t="s">
        <v>347</v>
      </c>
      <c r="E42" s="2520" t="s">
        <v>407</v>
      </c>
      <c r="F42" s="2520">
        <f>VLOOKUP($A$1,'[4]District Abstract 2026-27'!$B$8:$AI$65,33,0)*100000</f>
        <v>0</v>
      </c>
      <c r="G42" s="2520">
        <f>F42/100000</f>
        <v>0</v>
      </c>
      <c r="H42" s="2521">
        <v>1</v>
      </c>
      <c r="I42" s="2522">
        <f t="shared" ref="I42" si="23">H42*G42</f>
        <v>0</v>
      </c>
      <c r="J42" s="2523"/>
      <c r="K42" s="2523"/>
      <c r="L42" s="2523"/>
      <c r="M42" s="2523">
        <f>I42</f>
        <v>0</v>
      </c>
      <c r="N42" s="2524">
        <f>L42+M42</f>
        <v>0</v>
      </c>
      <c r="O42" s="2523" t="s">
        <v>4302</v>
      </c>
      <c r="P42" s="365"/>
      <c r="Q42" s="365"/>
      <c r="R42" s="365"/>
      <c r="S42" s="365"/>
      <c r="T42" s="365"/>
      <c r="U42" s="365"/>
      <c r="V42" s="365"/>
      <c r="W42" s="365"/>
      <c r="X42" s="365"/>
      <c r="Y42" s="366"/>
      <c r="Z42" s="366"/>
      <c r="AA42" s="366"/>
      <c r="AB42" s="365">
        <f t="shared" si="3"/>
        <v>0</v>
      </c>
      <c r="AC42" s="2523" t="s">
        <v>4302</v>
      </c>
    </row>
    <row r="43" spans="1:29" s="352" customFormat="1">
      <c r="A43" s="4238" t="s">
        <v>4299</v>
      </c>
      <c r="B43" s="4238"/>
      <c r="C43" s="4238"/>
      <c r="D43" s="2510"/>
      <c r="E43" s="2510"/>
      <c r="F43" s="2510"/>
      <c r="G43" s="2510"/>
      <c r="H43" s="2510"/>
      <c r="I43" s="2511">
        <f t="shared" ref="I43:N43" si="24">I42+I28+I25+I21+I17+I13+I9</f>
        <v>451.2</v>
      </c>
      <c r="J43" s="2512">
        <f t="shared" si="24"/>
        <v>0</v>
      </c>
      <c r="K43" s="2512">
        <f t="shared" si="24"/>
        <v>0</v>
      </c>
      <c r="L43" s="2512">
        <f t="shared" si="24"/>
        <v>0</v>
      </c>
      <c r="M43" s="2512">
        <f t="shared" si="24"/>
        <v>451.2</v>
      </c>
      <c r="N43" s="2513">
        <f t="shared" si="24"/>
        <v>451.2</v>
      </c>
      <c r="O43" s="2512"/>
      <c r="P43" s="1173">
        <f t="shared" ref="P43:X43" si="25">P42+P28+P25+P21+P17+P13+P9</f>
        <v>0</v>
      </c>
      <c r="Q43" s="1173">
        <f t="shared" si="25"/>
        <v>0</v>
      </c>
      <c r="R43" s="1173">
        <f t="shared" si="25"/>
        <v>0</v>
      </c>
      <c r="S43" s="1173">
        <f t="shared" si="25"/>
        <v>0</v>
      </c>
      <c r="T43" s="1173">
        <f t="shared" si="25"/>
        <v>0</v>
      </c>
      <c r="U43" s="1173">
        <f t="shared" si="25"/>
        <v>0</v>
      </c>
      <c r="V43" s="1173">
        <f t="shared" si="25"/>
        <v>0</v>
      </c>
      <c r="W43" s="1173">
        <f t="shared" si="25"/>
        <v>0</v>
      </c>
      <c r="X43" s="1173">
        <f t="shared" si="25"/>
        <v>0</v>
      </c>
      <c r="Y43" s="1173">
        <f>SUM(Y9:Y28)</f>
        <v>0</v>
      </c>
      <c r="Z43" s="1173">
        <f>SUM(Z9:Z28)</f>
        <v>0</v>
      </c>
      <c r="AA43" s="1173"/>
      <c r="AB43" s="1172">
        <f t="shared" ref="AB43" si="26">AB42+AB28+AB25+AB21+AB17+AB13+AB9</f>
        <v>451.2</v>
      </c>
      <c r="AC43" s="2510"/>
    </row>
    <row r="44" spans="1:29" s="933" customFormat="1" ht="30">
      <c r="A44" s="925"/>
      <c r="B44" s="926"/>
      <c r="C44" s="927"/>
      <c r="D44" s="928" t="s">
        <v>4300</v>
      </c>
      <c r="E44" s="355" t="s">
        <v>407</v>
      </c>
      <c r="F44" s="928">
        <f>VLOOKUP($A$1,'[5]District Abstract 2026-27'!$B$7:$S$64,18,0)*100000</f>
        <v>201591019.99999997</v>
      </c>
      <c r="G44" s="355">
        <f t="shared" ref="G44" si="27">F44/100000</f>
        <v>2015.9101999999998</v>
      </c>
      <c r="H44" s="356">
        <v>1</v>
      </c>
      <c r="I44" s="357">
        <f t="shared" ref="I44" si="28">G44*H44</f>
        <v>2015.9101999999998</v>
      </c>
      <c r="J44" s="929"/>
      <c r="K44" s="929"/>
      <c r="L44" s="929"/>
      <c r="M44" s="930"/>
      <c r="N44" s="931">
        <f>I44</f>
        <v>2015.9101999999998</v>
      </c>
      <c r="O44" s="928" t="s">
        <v>4301</v>
      </c>
      <c r="P44" s="929"/>
      <c r="Q44" s="929"/>
      <c r="R44" s="929"/>
      <c r="S44" s="929"/>
      <c r="T44" s="929"/>
      <c r="U44" s="929"/>
      <c r="V44" s="929"/>
      <c r="W44" s="931"/>
      <c r="X44" s="931"/>
      <c r="Y44" s="929"/>
      <c r="Z44" s="929"/>
      <c r="AA44" s="929"/>
      <c r="AB44" s="358">
        <f t="shared" ref="AB44" si="29">Z44+X44+V44+T44+P44+N44+J44</f>
        <v>2015.9101999999998</v>
      </c>
      <c r="AC44" s="928" t="s">
        <v>4301</v>
      </c>
    </row>
    <row r="45" spans="1:29" s="933" customFormat="1">
      <c r="A45" s="2514"/>
      <c r="B45" s="2488"/>
      <c r="C45" s="2486"/>
      <c r="D45" s="2515" t="s">
        <v>2036</v>
      </c>
      <c r="E45" s="2515"/>
      <c r="F45" s="2515"/>
      <c r="G45" s="2515"/>
      <c r="H45" s="2486"/>
      <c r="I45" s="2516">
        <f>I43+I44</f>
        <v>2467.1101999999996</v>
      </c>
      <c r="J45" s="2517"/>
      <c r="K45" s="2517"/>
      <c r="L45" s="2518"/>
      <c r="M45" s="2519"/>
      <c r="N45" s="2519">
        <f>N43+N44</f>
        <v>2467.1101999999996</v>
      </c>
      <c r="O45" s="2518"/>
      <c r="P45" s="929"/>
      <c r="Q45" s="929"/>
      <c r="R45" s="929"/>
      <c r="S45" s="929"/>
      <c r="T45" s="929"/>
      <c r="U45" s="929"/>
      <c r="V45" s="930"/>
      <c r="W45" s="930"/>
      <c r="X45" s="930"/>
      <c r="Y45" s="929"/>
      <c r="Z45" s="929"/>
      <c r="AA45" s="929"/>
      <c r="AB45" s="934">
        <f>AB43+AB44</f>
        <v>2467.1101999999996</v>
      </c>
      <c r="AC45" s="2486"/>
    </row>
    <row r="46" spans="1:29">
      <c r="A46" s="367"/>
      <c r="B46" s="368"/>
      <c r="J46" s="371"/>
      <c r="K46" s="371"/>
      <c r="L46" s="370"/>
      <c r="M46" s="371"/>
      <c r="N46" s="372"/>
      <c r="O46" s="370"/>
      <c r="P46" s="371"/>
      <c r="Q46" s="370"/>
      <c r="R46" s="370"/>
      <c r="S46" s="370"/>
      <c r="T46" s="370"/>
      <c r="U46" s="370"/>
      <c r="V46" s="370"/>
      <c r="W46" s="371"/>
      <c r="X46" s="371"/>
      <c r="Y46" s="370"/>
      <c r="Z46" s="370"/>
      <c r="AA46" s="370"/>
    </row>
    <row r="47" spans="1:29">
      <c r="A47" s="367"/>
      <c r="B47" s="368"/>
      <c r="J47" s="370"/>
      <c r="K47" s="370"/>
      <c r="L47" s="370"/>
      <c r="M47" s="370"/>
      <c r="N47" s="372"/>
      <c r="O47" s="370"/>
      <c r="P47" s="370"/>
      <c r="Q47" s="370"/>
      <c r="R47" s="370"/>
      <c r="S47" s="370"/>
      <c r="T47" s="370"/>
      <c r="U47" s="370"/>
      <c r="V47" s="370"/>
      <c r="W47" s="370"/>
      <c r="X47" s="371"/>
      <c r="Y47" s="370"/>
      <c r="Z47" s="370"/>
      <c r="AA47" s="370"/>
    </row>
    <row r="48" spans="1:29">
      <c r="A48" s="367"/>
      <c r="B48" s="368"/>
      <c r="J48" s="370"/>
      <c r="K48" s="370"/>
      <c r="L48" s="370"/>
      <c r="M48" s="370"/>
      <c r="N48" s="372"/>
      <c r="O48" s="370"/>
      <c r="P48" s="370"/>
      <c r="Q48" s="370"/>
      <c r="R48" s="370"/>
      <c r="S48" s="370"/>
      <c r="T48" s="370"/>
      <c r="U48" s="370"/>
      <c r="V48" s="370"/>
      <c r="W48" s="370"/>
      <c r="X48" s="370"/>
      <c r="Y48" s="370"/>
      <c r="Z48" s="370"/>
      <c r="AA48" s="370"/>
    </row>
    <row r="49" spans="1:27">
      <c r="A49" s="367"/>
      <c r="B49" s="368"/>
      <c r="J49" s="370"/>
      <c r="K49" s="371"/>
      <c r="L49" s="370"/>
      <c r="M49" s="370"/>
      <c r="N49" s="372"/>
      <c r="O49" s="370"/>
      <c r="P49" s="370"/>
      <c r="Q49" s="370"/>
      <c r="R49" s="370"/>
      <c r="S49" s="370"/>
      <c r="T49" s="370"/>
      <c r="U49" s="370"/>
      <c r="V49" s="370"/>
      <c r="W49" s="370"/>
      <c r="X49" s="370"/>
      <c r="Y49" s="370"/>
      <c r="Z49" s="370"/>
      <c r="AA49" s="370"/>
    </row>
    <row r="50" spans="1:27">
      <c r="A50" s="367"/>
      <c r="B50" s="368"/>
      <c r="J50" s="370"/>
      <c r="K50" s="370"/>
      <c r="L50" s="370"/>
      <c r="M50" s="370"/>
      <c r="N50" s="372"/>
      <c r="O50" s="370"/>
      <c r="P50" s="370"/>
      <c r="Q50" s="370"/>
      <c r="R50" s="370"/>
      <c r="S50" s="370"/>
      <c r="T50" s="370"/>
      <c r="U50" s="370"/>
      <c r="V50" s="370"/>
      <c r="W50" s="370"/>
      <c r="X50" s="370"/>
      <c r="Y50" s="370"/>
      <c r="Z50" s="370"/>
      <c r="AA50" s="370"/>
    </row>
    <row r="51" spans="1:27">
      <c r="A51" s="367"/>
      <c r="B51" s="368"/>
      <c r="J51" s="370"/>
      <c r="K51" s="370"/>
      <c r="L51" s="370"/>
      <c r="M51" s="370"/>
      <c r="N51" s="372"/>
      <c r="O51" s="370"/>
      <c r="P51" s="370"/>
      <c r="Q51" s="370"/>
      <c r="R51" s="370"/>
      <c r="S51" s="370"/>
      <c r="T51" s="370"/>
      <c r="U51" s="370"/>
      <c r="V51" s="370"/>
      <c r="W51" s="370"/>
      <c r="X51" s="370"/>
      <c r="Y51" s="370"/>
      <c r="Z51" s="370"/>
      <c r="AA51" s="370"/>
    </row>
    <row r="52" spans="1:27">
      <c r="A52" s="367"/>
      <c r="B52" s="368"/>
      <c r="J52" s="370"/>
      <c r="K52" s="370"/>
      <c r="L52" s="370"/>
      <c r="M52" s="370"/>
      <c r="N52" s="372"/>
      <c r="O52" s="370"/>
      <c r="P52" s="370"/>
      <c r="Q52" s="370"/>
      <c r="R52" s="370"/>
      <c r="S52" s="370"/>
      <c r="T52" s="370"/>
      <c r="U52" s="370"/>
      <c r="V52" s="370"/>
      <c r="W52" s="370"/>
      <c r="X52" s="370"/>
      <c r="Y52" s="370"/>
      <c r="Z52" s="370"/>
      <c r="AA52" s="370"/>
    </row>
    <row r="53" spans="1:27">
      <c r="A53" s="367"/>
      <c r="B53" s="368"/>
      <c r="J53" s="370"/>
      <c r="K53" s="370"/>
      <c r="L53" s="370"/>
      <c r="M53" s="370"/>
      <c r="N53" s="372"/>
      <c r="O53" s="370"/>
      <c r="P53" s="370"/>
      <c r="Q53" s="370"/>
      <c r="R53" s="370"/>
      <c r="S53" s="370"/>
      <c r="T53" s="370"/>
      <c r="U53" s="370"/>
      <c r="V53" s="370"/>
      <c r="W53" s="370"/>
      <c r="X53" s="370"/>
      <c r="Y53" s="370"/>
      <c r="Z53" s="370"/>
      <c r="AA53" s="370"/>
    </row>
    <row r="54" spans="1:27">
      <c r="A54" s="367"/>
      <c r="B54" s="368"/>
      <c r="J54" s="370"/>
      <c r="K54" s="370"/>
      <c r="L54" s="370"/>
      <c r="M54" s="370"/>
      <c r="N54" s="372"/>
      <c r="O54" s="370"/>
      <c r="P54" s="370"/>
      <c r="Q54" s="370"/>
      <c r="R54" s="370"/>
      <c r="S54" s="370"/>
      <c r="T54" s="370"/>
      <c r="U54" s="370"/>
      <c r="V54" s="370"/>
      <c r="W54" s="370"/>
      <c r="X54" s="370"/>
      <c r="Y54" s="370"/>
      <c r="Z54" s="370"/>
      <c r="AA54" s="370"/>
    </row>
    <row r="55" spans="1:27">
      <c r="A55" s="367"/>
      <c r="B55" s="368"/>
      <c r="J55" s="370"/>
      <c r="K55" s="370"/>
      <c r="L55" s="370"/>
      <c r="M55" s="370"/>
      <c r="N55" s="372"/>
      <c r="O55" s="370"/>
      <c r="P55" s="370"/>
      <c r="Q55" s="370"/>
      <c r="R55" s="370"/>
      <c r="S55" s="370"/>
      <c r="T55" s="370"/>
      <c r="U55" s="370"/>
      <c r="V55" s="370"/>
      <c r="W55" s="370"/>
      <c r="X55" s="370"/>
      <c r="Y55" s="370"/>
      <c r="Z55" s="370"/>
      <c r="AA55" s="370"/>
    </row>
    <row r="56" spans="1:27">
      <c r="A56" s="367"/>
      <c r="B56" s="368"/>
      <c r="J56" s="370"/>
      <c r="K56" s="370"/>
      <c r="L56" s="370"/>
      <c r="M56" s="370"/>
      <c r="N56" s="372"/>
      <c r="O56" s="370"/>
      <c r="P56" s="370"/>
      <c r="Q56" s="370"/>
      <c r="R56" s="370"/>
      <c r="S56" s="370"/>
      <c r="T56" s="370"/>
      <c r="U56" s="370"/>
      <c r="V56" s="370"/>
      <c r="W56" s="370"/>
      <c r="X56" s="370"/>
      <c r="Y56" s="370"/>
      <c r="Z56" s="370"/>
      <c r="AA56" s="370"/>
    </row>
    <row r="57" spans="1:27">
      <c r="A57" s="367"/>
      <c r="B57" s="368"/>
      <c r="J57" s="370"/>
      <c r="K57" s="370"/>
      <c r="L57" s="370"/>
      <c r="M57" s="370"/>
      <c r="N57" s="372"/>
      <c r="O57" s="370"/>
      <c r="P57" s="370"/>
      <c r="Q57" s="370"/>
      <c r="R57" s="370"/>
      <c r="S57" s="370"/>
      <c r="T57" s="370"/>
      <c r="U57" s="370"/>
      <c r="V57" s="370"/>
      <c r="W57" s="370"/>
      <c r="X57" s="370"/>
      <c r="Y57" s="370"/>
      <c r="Z57" s="370"/>
      <c r="AA57" s="370"/>
    </row>
    <row r="58" spans="1:27">
      <c r="A58" s="367"/>
      <c r="B58" s="368"/>
      <c r="J58" s="370"/>
      <c r="K58" s="370"/>
      <c r="L58" s="370"/>
      <c r="M58" s="370"/>
      <c r="N58" s="372"/>
      <c r="O58" s="370"/>
      <c r="P58" s="370"/>
      <c r="Q58" s="370"/>
      <c r="R58" s="370"/>
      <c r="S58" s="370"/>
      <c r="T58" s="370"/>
      <c r="U58" s="370"/>
      <c r="V58" s="370"/>
      <c r="W58" s="370"/>
      <c r="X58" s="370"/>
      <c r="Y58" s="370"/>
      <c r="Z58" s="370"/>
      <c r="AA58" s="370"/>
    </row>
    <row r="59" spans="1:27">
      <c r="A59" s="367"/>
      <c r="B59" s="368"/>
      <c r="J59" s="370"/>
      <c r="K59" s="370"/>
      <c r="L59" s="370"/>
      <c r="M59" s="370"/>
      <c r="N59" s="372"/>
      <c r="O59" s="370"/>
      <c r="P59" s="370"/>
      <c r="Q59" s="370"/>
      <c r="R59" s="370"/>
      <c r="S59" s="370"/>
      <c r="T59" s="370"/>
      <c r="U59" s="370"/>
      <c r="V59" s="370"/>
      <c r="W59" s="370"/>
      <c r="X59" s="370"/>
      <c r="Y59" s="370"/>
      <c r="Z59" s="370"/>
      <c r="AA59" s="370"/>
    </row>
    <row r="60" spans="1:27">
      <c r="A60" s="367"/>
      <c r="B60" s="368"/>
      <c r="J60" s="370"/>
      <c r="K60" s="370"/>
      <c r="L60" s="370"/>
      <c r="M60" s="370"/>
      <c r="N60" s="372"/>
      <c r="O60" s="370"/>
      <c r="P60" s="370"/>
      <c r="Q60" s="370"/>
      <c r="R60" s="370"/>
      <c r="S60" s="370"/>
      <c r="T60" s="370"/>
      <c r="U60" s="370"/>
      <c r="V60" s="370"/>
      <c r="W60" s="370"/>
      <c r="X60" s="370"/>
      <c r="Y60" s="370"/>
      <c r="Z60" s="370"/>
      <c r="AA60" s="370"/>
    </row>
    <row r="61" spans="1:27">
      <c r="A61" s="367"/>
      <c r="B61" s="368"/>
      <c r="J61" s="370"/>
      <c r="K61" s="370"/>
      <c r="L61" s="370"/>
      <c r="M61" s="370"/>
      <c r="N61" s="372"/>
      <c r="O61" s="370"/>
      <c r="P61" s="370"/>
      <c r="Q61" s="370"/>
      <c r="R61" s="370"/>
      <c r="S61" s="370"/>
      <c r="T61" s="370"/>
      <c r="U61" s="370"/>
      <c r="V61" s="370"/>
      <c r="W61" s="370"/>
      <c r="X61" s="370"/>
      <c r="Y61" s="370"/>
      <c r="Z61" s="370"/>
      <c r="AA61" s="370"/>
    </row>
    <row r="62" spans="1:27">
      <c r="A62" s="367"/>
      <c r="B62" s="368"/>
      <c r="J62" s="370"/>
      <c r="K62" s="370"/>
      <c r="L62" s="370"/>
      <c r="M62" s="370"/>
      <c r="N62" s="372"/>
      <c r="O62" s="370"/>
      <c r="P62" s="370"/>
      <c r="Q62" s="370"/>
      <c r="R62" s="370"/>
      <c r="S62" s="370"/>
      <c r="T62" s="370"/>
      <c r="U62" s="370"/>
      <c r="V62" s="370"/>
      <c r="W62" s="370"/>
      <c r="X62" s="370"/>
      <c r="Y62" s="370"/>
      <c r="Z62" s="370"/>
      <c r="AA62" s="370"/>
    </row>
    <row r="63" spans="1:27">
      <c r="A63" s="367"/>
      <c r="B63" s="368"/>
      <c r="J63" s="370"/>
      <c r="K63" s="370"/>
      <c r="L63" s="370"/>
      <c r="M63" s="370"/>
      <c r="N63" s="372"/>
      <c r="O63" s="370"/>
      <c r="P63" s="370"/>
      <c r="Q63" s="370"/>
      <c r="R63" s="370"/>
      <c r="S63" s="370"/>
      <c r="T63" s="370"/>
      <c r="U63" s="370"/>
      <c r="V63" s="370"/>
      <c r="W63" s="370"/>
      <c r="X63" s="370"/>
      <c r="Y63" s="370"/>
      <c r="Z63" s="370"/>
      <c r="AA63" s="370"/>
    </row>
    <row r="64" spans="1:27">
      <c r="A64" s="367"/>
      <c r="B64" s="368"/>
      <c r="J64" s="370"/>
      <c r="K64" s="370"/>
      <c r="L64" s="370"/>
      <c r="M64" s="370"/>
      <c r="N64" s="372"/>
      <c r="O64" s="370"/>
      <c r="P64" s="370"/>
      <c r="Q64" s="370"/>
      <c r="R64" s="370"/>
      <c r="S64" s="370"/>
      <c r="T64" s="370"/>
      <c r="U64" s="370"/>
      <c r="V64" s="370"/>
      <c r="W64" s="370"/>
      <c r="X64" s="370"/>
      <c r="Y64" s="370"/>
      <c r="Z64" s="370"/>
      <c r="AA64" s="370"/>
    </row>
    <row r="65" spans="1:27">
      <c r="A65" s="367"/>
      <c r="B65" s="368"/>
      <c r="J65" s="370"/>
      <c r="K65" s="370"/>
      <c r="L65" s="370"/>
      <c r="M65" s="370"/>
      <c r="N65" s="372"/>
      <c r="O65" s="370"/>
      <c r="P65" s="370"/>
      <c r="Q65" s="370"/>
      <c r="R65" s="370"/>
      <c r="S65" s="370"/>
      <c r="T65" s="370"/>
      <c r="U65" s="370"/>
      <c r="V65" s="370"/>
      <c r="W65" s="370"/>
      <c r="X65" s="370"/>
      <c r="Y65" s="370"/>
      <c r="Z65" s="370"/>
      <c r="AA65" s="370"/>
    </row>
    <row r="66" spans="1:27">
      <c r="A66" s="367"/>
      <c r="B66" s="368"/>
      <c r="J66" s="370"/>
      <c r="K66" s="370"/>
      <c r="L66" s="370"/>
      <c r="M66" s="370"/>
      <c r="N66" s="372"/>
      <c r="O66" s="370"/>
      <c r="P66" s="370"/>
      <c r="Q66" s="370"/>
      <c r="R66" s="370"/>
      <c r="S66" s="370"/>
      <c r="T66" s="370"/>
      <c r="U66" s="370"/>
      <c r="V66" s="370"/>
      <c r="W66" s="370"/>
      <c r="X66" s="370"/>
      <c r="Y66" s="370"/>
      <c r="Z66" s="370"/>
      <c r="AA66" s="370"/>
    </row>
    <row r="67" spans="1:27">
      <c r="A67" s="367"/>
      <c r="B67" s="368"/>
      <c r="J67" s="370"/>
      <c r="K67" s="370"/>
      <c r="L67" s="370"/>
      <c r="M67" s="370"/>
      <c r="N67" s="372"/>
      <c r="O67" s="370"/>
      <c r="P67" s="370"/>
      <c r="Q67" s="370"/>
      <c r="R67" s="370"/>
      <c r="S67" s="370"/>
      <c r="T67" s="370"/>
      <c r="U67" s="370"/>
      <c r="V67" s="370"/>
      <c r="W67" s="370"/>
      <c r="X67" s="370"/>
      <c r="Y67" s="370"/>
      <c r="Z67" s="370"/>
      <c r="AA67" s="370"/>
    </row>
    <row r="68" spans="1:27">
      <c r="A68" s="367"/>
      <c r="B68" s="368"/>
      <c r="J68" s="370"/>
      <c r="K68" s="370"/>
      <c r="L68" s="370"/>
      <c r="M68" s="370"/>
      <c r="N68" s="372"/>
      <c r="O68" s="370"/>
      <c r="P68" s="370"/>
      <c r="Q68" s="370"/>
      <c r="R68" s="370"/>
      <c r="S68" s="370"/>
      <c r="T68" s="370"/>
      <c r="U68" s="370"/>
      <c r="V68" s="370"/>
      <c r="W68" s="370"/>
      <c r="X68" s="370"/>
      <c r="Y68" s="370"/>
      <c r="Z68" s="370"/>
      <c r="AA68" s="370"/>
    </row>
    <row r="69" spans="1:27">
      <c r="A69" s="367"/>
      <c r="B69" s="368"/>
      <c r="J69" s="370"/>
      <c r="K69" s="370"/>
      <c r="L69" s="370"/>
      <c r="M69" s="370"/>
      <c r="N69" s="372"/>
      <c r="O69" s="370"/>
      <c r="P69" s="370"/>
      <c r="Q69" s="370"/>
      <c r="R69" s="370"/>
      <c r="S69" s="370"/>
      <c r="T69" s="370"/>
      <c r="U69" s="370"/>
      <c r="V69" s="370"/>
      <c r="W69" s="370"/>
      <c r="X69" s="370"/>
      <c r="Y69" s="370"/>
      <c r="Z69" s="370"/>
      <c r="AA69" s="370"/>
    </row>
    <row r="70" spans="1:27">
      <c r="A70" s="367"/>
      <c r="B70" s="368"/>
      <c r="J70" s="370"/>
      <c r="K70" s="370"/>
      <c r="L70" s="370"/>
      <c r="M70" s="370"/>
      <c r="N70" s="372"/>
      <c r="O70" s="370"/>
      <c r="P70" s="370"/>
      <c r="Q70" s="370"/>
      <c r="R70" s="370"/>
      <c r="S70" s="370"/>
      <c r="T70" s="370"/>
      <c r="U70" s="370"/>
      <c r="V70" s="370"/>
      <c r="W70" s="370"/>
      <c r="X70" s="370"/>
      <c r="Y70" s="370"/>
      <c r="Z70" s="370"/>
      <c r="AA70" s="370"/>
    </row>
    <row r="71" spans="1:27">
      <c r="A71" s="367"/>
      <c r="B71" s="368"/>
      <c r="J71" s="370"/>
      <c r="K71" s="370"/>
      <c r="L71" s="370"/>
      <c r="M71" s="370"/>
      <c r="N71" s="372"/>
      <c r="O71" s="370"/>
      <c r="P71" s="370"/>
      <c r="Q71" s="370"/>
      <c r="R71" s="370"/>
      <c r="S71" s="370"/>
      <c r="T71" s="370"/>
      <c r="U71" s="370"/>
      <c r="V71" s="370"/>
      <c r="W71" s="370"/>
      <c r="X71" s="370"/>
      <c r="Y71" s="370"/>
      <c r="Z71" s="370"/>
      <c r="AA71" s="370"/>
    </row>
    <row r="72" spans="1:27">
      <c r="A72" s="367"/>
      <c r="B72" s="368"/>
      <c r="J72" s="370"/>
      <c r="K72" s="370"/>
      <c r="L72" s="370"/>
      <c r="M72" s="370"/>
      <c r="N72" s="372"/>
      <c r="O72" s="370"/>
      <c r="P72" s="370"/>
      <c r="Q72" s="370"/>
      <c r="R72" s="370"/>
      <c r="S72" s="370"/>
      <c r="T72" s="370"/>
      <c r="U72" s="370"/>
      <c r="V72" s="370"/>
      <c r="W72" s="370"/>
      <c r="X72" s="370"/>
      <c r="Y72" s="370"/>
      <c r="Z72" s="370"/>
      <c r="AA72" s="370"/>
    </row>
    <row r="73" spans="1:27">
      <c r="A73" s="367"/>
      <c r="B73" s="368"/>
      <c r="J73" s="370"/>
      <c r="K73" s="370"/>
      <c r="L73" s="370"/>
      <c r="M73" s="370"/>
      <c r="N73" s="372"/>
      <c r="O73" s="370"/>
      <c r="P73" s="370"/>
      <c r="Q73" s="370"/>
      <c r="R73" s="370"/>
      <c r="S73" s="370"/>
      <c r="T73" s="370"/>
      <c r="U73" s="370"/>
      <c r="V73" s="370"/>
      <c r="W73" s="370"/>
      <c r="X73" s="370"/>
      <c r="Y73" s="370"/>
      <c r="Z73" s="370"/>
      <c r="AA73" s="370"/>
    </row>
    <row r="74" spans="1:27">
      <c r="A74" s="367"/>
      <c r="B74" s="368"/>
      <c r="J74" s="370"/>
      <c r="K74" s="370"/>
      <c r="L74" s="370"/>
      <c r="M74" s="370"/>
      <c r="N74" s="372"/>
      <c r="O74" s="370"/>
      <c r="P74" s="370"/>
      <c r="Q74" s="370"/>
      <c r="R74" s="370"/>
      <c r="S74" s="370"/>
      <c r="T74" s="370"/>
      <c r="U74" s="370"/>
      <c r="V74" s="370"/>
      <c r="W74" s="370"/>
      <c r="X74" s="370"/>
      <c r="Y74" s="370"/>
      <c r="Z74" s="370"/>
      <c r="AA74" s="370"/>
    </row>
    <row r="75" spans="1:27">
      <c r="A75" s="367"/>
      <c r="B75" s="368"/>
      <c r="J75" s="370"/>
      <c r="K75" s="370"/>
      <c r="L75" s="370"/>
      <c r="M75" s="370"/>
      <c r="N75" s="372"/>
      <c r="O75" s="370"/>
      <c r="P75" s="370"/>
      <c r="Q75" s="370"/>
      <c r="R75" s="370"/>
      <c r="S75" s="370"/>
      <c r="T75" s="370"/>
      <c r="U75" s="370"/>
      <c r="V75" s="370"/>
      <c r="W75" s="370"/>
      <c r="X75" s="370"/>
      <c r="Y75" s="370"/>
      <c r="Z75" s="370"/>
      <c r="AA75" s="370"/>
    </row>
    <row r="76" spans="1:27">
      <c r="A76" s="367"/>
      <c r="B76" s="368"/>
      <c r="J76" s="370"/>
      <c r="K76" s="370"/>
      <c r="L76" s="370"/>
      <c r="M76" s="370"/>
      <c r="N76" s="372"/>
      <c r="O76" s="370"/>
      <c r="P76" s="370"/>
      <c r="Q76" s="370"/>
      <c r="R76" s="370"/>
      <c r="S76" s="370"/>
      <c r="T76" s="370"/>
      <c r="U76" s="370"/>
      <c r="V76" s="370"/>
      <c r="W76" s="370"/>
      <c r="X76" s="370"/>
      <c r="Y76" s="370"/>
      <c r="Z76" s="370"/>
      <c r="AA76" s="370"/>
    </row>
    <row r="77" spans="1:27">
      <c r="A77" s="367"/>
      <c r="B77" s="368"/>
      <c r="J77" s="370"/>
      <c r="K77" s="370"/>
      <c r="L77" s="370"/>
      <c r="M77" s="370"/>
      <c r="N77" s="372"/>
      <c r="O77" s="370"/>
      <c r="P77" s="370"/>
      <c r="Q77" s="370"/>
      <c r="R77" s="370"/>
      <c r="S77" s="370"/>
      <c r="T77" s="370"/>
      <c r="U77" s="370"/>
      <c r="V77" s="370"/>
      <c r="W77" s="370"/>
      <c r="X77" s="370"/>
      <c r="Y77" s="370"/>
      <c r="Z77" s="370"/>
      <c r="AA77" s="370"/>
    </row>
    <row r="78" spans="1:27">
      <c r="A78" s="367"/>
      <c r="B78" s="368"/>
      <c r="J78" s="370"/>
      <c r="K78" s="370"/>
      <c r="L78" s="370"/>
      <c r="M78" s="370"/>
      <c r="N78" s="372"/>
      <c r="O78" s="370"/>
      <c r="P78" s="370"/>
      <c r="Q78" s="370"/>
      <c r="R78" s="370"/>
      <c r="S78" s="370"/>
      <c r="T78" s="370"/>
      <c r="U78" s="370"/>
      <c r="V78" s="370"/>
      <c r="W78" s="370"/>
      <c r="X78" s="370"/>
      <c r="Y78" s="370"/>
      <c r="Z78" s="370"/>
      <c r="AA78" s="370"/>
    </row>
    <row r="79" spans="1:27">
      <c r="A79" s="367"/>
      <c r="B79" s="368"/>
      <c r="J79" s="370"/>
      <c r="K79" s="370"/>
      <c r="L79" s="370"/>
      <c r="M79" s="370"/>
      <c r="N79" s="372"/>
      <c r="O79" s="370"/>
      <c r="P79" s="370"/>
      <c r="Q79" s="370"/>
      <c r="R79" s="370"/>
      <c r="S79" s="370"/>
      <c r="T79" s="370"/>
      <c r="U79" s="370"/>
      <c r="V79" s="370"/>
      <c r="W79" s="370"/>
      <c r="X79" s="370"/>
      <c r="Y79" s="370"/>
      <c r="Z79" s="370"/>
      <c r="AA79" s="370"/>
    </row>
    <row r="80" spans="1:27">
      <c r="A80" s="367"/>
      <c r="B80" s="368"/>
      <c r="J80" s="370"/>
      <c r="K80" s="370"/>
      <c r="L80" s="370"/>
      <c r="M80" s="370"/>
      <c r="N80" s="372"/>
      <c r="O80" s="370"/>
      <c r="P80" s="370"/>
      <c r="Q80" s="370"/>
      <c r="R80" s="370"/>
      <c r="S80" s="370"/>
      <c r="T80" s="370"/>
      <c r="U80" s="370"/>
      <c r="V80" s="370"/>
      <c r="W80" s="370"/>
      <c r="X80" s="370"/>
      <c r="Y80" s="370"/>
      <c r="Z80" s="370"/>
      <c r="AA80" s="370"/>
    </row>
    <row r="81" spans="1:27">
      <c r="A81" s="367"/>
      <c r="B81" s="368"/>
      <c r="J81" s="370"/>
      <c r="K81" s="370"/>
      <c r="L81" s="370"/>
      <c r="M81" s="370"/>
      <c r="N81" s="372"/>
      <c r="O81" s="370"/>
      <c r="P81" s="370"/>
      <c r="Q81" s="370"/>
      <c r="R81" s="370"/>
      <c r="S81" s="370"/>
      <c r="T81" s="370"/>
      <c r="U81" s="370"/>
      <c r="V81" s="370"/>
      <c r="W81" s="370"/>
      <c r="X81" s="370"/>
      <c r="Y81" s="370"/>
      <c r="Z81" s="370"/>
      <c r="AA81" s="370"/>
    </row>
    <row r="82" spans="1:27">
      <c r="A82" s="367"/>
      <c r="B82" s="368"/>
      <c r="J82" s="370"/>
      <c r="K82" s="370"/>
      <c r="L82" s="370"/>
      <c r="M82" s="370"/>
      <c r="N82" s="372"/>
      <c r="O82" s="370"/>
      <c r="P82" s="370"/>
      <c r="Q82" s="370"/>
      <c r="R82" s="370"/>
      <c r="S82" s="370"/>
      <c r="T82" s="370"/>
      <c r="U82" s="370"/>
      <c r="V82" s="370"/>
      <c r="W82" s="370"/>
      <c r="X82" s="370"/>
      <c r="Y82" s="370"/>
      <c r="Z82" s="370"/>
      <c r="AA82" s="370"/>
    </row>
    <row r="83" spans="1:27">
      <c r="A83" s="367"/>
      <c r="B83" s="368"/>
      <c r="J83" s="370"/>
      <c r="K83" s="370"/>
      <c r="L83" s="370"/>
      <c r="M83" s="370"/>
      <c r="N83" s="372"/>
      <c r="O83" s="370"/>
      <c r="P83" s="370"/>
      <c r="Q83" s="370"/>
      <c r="R83" s="370"/>
      <c r="S83" s="370"/>
      <c r="T83" s="370"/>
      <c r="U83" s="370"/>
      <c r="V83" s="370"/>
      <c r="W83" s="370"/>
      <c r="X83" s="370"/>
      <c r="Y83" s="370"/>
      <c r="Z83" s="370"/>
      <c r="AA83" s="370"/>
    </row>
    <row r="84" spans="1:27">
      <c r="A84" s="367"/>
      <c r="B84" s="368"/>
      <c r="J84" s="370"/>
      <c r="K84" s="370"/>
      <c r="L84" s="370"/>
      <c r="M84" s="370"/>
      <c r="N84" s="372"/>
      <c r="O84" s="370"/>
      <c r="P84" s="370"/>
      <c r="Q84" s="370"/>
      <c r="R84" s="370"/>
      <c r="S84" s="370"/>
      <c r="T84" s="370"/>
      <c r="U84" s="370"/>
      <c r="V84" s="370"/>
      <c r="W84" s="370"/>
      <c r="X84" s="370"/>
      <c r="Y84" s="370"/>
      <c r="Z84" s="370"/>
      <c r="AA84" s="370"/>
    </row>
    <row r="85" spans="1:27">
      <c r="A85" s="367"/>
      <c r="B85" s="368"/>
      <c r="J85" s="370"/>
      <c r="K85" s="370"/>
      <c r="L85" s="370"/>
      <c r="M85" s="370"/>
      <c r="N85" s="372"/>
      <c r="O85" s="370"/>
      <c r="P85" s="370"/>
      <c r="Q85" s="370"/>
      <c r="R85" s="370"/>
      <c r="S85" s="370"/>
      <c r="T85" s="370"/>
      <c r="U85" s="370"/>
      <c r="V85" s="370"/>
      <c r="W85" s="370"/>
      <c r="X85" s="370"/>
      <c r="Y85" s="370"/>
      <c r="Z85" s="370"/>
      <c r="AA85" s="370"/>
    </row>
    <row r="86" spans="1:27">
      <c r="A86" s="367"/>
      <c r="B86" s="368"/>
      <c r="J86" s="370"/>
      <c r="K86" s="370"/>
      <c r="L86" s="370"/>
      <c r="M86" s="370"/>
      <c r="N86" s="372"/>
      <c r="O86" s="370"/>
      <c r="P86" s="370"/>
      <c r="Q86" s="370"/>
      <c r="R86" s="370"/>
      <c r="S86" s="370"/>
      <c r="T86" s="370"/>
      <c r="U86" s="370"/>
      <c r="V86" s="370"/>
      <c r="W86" s="370"/>
      <c r="X86" s="370"/>
      <c r="Y86" s="370"/>
      <c r="Z86" s="370"/>
      <c r="AA86" s="370"/>
    </row>
    <row r="87" spans="1:27">
      <c r="A87" s="367"/>
      <c r="B87" s="368"/>
      <c r="J87" s="370"/>
      <c r="K87" s="370"/>
      <c r="L87" s="370"/>
      <c r="M87" s="370"/>
      <c r="N87" s="372"/>
      <c r="O87" s="370"/>
      <c r="P87" s="370"/>
      <c r="Q87" s="370"/>
      <c r="R87" s="370"/>
      <c r="S87" s="370"/>
      <c r="T87" s="370"/>
      <c r="U87" s="370"/>
      <c r="V87" s="370"/>
      <c r="W87" s="370"/>
      <c r="X87" s="370"/>
      <c r="Y87" s="370"/>
      <c r="Z87" s="370"/>
      <c r="AA87" s="370"/>
    </row>
    <row r="88" spans="1:27">
      <c r="A88" s="367"/>
      <c r="B88" s="368"/>
      <c r="J88" s="370"/>
      <c r="K88" s="370"/>
      <c r="L88" s="370"/>
      <c r="M88" s="370"/>
      <c r="N88" s="372"/>
      <c r="O88" s="370"/>
      <c r="P88" s="370"/>
      <c r="Q88" s="370"/>
      <c r="R88" s="370"/>
      <c r="S88" s="370"/>
      <c r="T88" s="370"/>
      <c r="U88" s="370"/>
      <c r="V88" s="370"/>
      <c r="W88" s="370"/>
      <c r="X88" s="370"/>
      <c r="Y88" s="370"/>
      <c r="Z88" s="370"/>
      <c r="AA88" s="370"/>
    </row>
    <row r="89" spans="1:27">
      <c r="A89" s="367"/>
      <c r="B89" s="368"/>
      <c r="J89" s="370"/>
      <c r="K89" s="370"/>
      <c r="L89" s="370"/>
      <c r="M89" s="370"/>
      <c r="N89" s="372"/>
      <c r="O89" s="370"/>
      <c r="P89" s="370"/>
      <c r="Q89" s="370"/>
      <c r="R89" s="370"/>
      <c r="S89" s="370"/>
      <c r="T89" s="370"/>
      <c r="U89" s="370"/>
      <c r="V89" s="370"/>
      <c r="W89" s="370"/>
      <c r="X89" s="370"/>
      <c r="Y89" s="370"/>
      <c r="Z89" s="370"/>
      <c r="AA89" s="370"/>
    </row>
    <row r="90" spans="1:27">
      <c r="A90" s="367"/>
      <c r="B90" s="368"/>
      <c r="J90" s="370"/>
      <c r="K90" s="370"/>
      <c r="L90" s="370"/>
      <c r="M90" s="370"/>
      <c r="N90" s="372"/>
      <c r="O90" s="370"/>
      <c r="P90" s="370"/>
      <c r="Q90" s="370"/>
      <c r="R90" s="370"/>
      <c r="S90" s="370"/>
      <c r="T90" s="370"/>
      <c r="U90" s="370"/>
      <c r="V90" s="370"/>
      <c r="W90" s="370"/>
      <c r="X90" s="370"/>
      <c r="Y90" s="370"/>
      <c r="Z90" s="370"/>
      <c r="AA90" s="370"/>
    </row>
    <row r="91" spans="1:27">
      <c r="A91" s="367"/>
      <c r="B91" s="368"/>
      <c r="J91" s="370"/>
      <c r="K91" s="370"/>
      <c r="L91" s="370"/>
      <c r="M91" s="370"/>
      <c r="N91" s="372"/>
      <c r="O91" s="370"/>
      <c r="P91" s="370"/>
      <c r="Q91" s="370"/>
      <c r="R91" s="370"/>
      <c r="S91" s="370"/>
      <c r="T91" s="370"/>
      <c r="U91" s="370"/>
      <c r="V91" s="370"/>
      <c r="W91" s="370"/>
      <c r="X91" s="370"/>
      <c r="Y91" s="370"/>
      <c r="Z91" s="370"/>
      <c r="AA91" s="370"/>
    </row>
    <row r="92" spans="1:27">
      <c r="A92" s="367"/>
      <c r="B92" s="368"/>
      <c r="J92" s="370"/>
      <c r="K92" s="370"/>
      <c r="L92" s="370"/>
      <c r="M92" s="370"/>
      <c r="N92" s="372"/>
      <c r="O92" s="370"/>
      <c r="P92" s="370"/>
      <c r="Q92" s="370"/>
      <c r="R92" s="370"/>
      <c r="S92" s="370"/>
      <c r="T92" s="370"/>
      <c r="U92" s="370"/>
      <c r="V92" s="370"/>
      <c r="W92" s="370"/>
      <c r="X92" s="370"/>
      <c r="Y92" s="370"/>
      <c r="Z92" s="370"/>
      <c r="AA92" s="370"/>
    </row>
    <row r="93" spans="1:27">
      <c r="A93" s="367"/>
      <c r="B93" s="368"/>
      <c r="J93" s="370"/>
      <c r="K93" s="370"/>
      <c r="L93" s="370"/>
      <c r="M93" s="370"/>
      <c r="N93" s="372"/>
      <c r="O93" s="370"/>
      <c r="P93" s="370"/>
      <c r="Q93" s="370"/>
      <c r="R93" s="370"/>
      <c r="S93" s="370"/>
      <c r="T93" s="370"/>
      <c r="U93" s="370"/>
      <c r="V93" s="370"/>
      <c r="W93" s="370"/>
      <c r="X93" s="370"/>
      <c r="Y93" s="370"/>
      <c r="Z93" s="370"/>
      <c r="AA93" s="370"/>
    </row>
    <row r="94" spans="1:27">
      <c r="A94" s="367"/>
      <c r="B94" s="368"/>
      <c r="J94" s="370"/>
      <c r="K94" s="370"/>
      <c r="L94" s="370"/>
      <c r="M94" s="370"/>
      <c r="N94" s="372"/>
      <c r="O94" s="370"/>
      <c r="P94" s="370"/>
      <c r="Q94" s="370"/>
      <c r="R94" s="370"/>
      <c r="S94" s="370"/>
      <c r="T94" s="370"/>
      <c r="U94" s="370"/>
      <c r="V94" s="370"/>
      <c r="W94" s="370"/>
      <c r="X94" s="370"/>
      <c r="Y94" s="370"/>
      <c r="Z94" s="370"/>
      <c r="AA94" s="370"/>
    </row>
    <row r="95" spans="1:27">
      <c r="A95" s="367"/>
      <c r="B95" s="368"/>
      <c r="J95" s="370"/>
      <c r="K95" s="370"/>
      <c r="L95" s="370"/>
      <c r="M95" s="370"/>
      <c r="N95" s="372"/>
      <c r="O95" s="370"/>
      <c r="P95" s="370"/>
      <c r="Q95" s="370"/>
      <c r="R95" s="370"/>
      <c r="S95" s="370"/>
      <c r="T95" s="370"/>
      <c r="U95" s="370"/>
      <c r="V95" s="370"/>
      <c r="W95" s="370"/>
      <c r="X95" s="370"/>
      <c r="Y95" s="370"/>
      <c r="Z95" s="370"/>
      <c r="AA95" s="370"/>
    </row>
    <row r="96" spans="1:27">
      <c r="A96" s="367"/>
      <c r="B96" s="368"/>
      <c r="J96" s="370"/>
      <c r="K96" s="370"/>
      <c r="L96" s="370"/>
      <c r="M96" s="370"/>
      <c r="N96" s="372"/>
      <c r="O96" s="370"/>
      <c r="P96" s="370"/>
      <c r="Q96" s="370"/>
      <c r="R96" s="370"/>
      <c r="S96" s="370"/>
      <c r="T96" s="370"/>
      <c r="U96" s="370"/>
      <c r="V96" s="370"/>
      <c r="W96" s="370"/>
      <c r="X96" s="370"/>
      <c r="Y96" s="370"/>
      <c r="Z96" s="370"/>
      <c r="AA96" s="370"/>
    </row>
    <row r="97" spans="1:27">
      <c r="A97" s="367"/>
      <c r="B97" s="368"/>
      <c r="J97" s="370"/>
      <c r="K97" s="370"/>
      <c r="L97" s="370"/>
      <c r="M97" s="370"/>
      <c r="N97" s="372"/>
      <c r="O97" s="370"/>
      <c r="P97" s="370"/>
      <c r="Q97" s="370"/>
      <c r="R97" s="370"/>
      <c r="S97" s="370"/>
      <c r="T97" s="370"/>
      <c r="U97" s="370"/>
      <c r="V97" s="370"/>
      <c r="W97" s="370"/>
      <c r="X97" s="370"/>
      <c r="Y97" s="370"/>
      <c r="Z97" s="370"/>
      <c r="AA97" s="370"/>
    </row>
    <row r="98" spans="1:27">
      <c r="A98" s="367"/>
      <c r="B98" s="368"/>
      <c r="J98" s="370"/>
      <c r="K98" s="370"/>
      <c r="L98" s="370"/>
      <c r="M98" s="370"/>
      <c r="N98" s="372"/>
      <c r="O98" s="370"/>
      <c r="P98" s="370"/>
      <c r="Q98" s="370"/>
      <c r="R98" s="370"/>
      <c r="S98" s="370"/>
      <c r="T98" s="370"/>
      <c r="U98" s="370"/>
      <c r="V98" s="370"/>
      <c r="W98" s="370"/>
      <c r="X98" s="370"/>
      <c r="Y98" s="370"/>
      <c r="Z98" s="370"/>
      <c r="AA98" s="370"/>
    </row>
    <row r="99" spans="1:27">
      <c r="A99" s="367"/>
      <c r="B99" s="368"/>
      <c r="J99" s="370"/>
      <c r="K99" s="370"/>
      <c r="L99" s="370"/>
      <c r="M99" s="370"/>
      <c r="N99" s="372"/>
      <c r="O99" s="370"/>
      <c r="P99" s="370"/>
      <c r="Q99" s="370"/>
      <c r="R99" s="370"/>
      <c r="S99" s="370"/>
      <c r="T99" s="370"/>
      <c r="U99" s="370"/>
      <c r="V99" s="370"/>
      <c r="W99" s="370"/>
      <c r="X99" s="370"/>
      <c r="Y99" s="370"/>
      <c r="Z99" s="370"/>
      <c r="AA99" s="370"/>
    </row>
    <row r="100" spans="1:27">
      <c r="A100" s="367"/>
      <c r="B100" s="368"/>
      <c r="J100" s="370"/>
      <c r="K100" s="370"/>
      <c r="L100" s="370"/>
      <c r="M100" s="370"/>
      <c r="N100" s="372"/>
      <c r="O100" s="370"/>
      <c r="P100" s="370"/>
      <c r="Q100" s="370"/>
      <c r="R100" s="370"/>
      <c r="S100" s="370"/>
      <c r="T100" s="370"/>
      <c r="U100" s="370"/>
      <c r="V100" s="370"/>
      <c r="W100" s="370"/>
      <c r="X100" s="370"/>
      <c r="Y100" s="370"/>
      <c r="Z100" s="370"/>
      <c r="AA100" s="370"/>
    </row>
    <row r="101" spans="1:27">
      <c r="A101" s="367"/>
      <c r="B101" s="368"/>
      <c r="J101" s="370"/>
      <c r="K101" s="370"/>
      <c r="L101" s="370"/>
      <c r="M101" s="370"/>
      <c r="N101" s="372"/>
      <c r="O101" s="370"/>
      <c r="P101" s="370"/>
      <c r="Q101" s="370"/>
      <c r="R101" s="370"/>
      <c r="S101" s="370"/>
      <c r="T101" s="370"/>
      <c r="U101" s="370"/>
      <c r="V101" s="370"/>
      <c r="W101" s="370"/>
      <c r="X101" s="370"/>
      <c r="Y101" s="370"/>
      <c r="Z101" s="370"/>
      <c r="AA101" s="370"/>
    </row>
    <row r="102" spans="1:27">
      <c r="A102" s="367"/>
      <c r="B102" s="368"/>
      <c r="J102" s="370"/>
      <c r="K102" s="370"/>
      <c r="L102" s="370"/>
      <c r="M102" s="370"/>
      <c r="N102" s="372"/>
      <c r="O102" s="370"/>
      <c r="P102" s="370"/>
      <c r="Q102" s="370"/>
      <c r="R102" s="370"/>
      <c r="S102" s="370"/>
      <c r="T102" s="370"/>
      <c r="U102" s="370"/>
      <c r="V102" s="370"/>
      <c r="W102" s="370"/>
      <c r="X102" s="370"/>
      <c r="Y102" s="370"/>
      <c r="Z102" s="370"/>
      <c r="AA102" s="370"/>
    </row>
    <row r="103" spans="1:27">
      <c r="A103" s="367"/>
      <c r="B103" s="368"/>
      <c r="J103" s="370"/>
      <c r="K103" s="370"/>
      <c r="L103" s="370"/>
      <c r="M103" s="370"/>
      <c r="N103" s="372"/>
      <c r="O103" s="370"/>
      <c r="P103" s="370"/>
      <c r="Q103" s="370"/>
      <c r="R103" s="370"/>
      <c r="S103" s="370"/>
      <c r="T103" s="370"/>
      <c r="U103" s="370"/>
      <c r="V103" s="370"/>
      <c r="W103" s="370"/>
      <c r="X103" s="370"/>
      <c r="Y103" s="370"/>
      <c r="Z103" s="370"/>
      <c r="AA103" s="370"/>
    </row>
    <row r="104" spans="1:27">
      <c r="A104" s="367"/>
      <c r="B104" s="368"/>
      <c r="J104" s="370"/>
      <c r="K104" s="370"/>
      <c r="L104" s="370"/>
      <c r="M104" s="370"/>
      <c r="N104" s="372"/>
      <c r="O104" s="370"/>
      <c r="P104" s="370"/>
      <c r="Q104" s="370"/>
      <c r="R104" s="370"/>
      <c r="S104" s="370"/>
      <c r="T104" s="370"/>
      <c r="U104" s="370"/>
      <c r="V104" s="370"/>
      <c r="W104" s="370"/>
      <c r="X104" s="370"/>
      <c r="Y104" s="370"/>
      <c r="Z104" s="370"/>
      <c r="AA104" s="370"/>
    </row>
    <row r="105" spans="1:27">
      <c r="A105" s="367"/>
      <c r="B105" s="368"/>
      <c r="J105" s="370"/>
      <c r="K105" s="370"/>
      <c r="L105" s="370"/>
      <c r="M105" s="370"/>
      <c r="N105" s="372"/>
      <c r="O105" s="370"/>
      <c r="P105" s="370"/>
      <c r="Q105" s="370"/>
      <c r="R105" s="370"/>
      <c r="S105" s="370"/>
      <c r="T105" s="370"/>
      <c r="U105" s="370"/>
      <c r="V105" s="370"/>
      <c r="W105" s="370"/>
      <c r="X105" s="370"/>
      <c r="Y105" s="370"/>
      <c r="Z105" s="370"/>
      <c r="AA105" s="370"/>
    </row>
    <row r="106" spans="1:27">
      <c r="A106" s="367"/>
      <c r="B106" s="368"/>
      <c r="J106" s="370"/>
      <c r="K106" s="370"/>
      <c r="L106" s="370"/>
      <c r="M106" s="370"/>
      <c r="N106" s="372"/>
      <c r="O106" s="370"/>
      <c r="P106" s="370"/>
      <c r="Q106" s="370"/>
      <c r="R106" s="370"/>
      <c r="S106" s="370"/>
      <c r="T106" s="370"/>
      <c r="U106" s="370"/>
      <c r="V106" s="370"/>
      <c r="W106" s="370"/>
      <c r="X106" s="370"/>
      <c r="Y106" s="370"/>
      <c r="Z106" s="370"/>
      <c r="AA106" s="370"/>
    </row>
    <row r="107" spans="1:27">
      <c r="A107" s="367"/>
      <c r="B107" s="368"/>
      <c r="J107" s="370"/>
      <c r="K107" s="370"/>
      <c r="L107" s="370"/>
      <c r="M107" s="370"/>
      <c r="N107" s="372"/>
      <c r="O107" s="370"/>
      <c r="P107" s="370"/>
      <c r="Q107" s="370"/>
      <c r="R107" s="370"/>
      <c r="S107" s="370"/>
      <c r="T107" s="370"/>
      <c r="U107" s="370"/>
      <c r="V107" s="370"/>
      <c r="W107" s="370"/>
      <c r="X107" s="370"/>
      <c r="Y107" s="370"/>
      <c r="Z107" s="370"/>
      <c r="AA107" s="370"/>
    </row>
    <row r="108" spans="1:27">
      <c r="A108" s="367"/>
      <c r="B108" s="368"/>
      <c r="J108" s="370"/>
      <c r="K108" s="370"/>
      <c r="L108" s="370"/>
      <c r="M108" s="370"/>
      <c r="N108" s="372"/>
      <c r="O108" s="370"/>
      <c r="P108" s="370"/>
      <c r="Q108" s="370"/>
      <c r="R108" s="370"/>
      <c r="S108" s="370"/>
      <c r="T108" s="370"/>
      <c r="U108" s="370"/>
      <c r="V108" s="370"/>
      <c r="W108" s="370"/>
      <c r="X108" s="370"/>
      <c r="Y108" s="370"/>
      <c r="Z108" s="370"/>
      <c r="AA108" s="370"/>
    </row>
    <row r="109" spans="1:27">
      <c r="A109" s="367"/>
      <c r="B109" s="368"/>
      <c r="J109" s="370"/>
      <c r="K109" s="370"/>
      <c r="L109" s="370"/>
      <c r="M109" s="370"/>
      <c r="N109" s="372"/>
      <c r="O109" s="370"/>
      <c r="P109" s="370"/>
      <c r="Q109" s="370"/>
      <c r="R109" s="370"/>
      <c r="S109" s="370"/>
      <c r="T109" s="370"/>
      <c r="U109" s="370"/>
      <c r="V109" s="370"/>
      <c r="W109" s="370"/>
      <c r="X109" s="370"/>
      <c r="Y109" s="370"/>
      <c r="Z109" s="370"/>
      <c r="AA109" s="370"/>
    </row>
    <row r="110" spans="1:27">
      <c r="A110" s="367"/>
      <c r="B110" s="368"/>
      <c r="J110" s="370"/>
      <c r="K110" s="370"/>
      <c r="L110" s="370"/>
      <c r="M110" s="370"/>
      <c r="N110" s="372"/>
      <c r="O110" s="370"/>
      <c r="P110" s="370"/>
      <c r="Q110" s="370"/>
      <c r="R110" s="370"/>
      <c r="S110" s="370"/>
      <c r="T110" s="370"/>
      <c r="U110" s="370"/>
      <c r="V110" s="370"/>
      <c r="W110" s="370"/>
      <c r="X110" s="370"/>
      <c r="Y110" s="370"/>
      <c r="Z110" s="370"/>
      <c r="AA110" s="370"/>
    </row>
    <row r="111" spans="1:27">
      <c r="A111" s="367"/>
      <c r="B111" s="368"/>
      <c r="J111" s="370"/>
      <c r="K111" s="370"/>
      <c r="L111" s="370"/>
      <c r="M111" s="370"/>
      <c r="N111" s="372"/>
      <c r="O111" s="370"/>
      <c r="P111" s="370"/>
      <c r="Q111" s="370"/>
      <c r="R111" s="370"/>
      <c r="S111" s="370"/>
      <c r="T111" s="370"/>
      <c r="U111" s="370"/>
      <c r="V111" s="370"/>
      <c r="W111" s="370"/>
      <c r="X111" s="370"/>
      <c r="Y111" s="370"/>
      <c r="Z111" s="370"/>
      <c r="AA111" s="370"/>
    </row>
    <row r="112" spans="1:27">
      <c r="A112" s="367"/>
      <c r="B112" s="368"/>
      <c r="J112" s="370"/>
      <c r="K112" s="370"/>
      <c r="L112" s="370"/>
      <c r="M112" s="370"/>
      <c r="N112" s="372"/>
      <c r="O112" s="370"/>
      <c r="P112" s="370"/>
      <c r="Q112" s="370"/>
      <c r="R112" s="370"/>
      <c r="S112" s="370"/>
      <c r="T112" s="370"/>
      <c r="U112" s="370"/>
      <c r="V112" s="370"/>
      <c r="W112" s="370"/>
      <c r="X112" s="370"/>
      <c r="Y112" s="370"/>
      <c r="Z112" s="370"/>
      <c r="AA112" s="370"/>
    </row>
    <row r="113" spans="1:27">
      <c r="A113" s="367"/>
      <c r="B113" s="368"/>
      <c r="J113" s="370"/>
      <c r="K113" s="370"/>
      <c r="L113" s="370"/>
      <c r="M113" s="370"/>
      <c r="N113" s="372"/>
      <c r="O113" s="370"/>
      <c r="P113" s="370"/>
      <c r="Q113" s="370"/>
      <c r="R113" s="370"/>
      <c r="S113" s="370"/>
      <c r="T113" s="370"/>
      <c r="U113" s="370"/>
      <c r="V113" s="370"/>
      <c r="W113" s="370"/>
      <c r="X113" s="370"/>
      <c r="Y113" s="370"/>
      <c r="Z113" s="370"/>
      <c r="AA113" s="370"/>
    </row>
    <row r="114" spans="1:27">
      <c r="A114" s="367"/>
      <c r="B114" s="368"/>
      <c r="J114" s="370"/>
      <c r="K114" s="370"/>
      <c r="L114" s="370"/>
      <c r="M114" s="370"/>
      <c r="N114" s="372"/>
      <c r="O114" s="370"/>
      <c r="P114" s="370"/>
      <c r="Q114" s="370"/>
      <c r="R114" s="370"/>
      <c r="S114" s="370"/>
      <c r="T114" s="370"/>
      <c r="U114" s="370"/>
      <c r="V114" s="370"/>
      <c r="W114" s="370"/>
      <c r="X114" s="370"/>
      <c r="Y114" s="370"/>
      <c r="Z114" s="370"/>
      <c r="AA114" s="370"/>
    </row>
    <row r="115" spans="1:27">
      <c r="A115" s="367"/>
      <c r="B115" s="368"/>
      <c r="J115" s="370"/>
      <c r="K115" s="370"/>
      <c r="L115" s="370"/>
      <c r="M115" s="370"/>
      <c r="N115" s="372"/>
      <c r="O115" s="370"/>
      <c r="P115" s="370"/>
      <c r="Q115" s="370"/>
      <c r="R115" s="370"/>
      <c r="S115" s="370"/>
      <c r="T115" s="370"/>
      <c r="U115" s="370"/>
      <c r="V115" s="370"/>
      <c r="W115" s="370"/>
      <c r="X115" s="370"/>
      <c r="Y115" s="370"/>
      <c r="Z115" s="370"/>
      <c r="AA115" s="370"/>
    </row>
    <row r="116" spans="1:27">
      <c r="A116" s="367"/>
      <c r="B116" s="368"/>
      <c r="J116" s="370"/>
      <c r="K116" s="370"/>
      <c r="L116" s="370"/>
      <c r="M116" s="370"/>
      <c r="N116" s="372"/>
      <c r="O116" s="370"/>
      <c r="P116" s="370"/>
      <c r="Q116" s="370"/>
      <c r="R116" s="370"/>
      <c r="S116" s="370"/>
      <c r="T116" s="370"/>
      <c r="U116" s="370"/>
      <c r="V116" s="370"/>
      <c r="W116" s="370"/>
      <c r="X116" s="370"/>
      <c r="Y116" s="370"/>
      <c r="Z116" s="370"/>
      <c r="AA116" s="370"/>
    </row>
    <row r="117" spans="1:27">
      <c r="A117" s="367"/>
      <c r="B117" s="368"/>
      <c r="J117" s="370"/>
      <c r="K117" s="370"/>
      <c r="L117" s="370"/>
      <c r="M117" s="370"/>
      <c r="N117" s="372"/>
      <c r="O117" s="370"/>
      <c r="P117" s="370"/>
      <c r="Q117" s="370"/>
      <c r="R117" s="370"/>
      <c r="S117" s="370"/>
      <c r="T117" s="370"/>
      <c r="U117" s="370"/>
      <c r="V117" s="370"/>
      <c r="W117" s="370"/>
      <c r="X117" s="370"/>
      <c r="Y117" s="370"/>
      <c r="Z117" s="370"/>
      <c r="AA117" s="370"/>
    </row>
    <row r="118" spans="1:27">
      <c r="A118" s="367"/>
      <c r="B118" s="368"/>
      <c r="J118" s="370"/>
      <c r="K118" s="370"/>
      <c r="L118" s="370"/>
      <c r="M118" s="370"/>
      <c r="N118" s="372"/>
      <c r="O118" s="370"/>
      <c r="P118" s="370"/>
      <c r="Q118" s="370"/>
      <c r="R118" s="370"/>
      <c r="S118" s="370"/>
      <c r="T118" s="370"/>
      <c r="U118" s="370"/>
      <c r="V118" s="370"/>
      <c r="W118" s="370"/>
      <c r="X118" s="370"/>
      <c r="Y118" s="370"/>
      <c r="Z118" s="370"/>
      <c r="AA118" s="370"/>
    </row>
    <row r="119" spans="1:27">
      <c r="A119" s="367"/>
      <c r="B119" s="368"/>
      <c r="J119" s="370"/>
      <c r="K119" s="370"/>
      <c r="L119" s="370"/>
      <c r="M119" s="370"/>
      <c r="N119" s="372"/>
      <c r="O119" s="370"/>
      <c r="P119" s="370"/>
      <c r="Q119" s="370"/>
      <c r="R119" s="370"/>
      <c r="S119" s="370"/>
      <c r="T119" s="370"/>
      <c r="U119" s="370"/>
      <c r="V119" s="370"/>
      <c r="W119" s="370"/>
      <c r="X119" s="370"/>
      <c r="Y119" s="370"/>
      <c r="Z119" s="370"/>
      <c r="AA119" s="370"/>
    </row>
    <row r="120" spans="1:27">
      <c r="A120" s="367"/>
      <c r="B120" s="368"/>
      <c r="J120" s="370"/>
      <c r="K120" s="370"/>
      <c r="L120" s="370"/>
      <c r="M120" s="370"/>
      <c r="N120" s="372"/>
      <c r="O120" s="370"/>
      <c r="P120" s="370"/>
      <c r="Q120" s="370"/>
      <c r="R120" s="370"/>
      <c r="S120" s="370"/>
      <c r="T120" s="370"/>
      <c r="U120" s="370"/>
      <c r="V120" s="370"/>
      <c r="W120" s="370"/>
      <c r="X120" s="370"/>
      <c r="Y120" s="370"/>
      <c r="Z120" s="370"/>
      <c r="AA120" s="370"/>
    </row>
    <row r="121" spans="1:27">
      <c r="A121" s="367"/>
      <c r="B121" s="368"/>
      <c r="J121" s="370"/>
      <c r="K121" s="370"/>
      <c r="L121" s="370"/>
      <c r="M121" s="370"/>
      <c r="N121" s="372"/>
      <c r="O121" s="370"/>
      <c r="P121" s="370"/>
      <c r="Q121" s="370"/>
      <c r="R121" s="370"/>
      <c r="S121" s="370"/>
      <c r="T121" s="370"/>
      <c r="U121" s="370"/>
      <c r="V121" s="370"/>
      <c r="W121" s="370"/>
      <c r="X121" s="370"/>
      <c r="Y121" s="370"/>
      <c r="Z121" s="370"/>
      <c r="AA121" s="370"/>
    </row>
    <row r="122" spans="1:27">
      <c r="A122" s="367"/>
      <c r="B122" s="368"/>
      <c r="J122" s="370"/>
      <c r="K122" s="370"/>
      <c r="L122" s="370"/>
      <c r="M122" s="370"/>
      <c r="N122" s="372"/>
      <c r="O122" s="370"/>
      <c r="P122" s="370"/>
      <c r="Q122" s="370"/>
      <c r="R122" s="370"/>
      <c r="S122" s="370"/>
      <c r="T122" s="370"/>
      <c r="U122" s="370"/>
      <c r="V122" s="370"/>
      <c r="W122" s="370"/>
      <c r="X122" s="370"/>
      <c r="Y122" s="370"/>
      <c r="Z122" s="370"/>
      <c r="AA122" s="370"/>
    </row>
    <row r="123" spans="1:27">
      <c r="A123" s="367"/>
      <c r="B123" s="368"/>
      <c r="J123" s="370"/>
      <c r="K123" s="370"/>
      <c r="L123" s="370"/>
      <c r="M123" s="370"/>
      <c r="N123" s="372"/>
      <c r="O123" s="370"/>
      <c r="P123" s="370"/>
      <c r="Q123" s="370"/>
      <c r="R123" s="370"/>
      <c r="S123" s="370"/>
      <c r="T123" s="370"/>
      <c r="U123" s="370"/>
      <c r="V123" s="370"/>
      <c r="W123" s="370"/>
      <c r="X123" s="370"/>
      <c r="Y123" s="370"/>
      <c r="Z123" s="370"/>
      <c r="AA123" s="370"/>
    </row>
    <row r="124" spans="1:27">
      <c r="A124" s="367"/>
      <c r="B124" s="368"/>
      <c r="J124" s="370"/>
      <c r="K124" s="370"/>
      <c r="L124" s="370"/>
      <c r="M124" s="370"/>
      <c r="N124" s="372"/>
      <c r="O124" s="370"/>
      <c r="P124" s="370"/>
      <c r="Q124" s="370"/>
      <c r="R124" s="370"/>
      <c r="S124" s="370"/>
      <c r="T124" s="370"/>
      <c r="U124" s="370"/>
      <c r="V124" s="370"/>
      <c r="W124" s="370"/>
      <c r="X124" s="370"/>
      <c r="Y124" s="370"/>
      <c r="Z124" s="370"/>
      <c r="AA124" s="370"/>
    </row>
    <row r="125" spans="1:27">
      <c r="A125" s="367"/>
      <c r="B125" s="368"/>
      <c r="J125" s="370"/>
      <c r="K125" s="370"/>
      <c r="L125" s="370"/>
      <c r="M125" s="370"/>
      <c r="N125" s="372"/>
      <c r="O125" s="370"/>
      <c r="P125" s="370"/>
      <c r="Q125" s="370"/>
      <c r="R125" s="370"/>
      <c r="S125" s="370"/>
      <c r="T125" s="370"/>
      <c r="U125" s="370"/>
      <c r="V125" s="370"/>
      <c r="W125" s="370"/>
      <c r="X125" s="370"/>
      <c r="Y125" s="370"/>
      <c r="Z125" s="370"/>
      <c r="AA125" s="370"/>
    </row>
    <row r="126" spans="1:27">
      <c r="A126" s="367"/>
      <c r="B126" s="368"/>
      <c r="J126" s="370"/>
      <c r="K126" s="370"/>
      <c r="L126" s="370"/>
      <c r="M126" s="370"/>
      <c r="N126" s="372"/>
      <c r="O126" s="370"/>
      <c r="P126" s="370"/>
      <c r="Q126" s="370"/>
      <c r="R126" s="370"/>
      <c r="S126" s="370"/>
      <c r="T126" s="370"/>
      <c r="U126" s="370"/>
      <c r="V126" s="370"/>
      <c r="W126" s="370"/>
      <c r="X126" s="370"/>
      <c r="Y126" s="370"/>
      <c r="Z126" s="370"/>
      <c r="AA126" s="370"/>
    </row>
    <row r="127" spans="1:27">
      <c r="A127" s="367"/>
      <c r="B127" s="368"/>
      <c r="J127" s="370"/>
      <c r="K127" s="370"/>
      <c r="L127" s="370"/>
      <c r="M127" s="370"/>
      <c r="N127" s="372"/>
      <c r="O127" s="370"/>
      <c r="P127" s="370"/>
      <c r="Q127" s="370"/>
      <c r="R127" s="370"/>
      <c r="S127" s="370"/>
      <c r="T127" s="370"/>
      <c r="U127" s="370"/>
      <c r="V127" s="370"/>
      <c r="W127" s="370"/>
      <c r="X127" s="370"/>
      <c r="Y127" s="370"/>
      <c r="Z127" s="370"/>
      <c r="AA127" s="370"/>
    </row>
    <row r="128" spans="1:27">
      <c r="A128" s="367"/>
      <c r="B128" s="368"/>
      <c r="J128" s="370"/>
      <c r="K128" s="370"/>
      <c r="L128" s="370"/>
      <c r="M128" s="370"/>
      <c r="N128" s="372"/>
      <c r="O128" s="370"/>
      <c r="P128" s="370"/>
      <c r="Q128" s="370"/>
      <c r="R128" s="370"/>
      <c r="S128" s="370"/>
      <c r="T128" s="370"/>
      <c r="U128" s="370"/>
      <c r="V128" s="370"/>
      <c r="W128" s="370"/>
      <c r="X128" s="370"/>
      <c r="Y128" s="370"/>
      <c r="Z128" s="370"/>
      <c r="AA128" s="370"/>
    </row>
    <row r="129" spans="1:27">
      <c r="A129" s="367"/>
      <c r="B129" s="368"/>
      <c r="J129" s="370"/>
      <c r="K129" s="370"/>
      <c r="L129" s="370"/>
      <c r="M129" s="370"/>
      <c r="N129" s="372"/>
      <c r="O129" s="370"/>
      <c r="P129" s="370"/>
      <c r="Q129" s="370"/>
      <c r="R129" s="370"/>
      <c r="S129" s="370"/>
      <c r="T129" s="370"/>
      <c r="U129" s="370"/>
      <c r="V129" s="370"/>
      <c r="W129" s="370"/>
      <c r="X129" s="370"/>
      <c r="Y129" s="370"/>
      <c r="Z129" s="370"/>
      <c r="AA129" s="370"/>
    </row>
    <row r="130" spans="1:27">
      <c r="A130" s="367"/>
      <c r="B130" s="368"/>
      <c r="J130" s="370"/>
      <c r="K130" s="370"/>
      <c r="L130" s="370"/>
      <c r="M130" s="370"/>
      <c r="N130" s="372"/>
      <c r="O130" s="370"/>
      <c r="P130" s="370"/>
      <c r="Q130" s="370"/>
      <c r="R130" s="370"/>
      <c r="S130" s="370"/>
      <c r="T130" s="370"/>
      <c r="U130" s="370"/>
      <c r="V130" s="370"/>
      <c r="W130" s="370"/>
      <c r="X130" s="370"/>
      <c r="Y130" s="370"/>
      <c r="Z130" s="370"/>
      <c r="AA130" s="370"/>
    </row>
    <row r="131" spans="1:27">
      <c r="A131" s="367"/>
      <c r="B131" s="368"/>
      <c r="J131" s="370"/>
      <c r="K131" s="370"/>
      <c r="L131" s="370"/>
      <c r="M131" s="370"/>
      <c r="N131" s="372"/>
      <c r="O131" s="370"/>
      <c r="P131" s="370"/>
      <c r="Q131" s="370"/>
      <c r="R131" s="370"/>
      <c r="S131" s="370"/>
      <c r="T131" s="370"/>
      <c r="U131" s="370"/>
      <c r="V131" s="370"/>
      <c r="W131" s="370"/>
      <c r="X131" s="370"/>
      <c r="Y131" s="370"/>
      <c r="Z131" s="370"/>
      <c r="AA131" s="370"/>
    </row>
    <row r="132" spans="1:27">
      <c r="A132" s="367"/>
      <c r="B132" s="368"/>
      <c r="J132" s="370"/>
      <c r="K132" s="370"/>
      <c r="L132" s="370"/>
      <c r="M132" s="370"/>
      <c r="N132" s="372"/>
      <c r="O132" s="370"/>
      <c r="P132" s="370"/>
      <c r="Q132" s="370"/>
      <c r="R132" s="370"/>
      <c r="S132" s="370"/>
      <c r="T132" s="370"/>
      <c r="U132" s="370"/>
      <c r="V132" s="370"/>
      <c r="W132" s="370"/>
      <c r="X132" s="370"/>
      <c r="Y132" s="370"/>
      <c r="Z132" s="370"/>
      <c r="AA132" s="370"/>
    </row>
    <row r="133" spans="1:27">
      <c r="A133" s="367"/>
      <c r="B133" s="368"/>
      <c r="J133" s="370"/>
      <c r="K133" s="370"/>
      <c r="L133" s="370"/>
      <c r="M133" s="370"/>
      <c r="N133" s="372"/>
      <c r="O133" s="370"/>
      <c r="P133" s="370"/>
      <c r="Q133" s="370"/>
      <c r="R133" s="370"/>
      <c r="S133" s="370"/>
      <c r="T133" s="370"/>
      <c r="U133" s="370"/>
      <c r="V133" s="370"/>
      <c r="W133" s="370"/>
      <c r="X133" s="370"/>
      <c r="Y133" s="370"/>
      <c r="Z133" s="370"/>
      <c r="AA133" s="370"/>
    </row>
    <row r="134" spans="1:27">
      <c r="A134" s="367"/>
      <c r="B134" s="368"/>
      <c r="J134" s="370"/>
      <c r="K134" s="370"/>
      <c r="L134" s="370"/>
      <c r="M134" s="370"/>
      <c r="N134" s="372"/>
      <c r="O134" s="370"/>
      <c r="P134" s="370"/>
      <c r="Q134" s="370"/>
      <c r="R134" s="370"/>
      <c r="S134" s="370"/>
      <c r="T134" s="370"/>
      <c r="U134" s="370"/>
      <c r="V134" s="370"/>
      <c r="W134" s="370"/>
      <c r="X134" s="370"/>
      <c r="Y134" s="370"/>
      <c r="Z134" s="370"/>
      <c r="AA134" s="370"/>
    </row>
    <row r="135" spans="1:27">
      <c r="A135" s="367"/>
      <c r="B135" s="368"/>
      <c r="J135" s="370"/>
      <c r="K135" s="370"/>
      <c r="L135" s="370"/>
      <c r="M135" s="370"/>
      <c r="N135" s="372"/>
      <c r="O135" s="370"/>
      <c r="P135" s="370"/>
      <c r="Q135" s="370"/>
      <c r="R135" s="370"/>
      <c r="S135" s="370"/>
      <c r="T135" s="370"/>
      <c r="U135" s="370"/>
      <c r="V135" s="370"/>
      <c r="W135" s="370"/>
      <c r="X135" s="370"/>
      <c r="Y135" s="370"/>
      <c r="Z135" s="370"/>
      <c r="AA135" s="370"/>
    </row>
    <row r="136" spans="1:27">
      <c r="A136" s="367"/>
      <c r="B136" s="368"/>
      <c r="J136" s="370"/>
      <c r="K136" s="370"/>
      <c r="L136" s="370"/>
      <c r="M136" s="370"/>
      <c r="N136" s="372"/>
      <c r="O136" s="370"/>
      <c r="P136" s="370"/>
      <c r="Q136" s="370"/>
      <c r="R136" s="370"/>
      <c r="S136" s="370"/>
      <c r="T136" s="370"/>
      <c r="U136" s="370"/>
      <c r="V136" s="370"/>
      <c r="W136" s="370"/>
      <c r="X136" s="370"/>
      <c r="Y136" s="370"/>
      <c r="Z136" s="370"/>
      <c r="AA136" s="370"/>
    </row>
    <row r="137" spans="1:27">
      <c r="A137" s="367"/>
      <c r="B137" s="368"/>
      <c r="J137" s="370"/>
      <c r="K137" s="370"/>
      <c r="L137" s="370"/>
      <c r="M137" s="370"/>
      <c r="N137" s="372"/>
      <c r="O137" s="370"/>
      <c r="P137" s="370"/>
      <c r="Q137" s="370"/>
      <c r="R137" s="370"/>
      <c r="S137" s="370"/>
      <c r="T137" s="370"/>
      <c r="U137" s="370"/>
      <c r="V137" s="370"/>
      <c r="W137" s="370"/>
      <c r="X137" s="370"/>
      <c r="Y137" s="370"/>
      <c r="Z137" s="370"/>
      <c r="AA137" s="370"/>
    </row>
    <row r="138" spans="1:27">
      <c r="A138" s="367"/>
      <c r="B138" s="368"/>
      <c r="J138" s="370"/>
      <c r="K138" s="370"/>
      <c r="L138" s="370"/>
      <c r="M138" s="370"/>
      <c r="N138" s="372"/>
      <c r="O138" s="370"/>
      <c r="P138" s="370"/>
      <c r="Q138" s="370"/>
      <c r="R138" s="370"/>
      <c r="S138" s="370"/>
      <c r="T138" s="370"/>
      <c r="U138" s="370"/>
      <c r="V138" s="370"/>
      <c r="W138" s="370"/>
      <c r="X138" s="370"/>
      <c r="Y138" s="370"/>
      <c r="Z138" s="370"/>
      <c r="AA138" s="370"/>
    </row>
    <row r="139" spans="1:27">
      <c r="A139" s="367"/>
      <c r="B139" s="368"/>
      <c r="J139" s="370"/>
      <c r="K139" s="370"/>
      <c r="L139" s="370"/>
      <c r="M139" s="370"/>
      <c r="N139" s="372"/>
      <c r="O139" s="370"/>
      <c r="P139" s="370"/>
      <c r="Q139" s="370"/>
      <c r="R139" s="370"/>
      <c r="S139" s="370"/>
      <c r="T139" s="370"/>
      <c r="U139" s="370"/>
      <c r="V139" s="370"/>
      <c r="W139" s="370"/>
      <c r="X139" s="370"/>
      <c r="Y139" s="370"/>
      <c r="Z139" s="370"/>
      <c r="AA139" s="370"/>
    </row>
    <row r="140" spans="1:27">
      <c r="A140" s="367"/>
      <c r="B140" s="368"/>
      <c r="J140" s="370"/>
      <c r="K140" s="370"/>
      <c r="L140" s="370"/>
      <c r="M140" s="370"/>
      <c r="N140" s="372"/>
      <c r="O140" s="370"/>
      <c r="P140" s="370"/>
      <c r="Q140" s="370"/>
      <c r="R140" s="370"/>
      <c r="S140" s="370"/>
      <c r="T140" s="370"/>
      <c r="U140" s="370"/>
      <c r="V140" s="370"/>
      <c r="W140" s="370"/>
      <c r="X140" s="370"/>
      <c r="Y140" s="370"/>
      <c r="Z140" s="370"/>
      <c r="AA140" s="370"/>
    </row>
    <row r="141" spans="1:27">
      <c r="A141" s="367"/>
      <c r="B141" s="368"/>
      <c r="J141" s="370"/>
      <c r="K141" s="370"/>
      <c r="L141" s="370"/>
      <c r="M141" s="370"/>
      <c r="N141" s="372"/>
      <c r="O141" s="370"/>
      <c r="P141" s="370"/>
      <c r="Q141" s="370"/>
      <c r="R141" s="370"/>
      <c r="S141" s="370"/>
      <c r="T141" s="370"/>
      <c r="U141" s="370"/>
      <c r="V141" s="370"/>
      <c r="W141" s="370"/>
      <c r="X141" s="370"/>
      <c r="Y141" s="370"/>
      <c r="Z141" s="370"/>
      <c r="AA141" s="370"/>
    </row>
    <row r="142" spans="1:27">
      <c r="A142" s="367"/>
      <c r="B142" s="368"/>
      <c r="J142" s="370"/>
      <c r="K142" s="370"/>
      <c r="L142" s="370"/>
      <c r="M142" s="370"/>
      <c r="N142" s="372"/>
      <c r="O142" s="370"/>
      <c r="P142" s="370"/>
      <c r="Q142" s="370"/>
      <c r="R142" s="370"/>
      <c r="S142" s="370"/>
      <c r="T142" s="370"/>
      <c r="U142" s="370"/>
      <c r="V142" s="370"/>
      <c r="W142" s="370"/>
      <c r="X142" s="370"/>
      <c r="Y142" s="370"/>
      <c r="Z142" s="370"/>
      <c r="AA142" s="370"/>
    </row>
    <row r="143" spans="1:27">
      <c r="A143" s="367"/>
      <c r="B143" s="368"/>
      <c r="J143" s="370"/>
      <c r="K143" s="370"/>
      <c r="L143" s="370"/>
      <c r="M143" s="370"/>
      <c r="N143" s="372"/>
      <c r="O143" s="370"/>
      <c r="P143" s="370"/>
      <c r="Q143" s="370"/>
      <c r="R143" s="370"/>
      <c r="S143" s="370"/>
      <c r="T143" s="370"/>
      <c r="U143" s="370"/>
      <c r="V143" s="370"/>
      <c r="W143" s="370"/>
      <c r="X143" s="370"/>
      <c r="Y143" s="370"/>
      <c r="Z143" s="370"/>
      <c r="AA143" s="370"/>
    </row>
    <row r="144" spans="1:27">
      <c r="A144" s="367"/>
      <c r="B144" s="368"/>
      <c r="J144" s="370"/>
      <c r="K144" s="370"/>
      <c r="L144" s="370"/>
      <c r="M144" s="370"/>
      <c r="N144" s="372"/>
      <c r="O144" s="370"/>
      <c r="P144" s="370"/>
      <c r="Q144" s="370"/>
      <c r="R144" s="370"/>
      <c r="S144" s="370"/>
      <c r="T144" s="370"/>
      <c r="U144" s="370"/>
      <c r="V144" s="370"/>
      <c r="W144" s="370"/>
      <c r="X144" s="370"/>
      <c r="Y144" s="370"/>
      <c r="Z144" s="370"/>
      <c r="AA144" s="370"/>
    </row>
    <row r="145" spans="1:27">
      <c r="A145" s="367"/>
      <c r="B145" s="368"/>
      <c r="J145" s="370"/>
      <c r="K145" s="370"/>
      <c r="L145" s="370"/>
      <c r="M145" s="370"/>
      <c r="N145" s="372"/>
      <c r="O145" s="370"/>
      <c r="P145" s="370"/>
      <c r="Q145" s="370"/>
      <c r="R145" s="370"/>
      <c r="S145" s="370"/>
      <c r="T145" s="370"/>
      <c r="U145" s="370"/>
      <c r="V145" s="370"/>
      <c r="W145" s="370"/>
      <c r="X145" s="370"/>
      <c r="Y145" s="370"/>
      <c r="Z145" s="370"/>
      <c r="AA145" s="370"/>
    </row>
    <row r="146" spans="1:27">
      <c r="A146" s="367"/>
      <c r="B146" s="368"/>
      <c r="J146" s="370"/>
      <c r="K146" s="370"/>
      <c r="L146" s="370"/>
      <c r="M146" s="370"/>
      <c r="N146" s="372"/>
      <c r="O146" s="370"/>
      <c r="P146" s="370"/>
      <c r="Q146" s="370"/>
      <c r="R146" s="370"/>
      <c r="S146" s="370"/>
      <c r="T146" s="370"/>
      <c r="U146" s="370"/>
      <c r="V146" s="370"/>
      <c r="W146" s="370"/>
      <c r="X146" s="370"/>
      <c r="Y146" s="370"/>
      <c r="Z146" s="370"/>
      <c r="AA146" s="370"/>
    </row>
    <row r="147" spans="1:27">
      <c r="A147" s="367"/>
      <c r="B147" s="368"/>
      <c r="J147" s="370"/>
      <c r="K147" s="370"/>
      <c r="L147" s="370"/>
      <c r="M147" s="370"/>
      <c r="N147" s="372"/>
      <c r="O147" s="370"/>
      <c r="P147" s="370"/>
      <c r="Q147" s="370"/>
      <c r="R147" s="370"/>
      <c r="S147" s="370"/>
      <c r="T147" s="370"/>
      <c r="U147" s="370"/>
      <c r="V147" s="370"/>
      <c r="W147" s="370"/>
      <c r="X147" s="370"/>
      <c r="Y147" s="370"/>
      <c r="Z147" s="370"/>
      <c r="AA147" s="370"/>
    </row>
    <row r="148" spans="1:27">
      <c r="A148" s="367"/>
      <c r="B148" s="368"/>
      <c r="J148" s="370"/>
      <c r="K148" s="370"/>
      <c r="L148" s="370"/>
      <c r="M148" s="370"/>
      <c r="N148" s="372"/>
      <c r="O148" s="370"/>
      <c r="P148" s="370"/>
      <c r="Q148" s="370"/>
      <c r="R148" s="370"/>
      <c r="S148" s="370"/>
      <c r="T148" s="370"/>
      <c r="U148" s="370"/>
      <c r="V148" s="370"/>
      <c r="W148" s="370"/>
      <c r="X148" s="370"/>
      <c r="Y148" s="370"/>
      <c r="Z148" s="370"/>
      <c r="AA148" s="370"/>
    </row>
    <row r="149" spans="1:27">
      <c r="A149" s="367"/>
      <c r="B149" s="368"/>
      <c r="J149" s="370"/>
      <c r="K149" s="370"/>
      <c r="L149" s="370"/>
      <c r="M149" s="370"/>
      <c r="N149" s="372"/>
      <c r="O149" s="370"/>
      <c r="P149" s="370"/>
      <c r="Q149" s="370"/>
      <c r="R149" s="370"/>
      <c r="S149" s="370"/>
      <c r="T149" s="370"/>
      <c r="U149" s="370"/>
      <c r="V149" s="370"/>
      <c r="W149" s="370"/>
      <c r="X149" s="370"/>
      <c r="Y149" s="370"/>
      <c r="Z149" s="370"/>
      <c r="AA149" s="370"/>
    </row>
    <row r="150" spans="1:27">
      <c r="A150" s="367"/>
      <c r="B150" s="368"/>
      <c r="J150" s="370"/>
      <c r="K150" s="370"/>
      <c r="L150" s="370"/>
      <c r="M150" s="370"/>
      <c r="N150" s="372"/>
      <c r="O150" s="370"/>
      <c r="P150" s="370"/>
      <c r="Q150" s="370"/>
      <c r="R150" s="370"/>
      <c r="S150" s="370"/>
      <c r="T150" s="370"/>
      <c r="U150" s="370"/>
      <c r="V150" s="370"/>
      <c r="W150" s="370"/>
      <c r="X150" s="370"/>
      <c r="Y150" s="370"/>
      <c r="Z150" s="370"/>
      <c r="AA150" s="370"/>
    </row>
    <row r="151" spans="1:27">
      <c r="A151" s="367"/>
      <c r="B151" s="368"/>
      <c r="J151" s="370"/>
      <c r="K151" s="370"/>
      <c r="L151" s="370"/>
      <c r="M151" s="370"/>
      <c r="N151" s="372"/>
      <c r="O151" s="370"/>
      <c r="P151" s="370"/>
      <c r="Q151" s="370"/>
      <c r="R151" s="370"/>
      <c r="S151" s="370"/>
      <c r="T151" s="370"/>
      <c r="U151" s="370"/>
      <c r="V151" s="370"/>
      <c r="W151" s="370"/>
      <c r="X151" s="370"/>
      <c r="Y151" s="370"/>
      <c r="Z151" s="370"/>
      <c r="AA151" s="370"/>
    </row>
    <row r="152" spans="1:27">
      <c r="A152" s="367"/>
      <c r="B152" s="368"/>
      <c r="J152" s="370"/>
      <c r="K152" s="370"/>
      <c r="L152" s="370"/>
      <c r="M152" s="370"/>
      <c r="N152" s="372"/>
      <c r="O152" s="370"/>
      <c r="P152" s="370"/>
      <c r="Q152" s="370"/>
      <c r="R152" s="370"/>
      <c r="S152" s="370"/>
      <c r="T152" s="370"/>
      <c r="U152" s="370"/>
      <c r="V152" s="370"/>
      <c r="W152" s="370"/>
      <c r="X152" s="370"/>
      <c r="Y152" s="370"/>
      <c r="Z152" s="370"/>
      <c r="AA152" s="370"/>
    </row>
    <row r="153" spans="1:27">
      <c r="A153" s="367"/>
      <c r="B153" s="368"/>
      <c r="J153" s="370"/>
      <c r="K153" s="370"/>
      <c r="L153" s="370"/>
      <c r="M153" s="370"/>
      <c r="N153" s="372"/>
      <c r="O153" s="370"/>
      <c r="P153" s="370"/>
      <c r="Q153" s="370"/>
      <c r="R153" s="370"/>
      <c r="S153" s="370"/>
      <c r="T153" s="370"/>
      <c r="U153" s="370"/>
      <c r="V153" s="370"/>
      <c r="W153" s="370"/>
      <c r="X153" s="370"/>
      <c r="Y153" s="370"/>
      <c r="Z153" s="370"/>
      <c r="AA153" s="370"/>
    </row>
    <row r="154" spans="1:27">
      <c r="A154" s="367"/>
      <c r="B154" s="368"/>
      <c r="J154" s="370"/>
      <c r="K154" s="370"/>
      <c r="L154" s="370"/>
      <c r="M154" s="370"/>
      <c r="N154" s="372"/>
      <c r="O154" s="370"/>
      <c r="P154" s="370"/>
      <c r="Q154" s="370"/>
      <c r="R154" s="370"/>
      <c r="S154" s="370"/>
      <c r="T154" s="370"/>
      <c r="U154" s="370"/>
      <c r="V154" s="370"/>
      <c r="W154" s="370"/>
      <c r="X154" s="370"/>
      <c r="Y154" s="370"/>
      <c r="Z154" s="370"/>
      <c r="AA154" s="370"/>
    </row>
    <row r="155" spans="1:27">
      <c r="A155" s="367"/>
      <c r="B155" s="368"/>
      <c r="J155" s="370"/>
      <c r="K155" s="370"/>
      <c r="L155" s="370"/>
      <c r="M155" s="370"/>
      <c r="N155" s="372"/>
      <c r="O155" s="370"/>
      <c r="P155" s="370"/>
      <c r="Q155" s="370"/>
      <c r="R155" s="370"/>
      <c r="S155" s="370"/>
      <c r="T155" s="370"/>
      <c r="U155" s="370"/>
      <c r="V155" s="370"/>
      <c r="W155" s="370"/>
      <c r="X155" s="370"/>
      <c r="Y155" s="370"/>
      <c r="Z155" s="370"/>
      <c r="AA155" s="370"/>
    </row>
    <row r="156" spans="1:27">
      <c r="A156" s="367"/>
      <c r="B156" s="368"/>
      <c r="J156" s="370"/>
      <c r="K156" s="370"/>
      <c r="L156" s="370"/>
      <c r="M156" s="370"/>
      <c r="N156" s="372"/>
      <c r="O156" s="370"/>
      <c r="P156" s="370"/>
      <c r="Q156" s="370"/>
      <c r="R156" s="370"/>
      <c r="S156" s="370"/>
      <c r="T156" s="370"/>
      <c r="U156" s="370"/>
      <c r="V156" s="370"/>
      <c r="W156" s="370"/>
      <c r="X156" s="370"/>
      <c r="Y156" s="370"/>
      <c r="Z156" s="370"/>
      <c r="AA156" s="370"/>
    </row>
    <row r="157" spans="1:27">
      <c r="A157" s="367"/>
      <c r="B157" s="368"/>
      <c r="J157" s="370"/>
      <c r="K157" s="370"/>
      <c r="L157" s="370"/>
      <c r="M157" s="370"/>
      <c r="N157" s="372"/>
      <c r="O157" s="370"/>
      <c r="P157" s="370"/>
      <c r="Q157" s="370"/>
      <c r="R157" s="370"/>
      <c r="S157" s="370"/>
      <c r="T157" s="370"/>
      <c r="U157" s="370"/>
      <c r="V157" s="370"/>
      <c r="W157" s="370"/>
      <c r="X157" s="370"/>
      <c r="Y157" s="370"/>
      <c r="Z157" s="370"/>
      <c r="AA157" s="370"/>
    </row>
    <row r="158" spans="1:27">
      <c r="A158" s="367"/>
      <c r="B158" s="368"/>
      <c r="J158" s="370"/>
      <c r="K158" s="370"/>
      <c r="L158" s="370"/>
      <c r="M158" s="370"/>
      <c r="N158" s="372"/>
      <c r="O158" s="370"/>
      <c r="P158" s="370"/>
      <c r="Q158" s="370"/>
      <c r="R158" s="370"/>
      <c r="S158" s="370"/>
      <c r="T158" s="370"/>
      <c r="U158" s="370"/>
      <c r="V158" s="370"/>
      <c r="W158" s="370"/>
      <c r="X158" s="370"/>
      <c r="Y158" s="370"/>
      <c r="Z158" s="370"/>
      <c r="AA158" s="370"/>
    </row>
    <row r="159" spans="1:27">
      <c r="A159" s="367"/>
      <c r="B159" s="368"/>
      <c r="J159" s="370"/>
      <c r="K159" s="370"/>
      <c r="L159" s="370"/>
      <c r="M159" s="370"/>
      <c r="N159" s="372"/>
      <c r="O159" s="370"/>
      <c r="P159" s="370"/>
      <c r="Q159" s="370"/>
      <c r="R159" s="370"/>
      <c r="S159" s="370"/>
      <c r="T159" s="370"/>
      <c r="U159" s="370"/>
      <c r="V159" s="370"/>
      <c r="W159" s="370"/>
      <c r="X159" s="370"/>
      <c r="Y159" s="370"/>
      <c r="Z159" s="370"/>
      <c r="AA159" s="370"/>
    </row>
    <row r="160" spans="1:27">
      <c r="A160" s="367"/>
      <c r="B160" s="368"/>
      <c r="J160" s="370"/>
      <c r="K160" s="370"/>
      <c r="L160" s="370"/>
      <c r="M160" s="370"/>
      <c r="N160" s="372"/>
      <c r="O160" s="370"/>
      <c r="P160" s="370"/>
      <c r="Q160" s="370"/>
      <c r="R160" s="370"/>
      <c r="S160" s="370"/>
      <c r="T160" s="370"/>
      <c r="U160" s="370"/>
      <c r="V160" s="370"/>
      <c r="W160" s="370"/>
      <c r="X160" s="370"/>
      <c r="Y160" s="370"/>
      <c r="Z160" s="370"/>
      <c r="AA160" s="370"/>
    </row>
    <row r="161" spans="1:27">
      <c r="A161" s="367"/>
      <c r="B161" s="368"/>
      <c r="J161" s="370"/>
      <c r="K161" s="370"/>
      <c r="L161" s="370"/>
      <c r="M161" s="370"/>
      <c r="N161" s="372"/>
      <c r="O161" s="370"/>
      <c r="P161" s="370"/>
      <c r="Q161" s="370"/>
      <c r="R161" s="370"/>
      <c r="S161" s="370"/>
      <c r="T161" s="370"/>
      <c r="U161" s="370"/>
      <c r="V161" s="370"/>
      <c r="W161" s="370"/>
      <c r="X161" s="370"/>
      <c r="Y161" s="370"/>
      <c r="Z161" s="370"/>
      <c r="AA161" s="370"/>
    </row>
    <row r="162" spans="1:27">
      <c r="A162" s="367"/>
      <c r="B162" s="368"/>
      <c r="J162" s="370"/>
      <c r="K162" s="370"/>
      <c r="L162" s="370"/>
      <c r="M162" s="370"/>
      <c r="N162" s="372"/>
      <c r="O162" s="370"/>
      <c r="P162" s="370"/>
      <c r="Q162" s="370"/>
      <c r="R162" s="370"/>
      <c r="S162" s="370"/>
      <c r="T162" s="370"/>
      <c r="U162" s="370"/>
      <c r="V162" s="370"/>
      <c r="W162" s="370"/>
      <c r="X162" s="370"/>
      <c r="Y162" s="370"/>
      <c r="Z162" s="370"/>
      <c r="AA162" s="370"/>
    </row>
    <row r="163" spans="1:27">
      <c r="A163" s="367"/>
      <c r="B163" s="368"/>
      <c r="J163" s="370"/>
      <c r="K163" s="370"/>
      <c r="L163" s="370"/>
      <c r="M163" s="370"/>
      <c r="N163" s="372"/>
      <c r="O163" s="370"/>
      <c r="P163" s="370"/>
      <c r="Q163" s="370"/>
      <c r="R163" s="370"/>
      <c r="S163" s="370"/>
      <c r="T163" s="370"/>
      <c r="U163" s="370"/>
      <c r="V163" s="370"/>
      <c r="W163" s="370"/>
      <c r="X163" s="370"/>
      <c r="Y163" s="370"/>
      <c r="Z163" s="370"/>
      <c r="AA163" s="370"/>
    </row>
    <row r="164" spans="1:27">
      <c r="A164" s="367"/>
      <c r="B164" s="368"/>
      <c r="J164" s="370"/>
      <c r="K164" s="370"/>
      <c r="L164" s="370"/>
      <c r="M164" s="370"/>
      <c r="N164" s="372"/>
      <c r="O164" s="370"/>
      <c r="P164" s="370"/>
      <c r="Q164" s="370"/>
      <c r="R164" s="370"/>
      <c r="S164" s="370"/>
      <c r="T164" s="370"/>
      <c r="U164" s="370"/>
      <c r="V164" s="370"/>
      <c r="W164" s="370"/>
      <c r="X164" s="370"/>
      <c r="Y164" s="370"/>
      <c r="Z164" s="370"/>
      <c r="AA164" s="370"/>
    </row>
    <row r="165" spans="1:27">
      <c r="A165" s="367"/>
      <c r="B165" s="368"/>
      <c r="J165" s="370"/>
      <c r="K165" s="370"/>
      <c r="L165" s="370"/>
      <c r="M165" s="370"/>
      <c r="N165" s="372"/>
      <c r="O165" s="370"/>
      <c r="P165" s="370"/>
      <c r="Q165" s="370"/>
      <c r="R165" s="370"/>
      <c r="S165" s="370"/>
      <c r="T165" s="370"/>
      <c r="U165" s="370"/>
      <c r="V165" s="370"/>
      <c r="W165" s="370"/>
      <c r="X165" s="370"/>
      <c r="Y165" s="370"/>
      <c r="Z165" s="370"/>
      <c r="AA165" s="370"/>
    </row>
    <row r="166" spans="1:27">
      <c r="A166" s="367"/>
      <c r="B166" s="368"/>
      <c r="J166" s="370"/>
      <c r="K166" s="370"/>
      <c r="L166" s="370"/>
      <c r="M166" s="370"/>
      <c r="N166" s="372"/>
      <c r="O166" s="370"/>
      <c r="P166" s="370"/>
      <c r="Q166" s="370"/>
      <c r="R166" s="370"/>
      <c r="S166" s="370"/>
      <c r="T166" s="370"/>
      <c r="U166" s="370"/>
      <c r="V166" s="370"/>
      <c r="W166" s="370"/>
      <c r="X166" s="370"/>
      <c r="Y166" s="370"/>
      <c r="Z166" s="370"/>
      <c r="AA166" s="370"/>
    </row>
    <row r="167" spans="1:27">
      <c r="A167" s="367"/>
      <c r="B167" s="368"/>
      <c r="J167" s="370"/>
      <c r="K167" s="370"/>
      <c r="L167" s="370"/>
      <c r="M167" s="370"/>
      <c r="N167" s="372"/>
      <c r="O167" s="370"/>
      <c r="P167" s="370"/>
      <c r="Q167" s="370"/>
      <c r="R167" s="370"/>
      <c r="S167" s="370"/>
      <c r="T167" s="370"/>
      <c r="U167" s="370"/>
      <c r="V167" s="370"/>
      <c r="W167" s="370"/>
      <c r="X167" s="370"/>
      <c r="Y167" s="370"/>
      <c r="Z167" s="370"/>
      <c r="AA167" s="370"/>
    </row>
    <row r="168" spans="1:27">
      <c r="A168" s="367"/>
      <c r="B168" s="368"/>
      <c r="J168" s="370"/>
      <c r="K168" s="370"/>
      <c r="L168" s="370"/>
      <c r="M168" s="370"/>
      <c r="N168" s="372"/>
      <c r="O168" s="370"/>
      <c r="P168" s="370"/>
      <c r="Q168" s="370"/>
      <c r="R168" s="370"/>
      <c r="S168" s="370"/>
      <c r="T168" s="370"/>
      <c r="U168" s="370"/>
      <c r="V168" s="370"/>
      <c r="W168" s="370"/>
      <c r="X168" s="370"/>
      <c r="Y168" s="370"/>
      <c r="Z168" s="370"/>
      <c r="AA168" s="370"/>
    </row>
    <row r="169" spans="1:27">
      <c r="A169" s="367"/>
      <c r="B169" s="368"/>
      <c r="J169" s="370"/>
      <c r="K169" s="370"/>
      <c r="L169" s="370"/>
      <c r="M169" s="370"/>
      <c r="N169" s="372"/>
      <c r="O169" s="370"/>
      <c r="P169" s="370"/>
      <c r="Q169" s="370"/>
      <c r="R169" s="370"/>
      <c r="S169" s="370"/>
      <c r="T169" s="370"/>
      <c r="U169" s="370"/>
      <c r="V169" s="370"/>
      <c r="W169" s="370"/>
      <c r="X169" s="370"/>
      <c r="Y169" s="370"/>
      <c r="Z169" s="370"/>
      <c r="AA169" s="370"/>
    </row>
    <row r="170" spans="1:27">
      <c r="A170" s="367"/>
      <c r="B170" s="368"/>
      <c r="J170" s="370"/>
      <c r="K170" s="370"/>
      <c r="L170" s="370"/>
      <c r="M170" s="370"/>
      <c r="N170" s="372"/>
      <c r="O170" s="370"/>
      <c r="P170" s="370"/>
      <c r="Q170" s="370"/>
      <c r="R170" s="370"/>
      <c r="S170" s="370"/>
      <c r="T170" s="370"/>
      <c r="U170" s="370"/>
      <c r="V170" s="370"/>
      <c r="W170" s="370"/>
      <c r="X170" s="370"/>
      <c r="Y170" s="370"/>
      <c r="Z170" s="370"/>
      <c r="AA170" s="370"/>
    </row>
    <row r="171" spans="1:27">
      <c r="A171" s="367"/>
      <c r="B171" s="368"/>
      <c r="J171" s="370"/>
      <c r="K171" s="370"/>
      <c r="L171" s="370"/>
      <c r="M171" s="370"/>
      <c r="N171" s="372"/>
      <c r="O171" s="370"/>
      <c r="P171" s="370"/>
      <c r="Q171" s="370"/>
      <c r="R171" s="370"/>
      <c r="S171" s="370"/>
      <c r="T171" s="370"/>
      <c r="U171" s="370"/>
      <c r="V171" s="370"/>
      <c r="W171" s="370"/>
      <c r="X171" s="370"/>
      <c r="Y171" s="370"/>
      <c r="Z171" s="370"/>
      <c r="AA171" s="370"/>
    </row>
    <row r="172" spans="1:27">
      <c r="A172" s="367"/>
      <c r="B172" s="368"/>
      <c r="J172" s="370"/>
      <c r="K172" s="370"/>
      <c r="L172" s="370"/>
      <c r="M172" s="370"/>
      <c r="N172" s="372"/>
      <c r="O172" s="370"/>
      <c r="P172" s="370"/>
      <c r="Q172" s="370"/>
      <c r="R172" s="370"/>
      <c r="S172" s="370"/>
      <c r="T172" s="370"/>
      <c r="U172" s="370"/>
      <c r="V172" s="370"/>
      <c r="W172" s="370"/>
      <c r="X172" s="370"/>
      <c r="Y172" s="370"/>
      <c r="Z172" s="370"/>
      <c r="AA172" s="370"/>
    </row>
    <row r="173" spans="1:27">
      <c r="A173" s="367"/>
      <c r="B173" s="368"/>
      <c r="J173" s="370"/>
      <c r="K173" s="370"/>
      <c r="L173" s="370"/>
      <c r="M173" s="370"/>
      <c r="N173" s="372"/>
      <c r="O173" s="370"/>
      <c r="P173" s="370"/>
      <c r="Q173" s="370"/>
      <c r="R173" s="370"/>
      <c r="S173" s="370"/>
      <c r="T173" s="370"/>
      <c r="U173" s="370"/>
      <c r="V173" s="370"/>
      <c r="W173" s="370"/>
      <c r="X173" s="370"/>
      <c r="Y173" s="370"/>
      <c r="Z173" s="370"/>
      <c r="AA173" s="370"/>
    </row>
    <row r="174" spans="1:27">
      <c r="A174" s="367"/>
      <c r="B174" s="368"/>
      <c r="J174" s="370"/>
      <c r="K174" s="370"/>
      <c r="L174" s="370"/>
      <c r="M174" s="370"/>
      <c r="N174" s="372"/>
      <c r="O174" s="370"/>
      <c r="P174" s="370"/>
      <c r="Q174" s="370"/>
      <c r="R174" s="370"/>
      <c r="S174" s="370"/>
      <c r="T174" s="370"/>
      <c r="U174" s="370"/>
      <c r="V174" s="370"/>
      <c r="W174" s="370"/>
      <c r="X174" s="370"/>
      <c r="Y174" s="370"/>
      <c r="Z174" s="370"/>
      <c r="AA174" s="370"/>
    </row>
    <row r="175" spans="1:27">
      <c r="A175" s="367"/>
      <c r="B175" s="368"/>
      <c r="J175" s="370"/>
      <c r="K175" s="370"/>
      <c r="L175" s="370"/>
      <c r="M175" s="370"/>
      <c r="N175" s="372"/>
      <c r="O175" s="370"/>
      <c r="P175" s="370"/>
      <c r="Q175" s="370"/>
      <c r="R175" s="370"/>
      <c r="S175" s="370"/>
      <c r="T175" s="370"/>
      <c r="U175" s="370"/>
      <c r="V175" s="370"/>
      <c r="W175" s="370"/>
      <c r="X175" s="370"/>
      <c r="Y175" s="370"/>
      <c r="Z175" s="370"/>
      <c r="AA175" s="370"/>
    </row>
    <row r="176" spans="1:27">
      <c r="A176" s="367"/>
      <c r="B176" s="368"/>
      <c r="J176" s="370"/>
      <c r="K176" s="370"/>
      <c r="L176" s="370"/>
      <c r="M176" s="370"/>
      <c r="N176" s="372"/>
      <c r="O176" s="370"/>
      <c r="P176" s="370"/>
      <c r="Q176" s="370"/>
      <c r="R176" s="370"/>
      <c r="S176" s="370"/>
      <c r="T176" s="370"/>
      <c r="U176" s="370"/>
      <c r="V176" s="370"/>
      <c r="W176" s="370"/>
      <c r="X176" s="370"/>
      <c r="Y176" s="370"/>
      <c r="Z176" s="370"/>
      <c r="AA176" s="370"/>
    </row>
    <row r="177" spans="1:27">
      <c r="A177" s="367"/>
      <c r="B177" s="368"/>
      <c r="J177" s="370"/>
      <c r="K177" s="370"/>
      <c r="L177" s="370"/>
      <c r="M177" s="370"/>
      <c r="N177" s="372"/>
      <c r="O177" s="370"/>
      <c r="P177" s="370"/>
      <c r="Q177" s="370"/>
      <c r="R177" s="370"/>
      <c r="S177" s="370"/>
      <c r="T177" s="370"/>
      <c r="U177" s="370"/>
      <c r="V177" s="370"/>
      <c r="W177" s="370"/>
      <c r="X177" s="370"/>
      <c r="Y177" s="370"/>
      <c r="Z177" s="370"/>
      <c r="AA177" s="370"/>
    </row>
    <row r="178" spans="1:27">
      <c r="A178" s="367"/>
      <c r="B178" s="368"/>
      <c r="J178" s="370"/>
      <c r="K178" s="370"/>
      <c r="L178" s="370"/>
      <c r="M178" s="370"/>
      <c r="N178" s="372"/>
      <c r="O178" s="370"/>
      <c r="P178" s="370"/>
      <c r="Q178" s="370"/>
      <c r="R178" s="370"/>
      <c r="S178" s="370"/>
      <c r="T178" s="370"/>
      <c r="U178" s="370"/>
      <c r="V178" s="370"/>
      <c r="W178" s="370"/>
      <c r="X178" s="370"/>
      <c r="Y178" s="370"/>
      <c r="Z178" s="370"/>
      <c r="AA178" s="370"/>
    </row>
    <row r="179" spans="1:27">
      <c r="A179" s="367"/>
      <c r="B179" s="368"/>
      <c r="J179" s="370"/>
      <c r="K179" s="370"/>
      <c r="L179" s="370"/>
      <c r="M179" s="370"/>
      <c r="N179" s="372"/>
      <c r="O179" s="370"/>
      <c r="P179" s="370"/>
      <c r="Q179" s="370"/>
      <c r="R179" s="370"/>
      <c r="S179" s="370"/>
      <c r="T179" s="370"/>
      <c r="U179" s="370"/>
      <c r="V179" s="370"/>
      <c r="W179" s="370"/>
      <c r="X179" s="370"/>
      <c r="Y179" s="370"/>
      <c r="Z179" s="370"/>
      <c r="AA179" s="370"/>
    </row>
    <row r="180" spans="1:27">
      <c r="A180" s="367"/>
      <c r="B180" s="368"/>
      <c r="J180" s="370"/>
      <c r="K180" s="370"/>
      <c r="L180" s="370"/>
      <c r="M180" s="370"/>
      <c r="N180" s="372"/>
      <c r="O180" s="370"/>
      <c r="P180" s="370"/>
      <c r="Q180" s="370"/>
      <c r="R180" s="370"/>
      <c r="S180" s="370"/>
      <c r="T180" s="370"/>
      <c r="U180" s="370"/>
      <c r="V180" s="370"/>
      <c r="W180" s="370"/>
      <c r="X180" s="370"/>
      <c r="Y180" s="370"/>
      <c r="Z180" s="370"/>
      <c r="AA180" s="370"/>
    </row>
    <row r="181" spans="1:27">
      <c r="A181" s="367"/>
      <c r="B181" s="368"/>
      <c r="J181" s="370"/>
      <c r="K181" s="370"/>
      <c r="L181" s="370"/>
      <c r="M181" s="370"/>
      <c r="N181" s="372"/>
      <c r="O181" s="370"/>
      <c r="P181" s="370"/>
      <c r="Q181" s="370"/>
      <c r="R181" s="370"/>
      <c r="S181" s="370"/>
      <c r="T181" s="370"/>
      <c r="U181" s="370"/>
      <c r="V181" s="370"/>
      <c r="W181" s="370"/>
      <c r="X181" s="370"/>
      <c r="Y181" s="370"/>
      <c r="Z181" s="370"/>
      <c r="AA181" s="370"/>
    </row>
    <row r="182" spans="1:27">
      <c r="A182" s="367"/>
      <c r="B182" s="368"/>
      <c r="J182" s="370"/>
      <c r="K182" s="370"/>
      <c r="L182" s="370"/>
      <c r="M182" s="370"/>
      <c r="N182" s="372"/>
      <c r="O182" s="370"/>
      <c r="P182" s="370"/>
      <c r="Q182" s="370"/>
      <c r="R182" s="370"/>
      <c r="S182" s="370"/>
      <c r="T182" s="370"/>
      <c r="U182" s="370"/>
      <c r="V182" s="370"/>
      <c r="W182" s="370"/>
      <c r="X182" s="370"/>
      <c r="Y182" s="370"/>
      <c r="Z182" s="370"/>
      <c r="AA182" s="370"/>
    </row>
    <row r="183" spans="1:27">
      <c r="A183" s="367"/>
      <c r="B183" s="368"/>
      <c r="J183" s="370"/>
      <c r="K183" s="370"/>
      <c r="L183" s="370"/>
      <c r="M183" s="370"/>
      <c r="N183" s="372"/>
      <c r="O183" s="370"/>
      <c r="P183" s="370"/>
      <c r="Q183" s="370"/>
      <c r="R183" s="370"/>
      <c r="S183" s="370"/>
      <c r="T183" s="370"/>
      <c r="U183" s="370"/>
      <c r="V183" s="370"/>
      <c r="W183" s="370"/>
      <c r="X183" s="370"/>
      <c r="Y183" s="370"/>
      <c r="Z183" s="370"/>
      <c r="AA183" s="370"/>
    </row>
    <row r="184" spans="1:27">
      <c r="A184" s="367"/>
      <c r="B184" s="368"/>
      <c r="J184" s="370"/>
      <c r="K184" s="370"/>
      <c r="L184" s="370"/>
      <c r="M184" s="370"/>
      <c r="N184" s="372"/>
      <c r="O184" s="370"/>
      <c r="P184" s="370"/>
      <c r="Q184" s="370"/>
      <c r="R184" s="370"/>
      <c r="S184" s="370"/>
      <c r="T184" s="370"/>
      <c r="U184" s="370"/>
      <c r="V184" s="370"/>
      <c r="W184" s="370"/>
      <c r="X184" s="370"/>
      <c r="Y184" s="370"/>
      <c r="Z184" s="370"/>
      <c r="AA184" s="370"/>
    </row>
    <row r="185" spans="1:27">
      <c r="A185" s="367"/>
      <c r="B185" s="368"/>
      <c r="J185" s="370"/>
      <c r="K185" s="370"/>
      <c r="L185" s="370"/>
      <c r="M185" s="370"/>
      <c r="N185" s="372"/>
      <c r="O185" s="370"/>
      <c r="P185" s="370"/>
      <c r="Q185" s="370"/>
      <c r="R185" s="370"/>
      <c r="S185" s="370"/>
      <c r="T185" s="370"/>
      <c r="U185" s="370"/>
      <c r="V185" s="370"/>
      <c r="W185" s="370"/>
      <c r="X185" s="370"/>
      <c r="Y185" s="370"/>
      <c r="Z185" s="370"/>
      <c r="AA185" s="370"/>
    </row>
    <row r="186" spans="1:27">
      <c r="A186" s="367"/>
      <c r="B186" s="368"/>
      <c r="J186" s="370"/>
      <c r="K186" s="370"/>
      <c r="L186" s="370"/>
      <c r="M186" s="370"/>
      <c r="N186" s="372"/>
      <c r="O186" s="370"/>
      <c r="P186" s="370"/>
      <c r="Q186" s="370"/>
      <c r="R186" s="370"/>
      <c r="S186" s="370"/>
      <c r="T186" s="370"/>
      <c r="U186" s="370"/>
      <c r="V186" s="370"/>
      <c r="W186" s="370"/>
      <c r="X186" s="370"/>
      <c r="Y186" s="370"/>
      <c r="Z186" s="370"/>
      <c r="AA186" s="370"/>
    </row>
    <row r="187" spans="1:27">
      <c r="A187" s="367"/>
      <c r="B187" s="368"/>
      <c r="J187" s="370"/>
      <c r="K187" s="370"/>
      <c r="L187" s="370"/>
      <c r="M187" s="370"/>
      <c r="N187" s="372"/>
      <c r="O187" s="370"/>
      <c r="P187" s="370"/>
      <c r="Q187" s="370"/>
      <c r="R187" s="370"/>
      <c r="S187" s="370"/>
      <c r="T187" s="370"/>
      <c r="U187" s="370"/>
      <c r="V187" s="370"/>
      <c r="W187" s="370"/>
      <c r="X187" s="370"/>
      <c r="Y187" s="370"/>
      <c r="Z187" s="370"/>
      <c r="AA187" s="370"/>
    </row>
    <row r="188" spans="1:27">
      <c r="A188" s="367"/>
      <c r="B188" s="368"/>
      <c r="J188" s="370"/>
      <c r="K188" s="370"/>
      <c r="L188" s="370"/>
      <c r="M188" s="370"/>
      <c r="N188" s="372"/>
      <c r="O188" s="370"/>
      <c r="P188" s="370"/>
      <c r="Q188" s="370"/>
      <c r="R188" s="370"/>
      <c r="S188" s="370"/>
      <c r="T188" s="370"/>
      <c r="U188" s="370"/>
      <c r="V188" s="370"/>
      <c r="W188" s="370"/>
      <c r="X188" s="370"/>
      <c r="Y188" s="370"/>
      <c r="Z188" s="370"/>
      <c r="AA188" s="370"/>
    </row>
    <row r="189" spans="1:27">
      <c r="A189" s="367"/>
      <c r="B189" s="368"/>
      <c r="J189" s="370"/>
      <c r="K189" s="370"/>
      <c r="L189" s="370"/>
      <c r="M189" s="370"/>
      <c r="N189" s="372"/>
      <c r="O189" s="370"/>
      <c r="P189" s="370"/>
      <c r="Q189" s="370"/>
      <c r="R189" s="370"/>
      <c r="S189" s="370"/>
      <c r="T189" s="370"/>
      <c r="U189" s="370"/>
      <c r="V189" s="370"/>
      <c r="W189" s="370"/>
      <c r="X189" s="370"/>
      <c r="Y189" s="370"/>
      <c r="Z189" s="370"/>
      <c r="AA189" s="370"/>
    </row>
    <row r="190" spans="1:27">
      <c r="A190" s="367"/>
      <c r="B190" s="368"/>
      <c r="J190" s="370"/>
      <c r="K190" s="370"/>
      <c r="L190" s="370"/>
      <c r="M190" s="370"/>
      <c r="N190" s="372"/>
      <c r="O190" s="370"/>
      <c r="P190" s="370"/>
      <c r="Q190" s="370"/>
      <c r="R190" s="370"/>
      <c r="S190" s="370"/>
      <c r="T190" s="370"/>
      <c r="U190" s="370"/>
      <c r="V190" s="370"/>
      <c r="W190" s="370"/>
      <c r="X190" s="370"/>
      <c r="Y190" s="370"/>
      <c r="Z190" s="370"/>
      <c r="AA190" s="370"/>
    </row>
    <row r="191" spans="1:27">
      <c r="A191" s="367"/>
      <c r="B191" s="368"/>
      <c r="J191" s="370"/>
      <c r="K191" s="370"/>
      <c r="L191" s="370"/>
      <c r="M191" s="370"/>
      <c r="N191" s="372"/>
      <c r="O191" s="370"/>
      <c r="P191" s="370"/>
      <c r="Q191" s="370"/>
      <c r="R191" s="370"/>
      <c r="S191" s="370"/>
      <c r="T191" s="370"/>
      <c r="U191" s="370"/>
      <c r="V191" s="370"/>
      <c r="W191" s="370"/>
      <c r="X191" s="370"/>
      <c r="Y191" s="370"/>
      <c r="Z191" s="370"/>
      <c r="AA191" s="370"/>
    </row>
    <row r="192" spans="1:27">
      <c r="A192" s="367"/>
      <c r="B192" s="368"/>
      <c r="J192" s="370"/>
      <c r="K192" s="370"/>
      <c r="L192" s="370"/>
      <c r="M192" s="370"/>
      <c r="N192" s="372"/>
      <c r="O192" s="370"/>
      <c r="P192" s="370"/>
      <c r="Q192" s="370"/>
      <c r="R192" s="370"/>
      <c r="S192" s="370"/>
      <c r="T192" s="370"/>
      <c r="U192" s="370"/>
      <c r="V192" s="370"/>
      <c r="W192" s="370"/>
      <c r="X192" s="370"/>
      <c r="Y192" s="370"/>
      <c r="Z192" s="370"/>
      <c r="AA192" s="370"/>
    </row>
    <row r="193" spans="1:27">
      <c r="A193" s="367"/>
      <c r="B193" s="368"/>
      <c r="J193" s="370"/>
      <c r="K193" s="370"/>
      <c r="L193" s="370"/>
      <c r="M193" s="370"/>
      <c r="N193" s="372"/>
      <c r="O193" s="370"/>
      <c r="P193" s="370"/>
      <c r="Q193" s="370"/>
      <c r="R193" s="370"/>
      <c r="S193" s="370"/>
      <c r="T193" s="370"/>
      <c r="U193" s="370"/>
      <c r="V193" s="370"/>
      <c r="W193" s="370"/>
      <c r="X193" s="370"/>
      <c r="Y193" s="370"/>
      <c r="Z193" s="370"/>
      <c r="AA193" s="370"/>
    </row>
    <row r="194" spans="1:27">
      <c r="A194" s="367"/>
      <c r="B194" s="368"/>
      <c r="J194" s="370"/>
      <c r="K194" s="370"/>
      <c r="L194" s="370"/>
      <c r="M194" s="370"/>
      <c r="N194" s="372"/>
      <c r="O194" s="370"/>
      <c r="P194" s="370"/>
      <c r="Q194" s="370"/>
      <c r="R194" s="370"/>
      <c r="S194" s="370"/>
      <c r="T194" s="370"/>
      <c r="U194" s="370"/>
      <c r="V194" s="370"/>
      <c r="W194" s="370"/>
      <c r="X194" s="370"/>
      <c r="Y194" s="370"/>
      <c r="Z194" s="370"/>
      <c r="AA194" s="370"/>
    </row>
    <row r="195" spans="1:27">
      <c r="A195" s="367"/>
      <c r="B195" s="368"/>
      <c r="J195" s="370"/>
      <c r="K195" s="370"/>
      <c r="L195" s="370"/>
      <c r="M195" s="370"/>
      <c r="N195" s="372"/>
      <c r="O195" s="370"/>
      <c r="P195" s="370"/>
      <c r="Q195" s="370"/>
      <c r="R195" s="370"/>
      <c r="S195" s="370"/>
      <c r="T195" s="370"/>
      <c r="U195" s="370"/>
      <c r="V195" s="370"/>
      <c r="W195" s="370"/>
      <c r="X195" s="370"/>
      <c r="Y195" s="370"/>
      <c r="Z195" s="370"/>
      <c r="AA195" s="370"/>
    </row>
    <row r="196" spans="1:27">
      <c r="A196" s="367"/>
      <c r="B196" s="368"/>
      <c r="J196" s="370"/>
      <c r="K196" s="370"/>
      <c r="L196" s="370"/>
      <c r="M196" s="370"/>
      <c r="N196" s="372"/>
      <c r="O196" s="370"/>
      <c r="P196" s="370"/>
      <c r="Q196" s="370"/>
      <c r="R196" s="370"/>
      <c r="S196" s="370"/>
      <c r="T196" s="370"/>
      <c r="U196" s="370"/>
      <c r="V196" s="370"/>
      <c r="W196" s="370"/>
      <c r="X196" s="370"/>
      <c r="Y196" s="370"/>
      <c r="Z196" s="370"/>
      <c r="AA196" s="370"/>
    </row>
    <row r="197" spans="1:27">
      <c r="A197" s="367"/>
      <c r="B197" s="368"/>
      <c r="J197" s="370"/>
      <c r="K197" s="370"/>
      <c r="L197" s="370"/>
      <c r="M197" s="370"/>
      <c r="N197" s="372"/>
      <c r="O197" s="370"/>
      <c r="P197" s="370"/>
      <c r="Q197" s="370"/>
      <c r="R197" s="370"/>
      <c r="S197" s="370"/>
      <c r="T197" s="370"/>
      <c r="U197" s="370"/>
      <c r="V197" s="370"/>
      <c r="W197" s="370"/>
      <c r="X197" s="370"/>
      <c r="Y197" s="370"/>
      <c r="Z197" s="370"/>
      <c r="AA197" s="370"/>
    </row>
    <row r="198" spans="1:27">
      <c r="A198" s="367"/>
      <c r="B198" s="368"/>
      <c r="J198" s="370"/>
      <c r="K198" s="370"/>
      <c r="L198" s="370"/>
      <c r="M198" s="370"/>
      <c r="N198" s="372"/>
      <c r="O198" s="370"/>
      <c r="P198" s="370"/>
      <c r="Q198" s="370"/>
      <c r="R198" s="370"/>
      <c r="S198" s="370"/>
      <c r="T198" s="370"/>
      <c r="U198" s="370"/>
      <c r="V198" s="370"/>
      <c r="W198" s="370"/>
      <c r="X198" s="370"/>
      <c r="Y198" s="370"/>
      <c r="Z198" s="370"/>
      <c r="AA198" s="370"/>
    </row>
    <row r="199" spans="1:27">
      <c r="A199" s="367"/>
      <c r="B199" s="368"/>
      <c r="J199" s="370"/>
      <c r="K199" s="370"/>
      <c r="L199" s="370"/>
      <c r="M199" s="370"/>
      <c r="N199" s="372"/>
      <c r="O199" s="370"/>
      <c r="P199" s="370"/>
      <c r="Q199" s="370"/>
      <c r="R199" s="370"/>
      <c r="S199" s="370"/>
      <c r="T199" s="370"/>
      <c r="U199" s="370"/>
      <c r="V199" s="370"/>
      <c r="W199" s="370"/>
      <c r="X199" s="370"/>
      <c r="Y199" s="370"/>
      <c r="Z199" s="370"/>
      <c r="AA199" s="370"/>
    </row>
    <row r="200" spans="1:27">
      <c r="A200" s="367"/>
      <c r="B200" s="368"/>
      <c r="J200" s="370"/>
      <c r="K200" s="370"/>
      <c r="L200" s="370"/>
      <c r="M200" s="370"/>
      <c r="N200" s="372"/>
      <c r="O200" s="370"/>
      <c r="P200" s="370"/>
      <c r="Q200" s="370"/>
      <c r="R200" s="370"/>
      <c r="S200" s="370"/>
      <c r="T200" s="370"/>
      <c r="U200" s="370"/>
      <c r="V200" s="370"/>
      <c r="W200" s="370"/>
      <c r="X200" s="370"/>
      <c r="Y200" s="370"/>
      <c r="Z200" s="370"/>
      <c r="AA200" s="370"/>
    </row>
    <row r="201" spans="1:27">
      <c r="A201" s="367"/>
      <c r="B201" s="368"/>
      <c r="J201" s="370"/>
      <c r="K201" s="370"/>
      <c r="L201" s="370"/>
      <c r="M201" s="370"/>
      <c r="N201" s="372"/>
      <c r="O201" s="370"/>
      <c r="P201" s="370"/>
      <c r="Q201" s="370"/>
      <c r="R201" s="370"/>
      <c r="S201" s="370"/>
      <c r="T201" s="370"/>
      <c r="U201" s="370"/>
      <c r="V201" s="370"/>
      <c r="W201" s="370"/>
      <c r="X201" s="370"/>
      <c r="Y201" s="370"/>
      <c r="Z201" s="370"/>
      <c r="AA201" s="370"/>
    </row>
    <row r="202" spans="1:27">
      <c r="A202" s="367"/>
      <c r="B202" s="368"/>
      <c r="J202" s="370"/>
      <c r="K202" s="370"/>
      <c r="L202" s="370"/>
      <c r="M202" s="370"/>
      <c r="N202" s="372"/>
      <c r="O202" s="370"/>
      <c r="P202" s="370"/>
      <c r="Q202" s="370"/>
      <c r="R202" s="370"/>
      <c r="S202" s="370"/>
      <c r="T202" s="370"/>
      <c r="U202" s="370"/>
      <c r="V202" s="370"/>
      <c r="W202" s="370"/>
      <c r="X202" s="370"/>
      <c r="Y202" s="370"/>
      <c r="Z202" s="370"/>
      <c r="AA202" s="370"/>
    </row>
    <row r="203" spans="1:27">
      <c r="A203" s="367"/>
      <c r="B203" s="368"/>
      <c r="J203" s="370"/>
      <c r="K203" s="370"/>
      <c r="L203" s="370"/>
      <c r="M203" s="370"/>
      <c r="N203" s="372"/>
      <c r="O203" s="370"/>
      <c r="P203" s="370"/>
      <c r="Q203" s="370"/>
      <c r="R203" s="370"/>
      <c r="S203" s="370"/>
      <c r="T203" s="370"/>
      <c r="U203" s="370"/>
      <c r="V203" s="370"/>
      <c r="W203" s="370"/>
      <c r="X203" s="370"/>
      <c r="Y203" s="370"/>
      <c r="Z203" s="370"/>
      <c r="AA203" s="370"/>
    </row>
    <row r="204" spans="1:27">
      <c r="A204" s="367"/>
      <c r="B204" s="368"/>
      <c r="J204" s="370"/>
      <c r="K204" s="370"/>
      <c r="L204" s="370"/>
      <c r="M204" s="370"/>
      <c r="N204" s="372"/>
      <c r="O204" s="370"/>
      <c r="P204" s="370"/>
      <c r="Q204" s="370"/>
      <c r="R204" s="370"/>
      <c r="S204" s="370"/>
      <c r="T204" s="370"/>
      <c r="U204" s="370"/>
      <c r="V204" s="370"/>
      <c r="W204" s="370"/>
      <c r="X204" s="370"/>
      <c r="Y204" s="370"/>
      <c r="Z204" s="370"/>
      <c r="AA204" s="370"/>
    </row>
    <row r="205" spans="1:27">
      <c r="A205" s="367"/>
      <c r="B205" s="368"/>
      <c r="J205" s="370"/>
      <c r="K205" s="370"/>
      <c r="L205" s="370"/>
      <c r="M205" s="370"/>
      <c r="N205" s="372"/>
      <c r="O205" s="370"/>
      <c r="P205" s="370"/>
      <c r="Q205" s="370"/>
      <c r="R205" s="370"/>
      <c r="S205" s="370"/>
      <c r="T205" s="370"/>
      <c r="U205" s="370"/>
      <c r="V205" s="370"/>
      <c r="W205" s="370"/>
      <c r="X205" s="370"/>
      <c r="Y205" s="370"/>
      <c r="Z205" s="370"/>
      <c r="AA205" s="370"/>
    </row>
    <row r="206" spans="1:27">
      <c r="A206" s="367"/>
      <c r="B206" s="368"/>
      <c r="J206" s="370"/>
      <c r="K206" s="370"/>
      <c r="L206" s="370"/>
      <c r="M206" s="370"/>
      <c r="N206" s="372"/>
      <c r="O206" s="370"/>
      <c r="P206" s="370"/>
      <c r="Q206" s="370"/>
      <c r="R206" s="370"/>
      <c r="S206" s="370"/>
      <c r="T206" s="370"/>
      <c r="U206" s="370"/>
      <c r="V206" s="370"/>
      <c r="W206" s="370"/>
      <c r="X206" s="370"/>
      <c r="Y206" s="370"/>
      <c r="Z206" s="370"/>
      <c r="AA206" s="370"/>
    </row>
    <row r="207" spans="1:27">
      <c r="A207" s="367"/>
      <c r="B207" s="368"/>
      <c r="J207" s="370"/>
      <c r="K207" s="370"/>
      <c r="L207" s="370"/>
      <c r="M207" s="370"/>
      <c r="N207" s="372"/>
      <c r="O207" s="370"/>
      <c r="P207" s="370"/>
      <c r="Q207" s="370"/>
      <c r="R207" s="370"/>
      <c r="S207" s="370"/>
      <c r="T207" s="370"/>
      <c r="U207" s="370"/>
      <c r="V207" s="370"/>
      <c r="W207" s="370"/>
      <c r="X207" s="370"/>
      <c r="Y207" s="370"/>
      <c r="Z207" s="370"/>
      <c r="AA207" s="370"/>
    </row>
    <row r="208" spans="1:27">
      <c r="A208" s="367"/>
      <c r="B208" s="368"/>
      <c r="J208" s="370"/>
      <c r="K208" s="370"/>
      <c r="L208" s="370"/>
      <c r="M208" s="370"/>
      <c r="N208" s="372"/>
      <c r="O208" s="370"/>
      <c r="P208" s="370"/>
      <c r="Q208" s="370"/>
      <c r="R208" s="370"/>
      <c r="S208" s="370"/>
      <c r="T208" s="370"/>
      <c r="U208" s="370"/>
      <c r="V208" s="370"/>
      <c r="W208" s="370"/>
      <c r="X208" s="370"/>
      <c r="Y208" s="370"/>
      <c r="Z208" s="370"/>
      <c r="AA208" s="370"/>
    </row>
    <row r="209" spans="1:27">
      <c r="A209" s="367"/>
      <c r="B209" s="368"/>
      <c r="J209" s="370"/>
      <c r="K209" s="370"/>
      <c r="L209" s="370"/>
      <c r="M209" s="370"/>
      <c r="N209" s="372"/>
      <c r="O209" s="370"/>
      <c r="P209" s="370"/>
      <c r="Q209" s="370"/>
      <c r="R209" s="370"/>
      <c r="S209" s="370"/>
      <c r="T209" s="370"/>
      <c r="U209" s="370"/>
      <c r="V209" s="370"/>
      <c r="W209" s="370"/>
      <c r="X209" s="370"/>
      <c r="Y209" s="370"/>
      <c r="Z209" s="370"/>
      <c r="AA209" s="370"/>
    </row>
    <row r="210" spans="1:27">
      <c r="A210" s="367"/>
      <c r="B210" s="368"/>
      <c r="J210" s="370"/>
      <c r="K210" s="370"/>
      <c r="L210" s="370"/>
      <c r="M210" s="370"/>
      <c r="N210" s="372"/>
      <c r="O210" s="370"/>
      <c r="P210" s="370"/>
      <c r="Q210" s="370"/>
      <c r="R210" s="370"/>
      <c r="S210" s="370"/>
      <c r="T210" s="370"/>
      <c r="U210" s="370"/>
      <c r="V210" s="370"/>
      <c r="W210" s="370"/>
      <c r="X210" s="370"/>
      <c r="Y210" s="370"/>
      <c r="Z210" s="370"/>
      <c r="AA210" s="370"/>
    </row>
    <row r="211" spans="1:27">
      <c r="A211" s="367"/>
      <c r="B211" s="368"/>
      <c r="J211" s="370"/>
      <c r="K211" s="370"/>
      <c r="L211" s="370"/>
      <c r="M211" s="370"/>
      <c r="N211" s="372"/>
      <c r="O211" s="370"/>
      <c r="P211" s="370"/>
      <c r="Q211" s="370"/>
      <c r="R211" s="370"/>
      <c r="S211" s="370"/>
      <c r="T211" s="370"/>
      <c r="U211" s="370"/>
      <c r="V211" s="370"/>
      <c r="W211" s="370"/>
      <c r="X211" s="370"/>
      <c r="Y211" s="370"/>
      <c r="Z211" s="370"/>
      <c r="AA211" s="370"/>
    </row>
    <row r="212" spans="1:27">
      <c r="A212" s="367"/>
      <c r="B212" s="368"/>
      <c r="J212" s="370"/>
      <c r="K212" s="370"/>
      <c r="L212" s="370"/>
      <c r="M212" s="370"/>
      <c r="N212" s="372"/>
      <c r="O212" s="370"/>
      <c r="P212" s="370"/>
      <c r="Q212" s="370"/>
      <c r="R212" s="370"/>
      <c r="S212" s="370"/>
      <c r="T212" s="370"/>
      <c r="U212" s="370"/>
      <c r="V212" s="370"/>
      <c r="W212" s="370"/>
      <c r="X212" s="370"/>
      <c r="Y212" s="370"/>
      <c r="Z212" s="370"/>
      <c r="AA212" s="370"/>
    </row>
    <row r="213" spans="1:27">
      <c r="A213" s="367"/>
      <c r="B213" s="368"/>
      <c r="J213" s="370"/>
      <c r="K213" s="370"/>
      <c r="L213" s="370"/>
      <c r="M213" s="370"/>
      <c r="N213" s="372"/>
      <c r="O213" s="370"/>
      <c r="P213" s="370"/>
      <c r="Q213" s="370"/>
      <c r="R213" s="370"/>
      <c r="S213" s="370"/>
      <c r="T213" s="370"/>
      <c r="U213" s="370"/>
      <c r="V213" s="370"/>
      <c r="W213" s="370"/>
      <c r="X213" s="370"/>
      <c r="Y213" s="370"/>
      <c r="Z213" s="370"/>
      <c r="AA213" s="370"/>
    </row>
    <row r="214" spans="1:27">
      <c r="A214" s="367"/>
      <c r="B214" s="368"/>
      <c r="J214" s="370"/>
      <c r="K214" s="370"/>
      <c r="L214" s="370"/>
      <c r="M214" s="370"/>
      <c r="N214" s="372"/>
      <c r="O214" s="370"/>
      <c r="P214" s="370"/>
      <c r="Q214" s="370"/>
      <c r="R214" s="370"/>
      <c r="S214" s="370"/>
      <c r="T214" s="370"/>
      <c r="U214" s="370"/>
      <c r="V214" s="370"/>
      <c r="W214" s="370"/>
      <c r="X214" s="370"/>
      <c r="Y214" s="370"/>
      <c r="Z214" s="370"/>
      <c r="AA214" s="370"/>
    </row>
    <row r="215" spans="1:27">
      <c r="A215" s="367"/>
      <c r="B215" s="368"/>
      <c r="J215" s="370"/>
      <c r="K215" s="370"/>
      <c r="L215" s="370"/>
      <c r="M215" s="370"/>
      <c r="N215" s="372"/>
      <c r="O215" s="370"/>
      <c r="P215" s="370"/>
      <c r="Q215" s="370"/>
      <c r="R215" s="370"/>
      <c r="S215" s="370"/>
      <c r="T215" s="370"/>
      <c r="U215" s="370"/>
      <c r="V215" s="370"/>
      <c r="W215" s="370"/>
      <c r="X215" s="370"/>
      <c r="Y215" s="370"/>
      <c r="Z215" s="370"/>
      <c r="AA215" s="370"/>
    </row>
    <row r="216" spans="1:27">
      <c r="A216" s="367"/>
      <c r="B216" s="368"/>
      <c r="J216" s="370"/>
      <c r="K216" s="370"/>
      <c r="L216" s="370"/>
      <c r="M216" s="370"/>
      <c r="N216" s="372"/>
      <c r="O216" s="370"/>
      <c r="P216" s="370"/>
      <c r="Q216" s="370"/>
      <c r="R216" s="370"/>
      <c r="S216" s="370"/>
      <c r="T216" s="370"/>
      <c r="U216" s="370"/>
      <c r="V216" s="370"/>
      <c r="W216" s="370"/>
      <c r="X216" s="370"/>
      <c r="Y216" s="370"/>
      <c r="Z216" s="370"/>
      <c r="AA216" s="370"/>
    </row>
    <row r="217" spans="1:27">
      <c r="A217" s="367"/>
      <c r="B217" s="368"/>
      <c r="J217" s="370"/>
      <c r="K217" s="370"/>
      <c r="L217" s="370"/>
      <c r="M217" s="370"/>
      <c r="N217" s="372"/>
      <c r="O217" s="370"/>
      <c r="P217" s="370"/>
      <c r="Q217" s="370"/>
      <c r="R217" s="370"/>
      <c r="S217" s="370"/>
      <c r="T217" s="370"/>
      <c r="U217" s="370"/>
      <c r="V217" s="370"/>
      <c r="W217" s="370"/>
      <c r="X217" s="370"/>
      <c r="Y217" s="370"/>
      <c r="Z217" s="370"/>
      <c r="AA217" s="370"/>
    </row>
    <row r="218" spans="1:27">
      <c r="A218" s="367"/>
      <c r="B218" s="368"/>
      <c r="J218" s="370"/>
      <c r="K218" s="370"/>
      <c r="L218" s="370"/>
      <c r="M218" s="370"/>
      <c r="N218" s="372"/>
      <c r="O218" s="370"/>
      <c r="P218" s="370"/>
      <c r="Q218" s="370"/>
      <c r="R218" s="370"/>
      <c r="S218" s="370"/>
      <c r="T218" s="370"/>
      <c r="U218" s="370"/>
      <c r="V218" s="370"/>
      <c r="W218" s="370"/>
      <c r="X218" s="370"/>
      <c r="Y218" s="370"/>
      <c r="Z218" s="370"/>
      <c r="AA218" s="370"/>
    </row>
    <row r="219" spans="1:27">
      <c r="A219" s="367"/>
      <c r="B219" s="368"/>
      <c r="J219" s="370"/>
      <c r="K219" s="370"/>
      <c r="L219" s="370"/>
      <c r="M219" s="370"/>
      <c r="N219" s="372"/>
      <c r="O219" s="370"/>
      <c r="P219" s="370"/>
      <c r="Q219" s="370"/>
      <c r="R219" s="370"/>
      <c r="S219" s="370"/>
      <c r="T219" s="370"/>
      <c r="U219" s="370"/>
      <c r="V219" s="370"/>
      <c r="W219" s="370"/>
      <c r="X219" s="370"/>
      <c r="Y219" s="370"/>
      <c r="Z219" s="370"/>
      <c r="AA219" s="370"/>
    </row>
    <row r="220" spans="1:27">
      <c r="A220" s="367"/>
      <c r="B220" s="368"/>
      <c r="J220" s="370"/>
      <c r="K220" s="370"/>
      <c r="L220" s="370"/>
      <c r="M220" s="370"/>
      <c r="N220" s="372"/>
      <c r="O220" s="370"/>
      <c r="P220" s="370"/>
      <c r="Q220" s="370"/>
      <c r="R220" s="370"/>
      <c r="S220" s="370"/>
      <c r="T220" s="370"/>
      <c r="U220" s="370"/>
      <c r="V220" s="370"/>
      <c r="W220" s="370"/>
      <c r="X220" s="370"/>
      <c r="Y220" s="370"/>
      <c r="Z220" s="370"/>
      <c r="AA220" s="370"/>
    </row>
    <row r="221" spans="1:27">
      <c r="A221" s="367"/>
      <c r="B221" s="368"/>
      <c r="J221" s="370"/>
      <c r="K221" s="370"/>
      <c r="L221" s="370"/>
      <c r="M221" s="370"/>
      <c r="N221" s="372"/>
      <c r="O221" s="370"/>
      <c r="P221" s="370"/>
      <c r="Q221" s="370"/>
      <c r="R221" s="370"/>
      <c r="S221" s="370"/>
      <c r="T221" s="370"/>
      <c r="U221" s="370"/>
      <c r="V221" s="370"/>
      <c r="W221" s="370"/>
      <c r="X221" s="370"/>
      <c r="Y221" s="370"/>
      <c r="Z221" s="370"/>
      <c r="AA221" s="370"/>
    </row>
    <row r="222" spans="1:27">
      <c r="A222" s="367"/>
      <c r="B222" s="368"/>
      <c r="J222" s="370"/>
      <c r="K222" s="370"/>
      <c r="L222" s="370"/>
      <c r="M222" s="370"/>
      <c r="N222" s="372"/>
      <c r="O222" s="370"/>
      <c r="P222" s="370"/>
      <c r="Q222" s="370"/>
      <c r="R222" s="370"/>
      <c r="S222" s="370"/>
      <c r="T222" s="370"/>
      <c r="U222" s="370"/>
      <c r="V222" s="370"/>
      <c r="W222" s="370"/>
      <c r="X222" s="370"/>
      <c r="Y222" s="370"/>
      <c r="Z222" s="370"/>
      <c r="AA222" s="370"/>
    </row>
    <row r="223" spans="1:27">
      <c r="A223" s="367"/>
      <c r="B223" s="368"/>
      <c r="J223" s="370"/>
      <c r="K223" s="370"/>
      <c r="L223" s="370"/>
      <c r="M223" s="370"/>
      <c r="N223" s="372"/>
      <c r="O223" s="370"/>
      <c r="P223" s="370"/>
      <c r="Q223" s="370"/>
      <c r="R223" s="370"/>
      <c r="S223" s="370"/>
      <c r="T223" s="370"/>
      <c r="U223" s="370"/>
      <c r="V223" s="370"/>
      <c r="W223" s="370"/>
      <c r="X223" s="370"/>
      <c r="Y223" s="370"/>
      <c r="Z223" s="370"/>
      <c r="AA223" s="370"/>
    </row>
    <row r="224" spans="1:27">
      <c r="A224" s="367"/>
      <c r="B224" s="368"/>
      <c r="J224" s="370"/>
      <c r="K224" s="370"/>
      <c r="L224" s="370"/>
      <c r="M224" s="370"/>
      <c r="N224" s="372"/>
      <c r="O224" s="370"/>
      <c r="P224" s="370"/>
      <c r="Q224" s="370"/>
      <c r="R224" s="370"/>
      <c r="S224" s="370"/>
      <c r="T224" s="370"/>
      <c r="U224" s="370"/>
      <c r="V224" s="370"/>
      <c r="W224" s="370"/>
      <c r="X224" s="370"/>
      <c r="Y224" s="370"/>
      <c r="Z224" s="370"/>
      <c r="AA224" s="370"/>
    </row>
    <row r="225" spans="1:27">
      <c r="A225" s="367"/>
      <c r="B225" s="368"/>
      <c r="J225" s="370"/>
      <c r="K225" s="370"/>
      <c r="L225" s="370"/>
      <c r="M225" s="370"/>
      <c r="N225" s="372"/>
      <c r="O225" s="370"/>
      <c r="P225" s="370"/>
      <c r="Q225" s="370"/>
      <c r="R225" s="370"/>
      <c r="S225" s="370"/>
      <c r="T225" s="370"/>
      <c r="U225" s="370"/>
      <c r="V225" s="370"/>
      <c r="W225" s="370"/>
      <c r="X225" s="370"/>
      <c r="Y225" s="370"/>
      <c r="Z225" s="370"/>
      <c r="AA225" s="370"/>
    </row>
    <row r="226" spans="1:27">
      <c r="A226" s="367"/>
      <c r="B226" s="368"/>
      <c r="J226" s="370"/>
      <c r="K226" s="370"/>
      <c r="L226" s="370"/>
      <c r="M226" s="370"/>
      <c r="N226" s="372"/>
      <c r="O226" s="370"/>
      <c r="P226" s="370"/>
      <c r="Q226" s="370"/>
      <c r="R226" s="370"/>
      <c r="S226" s="370"/>
      <c r="T226" s="370"/>
      <c r="U226" s="370"/>
      <c r="V226" s="370"/>
      <c r="W226" s="370"/>
      <c r="X226" s="370"/>
      <c r="Y226" s="370"/>
      <c r="Z226" s="370"/>
      <c r="AA226" s="370"/>
    </row>
    <row r="227" spans="1:27">
      <c r="A227" s="367"/>
      <c r="B227" s="368"/>
      <c r="J227" s="370"/>
      <c r="K227" s="370"/>
      <c r="L227" s="370"/>
      <c r="M227" s="370"/>
      <c r="N227" s="372"/>
      <c r="O227" s="370"/>
      <c r="P227" s="370"/>
      <c r="Q227" s="370"/>
      <c r="R227" s="370"/>
      <c r="S227" s="370"/>
      <c r="T227" s="370"/>
      <c r="U227" s="370"/>
      <c r="V227" s="370"/>
      <c r="W227" s="370"/>
      <c r="X227" s="370"/>
      <c r="Y227" s="370"/>
      <c r="Z227" s="370"/>
      <c r="AA227" s="370"/>
    </row>
    <row r="228" spans="1:27">
      <c r="A228" s="367"/>
      <c r="B228" s="368"/>
      <c r="J228" s="370"/>
      <c r="K228" s="370"/>
      <c r="L228" s="370"/>
      <c r="M228" s="370"/>
      <c r="N228" s="372"/>
      <c r="O228" s="370"/>
      <c r="P228" s="370"/>
      <c r="Q228" s="370"/>
      <c r="R228" s="370"/>
      <c r="S228" s="370"/>
      <c r="T228" s="370"/>
      <c r="U228" s="370"/>
      <c r="V228" s="370"/>
      <c r="W228" s="370"/>
      <c r="X228" s="370"/>
      <c r="Y228" s="370"/>
      <c r="Z228" s="370"/>
      <c r="AA228" s="370"/>
    </row>
    <row r="229" spans="1:27">
      <c r="A229" s="367"/>
      <c r="B229" s="368"/>
      <c r="J229" s="370"/>
      <c r="K229" s="370"/>
      <c r="L229" s="370"/>
      <c r="M229" s="370"/>
      <c r="N229" s="372"/>
      <c r="O229" s="370"/>
      <c r="P229" s="370"/>
      <c r="Q229" s="370"/>
      <c r="R229" s="370"/>
      <c r="S229" s="370"/>
      <c r="T229" s="370"/>
      <c r="U229" s="370"/>
      <c r="V229" s="370"/>
      <c r="W229" s="370"/>
      <c r="X229" s="370"/>
      <c r="Y229" s="370"/>
      <c r="Z229" s="370"/>
      <c r="AA229" s="370"/>
    </row>
    <row r="230" spans="1:27">
      <c r="A230" s="367"/>
      <c r="B230" s="368"/>
      <c r="J230" s="370"/>
      <c r="K230" s="370"/>
      <c r="L230" s="370"/>
      <c r="M230" s="370"/>
      <c r="N230" s="372"/>
      <c r="O230" s="370"/>
      <c r="P230" s="370"/>
      <c r="Q230" s="370"/>
      <c r="R230" s="370"/>
      <c r="S230" s="370"/>
      <c r="T230" s="370"/>
      <c r="U230" s="370"/>
      <c r="V230" s="370"/>
      <c r="W230" s="370"/>
      <c r="X230" s="370"/>
      <c r="Y230" s="370"/>
      <c r="Z230" s="370"/>
      <c r="AA230" s="370"/>
    </row>
    <row r="231" spans="1:27">
      <c r="A231" s="367"/>
      <c r="B231" s="368"/>
      <c r="J231" s="370"/>
      <c r="K231" s="370"/>
      <c r="L231" s="370"/>
      <c r="M231" s="370"/>
      <c r="N231" s="372"/>
      <c r="O231" s="370"/>
      <c r="P231" s="370"/>
      <c r="Q231" s="370"/>
      <c r="R231" s="370"/>
      <c r="S231" s="370"/>
      <c r="T231" s="370"/>
      <c r="U231" s="370"/>
      <c r="V231" s="370"/>
      <c r="W231" s="370"/>
      <c r="X231" s="370"/>
      <c r="Y231" s="370"/>
      <c r="Z231" s="370"/>
      <c r="AA231" s="370"/>
    </row>
    <row r="232" spans="1:27">
      <c r="A232" s="367"/>
      <c r="B232" s="368"/>
      <c r="J232" s="370"/>
      <c r="K232" s="370"/>
      <c r="L232" s="370"/>
      <c r="M232" s="370"/>
      <c r="N232" s="372"/>
      <c r="O232" s="370"/>
      <c r="P232" s="370"/>
      <c r="Q232" s="370"/>
      <c r="R232" s="370"/>
      <c r="S232" s="370"/>
      <c r="T232" s="370"/>
      <c r="U232" s="370"/>
      <c r="V232" s="370"/>
      <c r="W232" s="370"/>
      <c r="X232" s="370"/>
      <c r="Y232" s="370"/>
      <c r="Z232" s="370"/>
      <c r="AA232" s="370"/>
    </row>
    <row r="233" spans="1:27">
      <c r="A233" s="367"/>
      <c r="B233" s="368"/>
      <c r="J233" s="370"/>
      <c r="K233" s="370"/>
      <c r="L233" s="370"/>
      <c r="M233" s="370"/>
      <c r="N233" s="372"/>
      <c r="O233" s="370"/>
      <c r="P233" s="370"/>
      <c r="Q233" s="370"/>
      <c r="R233" s="370"/>
      <c r="S233" s="370"/>
      <c r="T233" s="370"/>
      <c r="U233" s="370"/>
      <c r="V233" s="370"/>
      <c r="W233" s="370"/>
      <c r="X233" s="370"/>
      <c r="Y233" s="370"/>
      <c r="Z233" s="370"/>
      <c r="AA233" s="370"/>
    </row>
    <row r="234" spans="1:27">
      <c r="A234" s="367"/>
      <c r="B234" s="368"/>
      <c r="J234" s="370"/>
      <c r="K234" s="370"/>
      <c r="L234" s="370"/>
      <c r="M234" s="370"/>
      <c r="N234" s="372"/>
      <c r="O234" s="370"/>
      <c r="P234" s="370"/>
      <c r="Q234" s="370"/>
      <c r="R234" s="370"/>
      <c r="S234" s="370"/>
      <c r="T234" s="370"/>
      <c r="U234" s="370"/>
      <c r="V234" s="370"/>
      <c r="W234" s="370"/>
      <c r="X234" s="370"/>
      <c r="Y234" s="370"/>
      <c r="Z234" s="370"/>
      <c r="AA234" s="370"/>
    </row>
    <row r="235" spans="1:27">
      <c r="A235" s="367"/>
      <c r="B235" s="368"/>
      <c r="J235" s="370"/>
      <c r="K235" s="370"/>
      <c r="L235" s="370"/>
      <c r="M235" s="370"/>
      <c r="N235" s="372"/>
      <c r="O235" s="370"/>
      <c r="P235" s="370"/>
      <c r="Q235" s="370"/>
      <c r="R235" s="370"/>
      <c r="S235" s="370"/>
      <c r="T235" s="370"/>
      <c r="U235" s="370"/>
      <c r="V235" s="370"/>
      <c r="W235" s="370"/>
      <c r="X235" s="370"/>
      <c r="Y235" s="370"/>
      <c r="Z235" s="370"/>
      <c r="AA235" s="370"/>
    </row>
    <row r="236" spans="1:27">
      <c r="A236" s="367"/>
      <c r="B236" s="368"/>
      <c r="J236" s="370"/>
      <c r="K236" s="370"/>
      <c r="L236" s="370"/>
      <c r="M236" s="370"/>
      <c r="N236" s="372"/>
      <c r="O236" s="370"/>
      <c r="P236" s="370"/>
      <c r="Q236" s="370"/>
      <c r="R236" s="370"/>
      <c r="S236" s="370"/>
      <c r="T236" s="370"/>
      <c r="U236" s="370"/>
      <c r="V236" s="370"/>
      <c r="W236" s="370"/>
      <c r="X236" s="370"/>
      <c r="Y236" s="370"/>
      <c r="Z236" s="370"/>
      <c r="AA236" s="370"/>
    </row>
    <row r="237" spans="1:27">
      <c r="A237" s="367"/>
      <c r="B237" s="368"/>
      <c r="J237" s="370"/>
      <c r="K237" s="370"/>
      <c r="L237" s="370"/>
      <c r="M237" s="370"/>
      <c r="N237" s="372"/>
      <c r="O237" s="370"/>
      <c r="P237" s="370"/>
      <c r="Q237" s="370"/>
      <c r="R237" s="370"/>
      <c r="S237" s="370"/>
      <c r="T237" s="370"/>
      <c r="U237" s="370"/>
      <c r="V237" s="370"/>
      <c r="W237" s="370"/>
      <c r="X237" s="370"/>
      <c r="Y237" s="370"/>
      <c r="Z237" s="370"/>
      <c r="AA237" s="370"/>
    </row>
    <row r="238" spans="1:27">
      <c r="A238" s="367"/>
      <c r="B238" s="368"/>
      <c r="J238" s="370"/>
      <c r="K238" s="370"/>
      <c r="L238" s="370"/>
      <c r="M238" s="370"/>
      <c r="N238" s="372"/>
      <c r="O238" s="370"/>
      <c r="P238" s="370"/>
      <c r="Q238" s="370"/>
      <c r="R238" s="370"/>
      <c r="S238" s="370"/>
      <c r="T238" s="370"/>
      <c r="U238" s="370"/>
      <c r="V238" s="370"/>
      <c r="W238" s="370"/>
      <c r="X238" s="370"/>
      <c r="Y238" s="370"/>
      <c r="Z238" s="370"/>
      <c r="AA238" s="370"/>
    </row>
    <row r="239" spans="1:27">
      <c r="A239" s="367"/>
      <c r="B239" s="368"/>
      <c r="J239" s="370"/>
      <c r="K239" s="370"/>
      <c r="L239" s="370"/>
      <c r="M239" s="370"/>
      <c r="N239" s="372"/>
      <c r="O239" s="370"/>
      <c r="P239" s="370"/>
      <c r="Q239" s="370"/>
      <c r="R239" s="370"/>
      <c r="S239" s="370"/>
      <c r="T239" s="370"/>
      <c r="U239" s="370"/>
      <c r="V239" s="370"/>
      <c r="W239" s="370"/>
      <c r="X239" s="370"/>
      <c r="Y239" s="370"/>
      <c r="Z239" s="370"/>
      <c r="AA239" s="370"/>
    </row>
    <row r="240" spans="1:27">
      <c r="A240" s="367"/>
      <c r="B240" s="368"/>
      <c r="J240" s="370"/>
      <c r="K240" s="370"/>
      <c r="L240" s="370"/>
      <c r="M240" s="370"/>
      <c r="N240" s="372"/>
      <c r="O240" s="370"/>
      <c r="P240" s="370"/>
      <c r="Q240" s="370"/>
      <c r="R240" s="370"/>
      <c r="S240" s="370"/>
      <c r="T240" s="370"/>
      <c r="U240" s="370"/>
      <c r="V240" s="370"/>
      <c r="W240" s="370"/>
      <c r="X240" s="370"/>
      <c r="Y240" s="370"/>
      <c r="Z240" s="370"/>
      <c r="AA240" s="370"/>
    </row>
    <row r="241" spans="1:27">
      <c r="A241" s="367"/>
      <c r="B241" s="368"/>
      <c r="J241" s="370"/>
      <c r="K241" s="370"/>
      <c r="L241" s="370"/>
      <c r="M241" s="370"/>
      <c r="N241" s="372"/>
      <c r="O241" s="370"/>
      <c r="P241" s="370"/>
      <c r="Q241" s="370"/>
      <c r="R241" s="370"/>
      <c r="S241" s="370"/>
      <c r="T241" s="370"/>
      <c r="U241" s="370"/>
      <c r="V241" s="370"/>
      <c r="W241" s="370"/>
      <c r="X241" s="370"/>
      <c r="Y241" s="370"/>
      <c r="Z241" s="370"/>
      <c r="AA241" s="370"/>
    </row>
    <row r="242" spans="1:27">
      <c r="A242" s="367"/>
      <c r="B242" s="368"/>
      <c r="J242" s="370"/>
      <c r="K242" s="370"/>
      <c r="L242" s="370"/>
      <c r="M242" s="370"/>
      <c r="N242" s="372"/>
      <c r="O242" s="370"/>
      <c r="P242" s="370"/>
      <c r="Q242" s="370"/>
      <c r="R242" s="370"/>
      <c r="S242" s="370"/>
      <c r="T242" s="370"/>
      <c r="U242" s="370"/>
      <c r="V242" s="370"/>
      <c r="W242" s="370"/>
      <c r="X242" s="370"/>
      <c r="Y242" s="370"/>
      <c r="Z242" s="370"/>
      <c r="AA242" s="370"/>
    </row>
    <row r="243" spans="1:27">
      <c r="A243" s="367"/>
      <c r="B243" s="368"/>
      <c r="J243" s="370"/>
      <c r="K243" s="370"/>
      <c r="L243" s="370"/>
      <c r="M243" s="370"/>
      <c r="N243" s="372"/>
      <c r="O243" s="370"/>
      <c r="P243" s="370"/>
      <c r="Q243" s="370"/>
      <c r="R243" s="370"/>
      <c r="S243" s="370"/>
      <c r="T243" s="370"/>
      <c r="U243" s="370"/>
      <c r="V243" s="370"/>
      <c r="W243" s="370"/>
      <c r="X243" s="370"/>
      <c r="Y243" s="370"/>
      <c r="Z243" s="370"/>
      <c r="AA243" s="370"/>
    </row>
    <row r="244" spans="1:27">
      <c r="A244" s="367"/>
      <c r="B244" s="368"/>
      <c r="J244" s="370"/>
      <c r="K244" s="370"/>
      <c r="L244" s="370"/>
      <c r="M244" s="370"/>
      <c r="N244" s="372"/>
      <c r="O244" s="370"/>
      <c r="P244" s="370"/>
      <c r="Q244" s="370"/>
      <c r="R244" s="370"/>
      <c r="S244" s="370"/>
      <c r="T244" s="370"/>
      <c r="U244" s="370"/>
      <c r="V244" s="370"/>
      <c r="W244" s="370"/>
      <c r="X244" s="370"/>
      <c r="Y244" s="370"/>
      <c r="Z244" s="370"/>
      <c r="AA244" s="370"/>
    </row>
    <row r="245" spans="1:27">
      <c r="A245" s="367"/>
      <c r="B245" s="368"/>
      <c r="J245" s="370"/>
      <c r="K245" s="370"/>
      <c r="L245" s="370"/>
      <c r="M245" s="370"/>
      <c r="N245" s="372"/>
      <c r="O245" s="370"/>
      <c r="P245" s="370"/>
      <c r="Q245" s="370"/>
      <c r="R245" s="370"/>
      <c r="S245" s="370"/>
      <c r="T245" s="370"/>
      <c r="U245" s="370"/>
      <c r="V245" s="370"/>
      <c r="W245" s="370"/>
      <c r="X245" s="370"/>
      <c r="Y245" s="370"/>
      <c r="Z245" s="370"/>
      <c r="AA245" s="370"/>
    </row>
    <row r="246" spans="1:27">
      <c r="A246" s="367"/>
      <c r="B246" s="368"/>
      <c r="J246" s="370"/>
      <c r="K246" s="370"/>
      <c r="L246" s="370"/>
      <c r="M246" s="370"/>
      <c r="N246" s="372"/>
      <c r="O246" s="370"/>
      <c r="P246" s="370"/>
      <c r="Q246" s="370"/>
      <c r="R246" s="370"/>
      <c r="S246" s="370"/>
      <c r="T246" s="370"/>
      <c r="U246" s="370"/>
      <c r="V246" s="370"/>
      <c r="W246" s="370"/>
      <c r="X246" s="370"/>
      <c r="Y246" s="370"/>
      <c r="Z246" s="370"/>
      <c r="AA246" s="370"/>
    </row>
    <row r="247" spans="1:27">
      <c r="A247" s="367"/>
      <c r="B247" s="368"/>
      <c r="J247" s="370"/>
      <c r="K247" s="370"/>
      <c r="L247" s="370"/>
      <c r="M247" s="370"/>
      <c r="N247" s="372"/>
      <c r="O247" s="370"/>
      <c r="P247" s="370"/>
      <c r="Q247" s="370"/>
      <c r="R247" s="370"/>
      <c r="S247" s="370"/>
      <c r="T247" s="370"/>
      <c r="U247" s="370"/>
      <c r="V247" s="370"/>
      <c r="W247" s="370"/>
      <c r="X247" s="370"/>
      <c r="Y247" s="370"/>
      <c r="Z247" s="370"/>
      <c r="AA247" s="370"/>
    </row>
    <row r="248" spans="1:27">
      <c r="A248" s="367"/>
      <c r="B248" s="368"/>
      <c r="J248" s="370"/>
      <c r="K248" s="370"/>
      <c r="L248" s="370"/>
      <c r="M248" s="370"/>
      <c r="N248" s="372"/>
      <c r="O248" s="370"/>
      <c r="P248" s="370"/>
      <c r="Q248" s="370"/>
      <c r="R248" s="370"/>
      <c r="S248" s="370"/>
      <c r="T248" s="370"/>
      <c r="U248" s="370"/>
      <c r="V248" s="370"/>
      <c r="W248" s="370"/>
      <c r="X248" s="370"/>
      <c r="Y248" s="370"/>
      <c r="Z248" s="370"/>
      <c r="AA248" s="370"/>
    </row>
    <row r="249" spans="1:27">
      <c r="A249" s="367"/>
      <c r="B249" s="368"/>
      <c r="J249" s="370"/>
      <c r="K249" s="370"/>
      <c r="L249" s="370"/>
      <c r="M249" s="370"/>
      <c r="N249" s="372"/>
      <c r="O249" s="370"/>
      <c r="P249" s="370"/>
      <c r="Q249" s="370"/>
      <c r="R249" s="370"/>
      <c r="S249" s="370"/>
      <c r="T249" s="370"/>
      <c r="U249" s="370"/>
      <c r="V249" s="370"/>
      <c r="W249" s="370"/>
      <c r="X249" s="370"/>
      <c r="Y249" s="370"/>
      <c r="Z249" s="370"/>
      <c r="AA249" s="370"/>
    </row>
    <row r="250" spans="1:27">
      <c r="A250" s="367"/>
      <c r="B250" s="368"/>
      <c r="J250" s="370"/>
      <c r="K250" s="370"/>
      <c r="L250" s="370"/>
      <c r="M250" s="370"/>
      <c r="N250" s="372"/>
      <c r="O250" s="370"/>
      <c r="P250" s="370"/>
      <c r="Q250" s="370"/>
      <c r="R250" s="370"/>
      <c r="S250" s="370"/>
      <c r="T250" s="370"/>
      <c r="U250" s="370"/>
      <c r="V250" s="370"/>
      <c r="W250" s="370"/>
      <c r="X250" s="370"/>
      <c r="Y250" s="370"/>
      <c r="Z250" s="370"/>
      <c r="AA250" s="370"/>
    </row>
    <row r="251" spans="1:27">
      <c r="A251" s="367"/>
      <c r="B251" s="368"/>
      <c r="J251" s="370"/>
      <c r="K251" s="370"/>
      <c r="L251" s="370"/>
      <c r="M251" s="370"/>
      <c r="N251" s="372"/>
      <c r="O251" s="370"/>
      <c r="P251" s="370"/>
      <c r="Q251" s="370"/>
      <c r="R251" s="370"/>
      <c r="S251" s="370"/>
      <c r="T251" s="370"/>
      <c r="U251" s="370"/>
      <c r="V251" s="370"/>
      <c r="W251" s="370"/>
      <c r="X251" s="370"/>
      <c r="Y251" s="370"/>
      <c r="Z251" s="370"/>
      <c r="AA251" s="370"/>
    </row>
    <row r="252" spans="1:27">
      <c r="A252" s="367"/>
      <c r="B252" s="368"/>
      <c r="J252" s="370"/>
      <c r="K252" s="370"/>
      <c r="L252" s="370"/>
      <c r="M252" s="370"/>
      <c r="N252" s="372"/>
      <c r="O252" s="370"/>
      <c r="P252" s="370"/>
      <c r="Q252" s="370"/>
      <c r="R252" s="370"/>
      <c r="S252" s="370"/>
      <c r="T252" s="370"/>
      <c r="U252" s="370"/>
      <c r="V252" s="370"/>
      <c r="W252" s="370"/>
      <c r="X252" s="370"/>
      <c r="Y252" s="370"/>
      <c r="Z252" s="370"/>
      <c r="AA252" s="370"/>
    </row>
    <row r="253" spans="1:27">
      <c r="A253" s="367"/>
      <c r="B253" s="368"/>
      <c r="J253" s="370"/>
      <c r="K253" s="370"/>
      <c r="L253" s="370"/>
      <c r="M253" s="370"/>
      <c r="N253" s="372"/>
      <c r="O253" s="370"/>
      <c r="P253" s="370"/>
      <c r="Q253" s="370"/>
      <c r="R253" s="370"/>
      <c r="S253" s="370"/>
      <c r="T253" s="370"/>
      <c r="U253" s="370"/>
      <c r="V253" s="370"/>
      <c r="W253" s="370"/>
      <c r="X253" s="370"/>
      <c r="Y253" s="370"/>
      <c r="Z253" s="370"/>
      <c r="AA253" s="370"/>
    </row>
    <row r="254" spans="1:27">
      <c r="A254" s="367"/>
      <c r="B254" s="368"/>
      <c r="J254" s="370"/>
      <c r="K254" s="370"/>
      <c r="L254" s="370"/>
      <c r="M254" s="370"/>
      <c r="N254" s="372"/>
      <c r="O254" s="370"/>
      <c r="P254" s="370"/>
      <c r="Q254" s="370"/>
      <c r="R254" s="370"/>
      <c r="S254" s="370"/>
      <c r="T254" s="370"/>
      <c r="U254" s="370"/>
      <c r="V254" s="370"/>
      <c r="W254" s="370"/>
      <c r="X254" s="370"/>
      <c r="Y254" s="370"/>
      <c r="Z254" s="370"/>
      <c r="AA254" s="370"/>
    </row>
    <row r="255" spans="1:27">
      <c r="A255" s="367"/>
      <c r="B255" s="368"/>
      <c r="J255" s="370"/>
      <c r="K255" s="370"/>
      <c r="L255" s="370"/>
      <c r="M255" s="370"/>
      <c r="N255" s="372"/>
      <c r="O255" s="370"/>
      <c r="P255" s="370"/>
      <c r="Q255" s="370"/>
      <c r="R255" s="370"/>
      <c r="S255" s="370"/>
      <c r="T255" s="370"/>
      <c r="U255" s="370"/>
      <c r="V255" s="370"/>
      <c r="W255" s="370"/>
      <c r="X255" s="370"/>
      <c r="Y255" s="370"/>
      <c r="Z255" s="370"/>
      <c r="AA255" s="370"/>
    </row>
    <row r="256" spans="1:27">
      <c r="A256" s="367"/>
      <c r="B256" s="368"/>
      <c r="J256" s="370"/>
      <c r="K256" s="370"/>
      <c r="L256" s="370"/>
      <c r="M256" s="370"/>
      <c r="N256" s="372"/>
      <c r="O256" s="370"/>
      <c r="P256" s="370"/>
      <c r="Q256" s="370"/>
      <c r="R256" s="370"/>
      <c r="S256" s="370"/>
      <c r="T256" s="370"/>
      <c r="U256" s="370"/>
      <c r="V256" s="370"/>
      <c r="W256" s="370"/>
      <c r="X256" s="370"/>
      <c r="Y256" s="370"/>
      <c r="Z256" s="370"/>
      <c r="AA256" s="370"/>
    </row>
    <row r="257" spans="1:27">
      <c r="A257" s="367"/>
      <c r="B257" s="368"/>
      <c r="J257" s="370"/>
      <c r="K257" s="370"/>
      <c r="L257" s="370"/>
      <c r="M257" s="370"/>
      <c r="N257" s="372"/>
      <c r="O257" s="370"/>
      <c r="P257" s="370"/>
      <c r="Q257" s="370"/>
      <c r="R257" s="370"/>
      <c r="S257" s="370"/>
      <c r="T257" s="370"/>
      <c r="U257" s="370"/>
      <c r="V257" s="370"/>
      <c r="W257" s="370"/>
      <c r="X257" s="370"/>
      <c r="Y257" s="370"/>
      <c r="Z257" s="370"/>
      <c r="AA257" s="370"/>
    </row>
    <row r="258" spans="1:27">
      <c r="A258" s="367"/>
      <c r="B258" s="368"/>
      <c r="J258" s="370"/>
      <c r="K258" s="370"/>
      <c r="L258" s="370"/>
      <c r="M258" s="370"/>
      <c r="N258" s="372"/>
      <c r="O258" s="370"/>
      <c r="P258" s="370"/>
      <c r="Q258" s="370"/>
      <c r="R258" s="370"/>
      <c r="S258" s="370"/>
      <c r="T258" s="370"/>
      <c r="U258" s="370"/>
      <c r="V258" s="370"/>
      <c r="W258" s="370"/>
      <c r="X258" s="370"/>
      <c r="Y258" s="370"/>
      <c r="Z258" s="370"/>
      <c r="AA258" s="370"/>
    </row>
    <row r="259" spans="1:27">
      <c r="A259" s="367"/>
      <c r="B259" s="368"/>
      <c r="J259" s="370"/>
      <c r="K259" s="370"/>
      <c r="L259" s="370"/>
      <c r="M259" s="370"/>
      <c r="N259" s="372"/>
      <c r="O259" s="370"/>
      <c r="P259" s="370"/>
      <c r="Q259" s="370"/>
      <c r="R259" s="370"/>
      <c r="S259" s="370"/>
      <c r="T259" s="370"/>
      <c r="U259" s="370"/>
      <c r="V259" s="370"/>
      <c r="W259" s="370"/>
      <c r="X259" s="370"/>
      <c r="Y259" s="370"/>
      <c r="Z259" s="370"/>
      <c r="AA259" s="370"/>
    </row>
    <row r="260" spans="1:27">
      <c r="A260" s="367"/>
      <c r="B260" s="368"/>
      <c r="J260" s="370"/>
      <c r="K260" s="370"/>
      <c r="L260" s="370"/>
      <c r="M260" s="370"/>
      <c r="N260" s="372"/>
      <c r="O260" s="370"/>
      <c r="P260" s="370"/>
      <c r="Q260" s="370"/>
      <c r="R260" s="370"/>
      <c r="S260" s="370"/>
      <c r="T260" s="370"/>
      <c r="U260" s="370"/>
      <c r="V260" s="370"/>
      <c r="W260" s="370"/>
      <c r="X260" s="370"/>
      <c r="Y260" s="370"/>
      <c r="Z260" s="370"/>
      <c r="AA260" s="370"/>
    </row>
    <row r="261" spans="1:27">
      <c r="A261" s="367"/>
      <c r="B261" s="368"/>
      <c r="J261" s="370"/>
      <c r="K261" s="370"/>
      <c r="L261" s="370"/>
      <c r="M261" s="370"/>
      <c r="N261" s="372"/>
      <c r="O261" s="370"/>
      <c r="P261" s="370"/>
      <c r="Q261" s="370"/>
      <c r="R261" s="370"/>
      <c r="S261" s="370"/>
      <c r="T261" s="370"/>
      <c r="U261" s="370"/>
      <c r="V261" s="370"/>
      <c r="W261" s="370"/>
      <c r="X261" s="370"/>
      <c r="Y261" s="370"/>
      <c r="Z261" s="370"/>
      <c r="AA261" s="370"/>
    </row>
    <row r="262" spans="1:27">
      <c r="A262" s="367"/>
      <c r="B262" s="368"/>
      <c r="J262" s="370"/>
      <c r="K262" s="370"/>
      <c r="L262" s="370"/>
      <c r="M262" s="370"/>
      <c r="N262" s="372"/>
      <c r="O262" s="370"/>
      <c r="P262" s="370"/>
      <c r="Q262" s="370"/>
      <c r="R262" s="370"/>
      <c r="S262" s="370"/>
      <c r="T262" s="370"/>
      <c r="U262" s="370"/>
      <c r="V262" s="370"/>
      <c r="W262" s="370"/>
      <c r="X262" s="370"/>
      <c r="Y262" s="370"/>
      <c r="Z262" s="370"/>
      <c r="AA262" s="370"/>
    </row>
    <row r="263" spans="1:27">
      <c r="A263" s="367"/>
      <c r="B263" s="368"/>
      <c r="J263" s="370"/>
      <c r="K263" s="370"/>
      <c r="L263" s="370"/>
      <c r="M263" s="370"/>
      <c r="N263" s="372"/>
      <c r="O263" s="370"/>
      <c r="P263" s="370"/>
      <c r="Q263" s="370"/>
      <c r="R263" s="370"/>
      <c r="S263" s="370"/>
      <c r="T263" s="370"/>
      <c r="U263" s="370"/>
      <c r="V263" s="370"/>
      <c r="W263" s="370"/>
      <c r="X263" s="370"/>
      <c r="Y263" s="370"/>
      <c r="Z263" s="370"/>
      <c r="AA263" s="370"/>
    </row>
    <row r="264" spans="1:27">
      <c r="A264" s="367"/>
      <c r="B264" s="368"/>
      <c r="J264" s="370"/>
      <c r="K264" s="370"/>
      <c r="L264" s="370"/>
      <c r="M264" s="370"/>
      <c r="N264" s="372"/>
      <c r="O264" s="370"/>
      <c r="P264" s="370"/>
      <c r="Q264" s="370"/>
      <c r="R264" s="370"/>
      <c r="S264" s="370"/>
      <c r="T264" s="370"/>
      <c r="U264" s="370"/>
      <c r="V264" s="370"/>
      <c r="W264" s="370"/>
      <c r="X264" s="370"/>
      <c r="Y264" s="370"/>
      <c r="Z264" s="370"/>
      <c r="AA264" s="370"/>
    </row>
    <row r="265" spans="1:27">
      <c r="A265" s="367"/>
      <c r="B265" s="368"/>
      <c r="J265" s="370"/>
      <c r="K265" s="370"/>
      <c r="L265" s="370"/>
      <c r="M265" s="370"/>
      <c r="N265" s="372"/>
      <c r="O265" s="370"/>
      <c r="P265" s="370"/>
      <c r="Q265" s="370"/>
      <c r="R265" s="370"/>
      <c r="S265" s="370"/>
      <c r="T265" s="370"/>
      <c r="U265" s="370"/>
      <c r="V265" s="370"/>
      <c r="W265" s="370"/>
      <c r="X265" s="370"/>
      <c r="Y265" s="370"/>
      <c r="Z265" s="370"/>
      <c r="AA265" s="370"/>
    </row>
    <row r="266" spans="1:27">
      <c r="A266" s="367"/>
      <c r="B266" s="368"/>
      <c r="J266" s="370"/>
      <c r="K266" s="370"/>
      <c r="L266" s="370"/>
      <c r="M266" s="370"/>
      <c r="N266" s="372"/>
      <c r="O266" s="370"/>
      <c r="P266" s="370"/>
      <c r="Q266" s="370"/>
      <c r="R266" s="370"/>
      <c r="S266" s="370"/>
      <c r="T266" s="370"/>
      <c r="U266" s="370"/>
      <c r="V266" s="370"/>
      <c r="W266" s="370"/>
      <c r="X266" s="370"/>
      <c r="Y266" s="370"/>
      <c r="Z266" s="370"/>
      <c r="AA266" s="370"/>
    </row>
    <row r="267" spans="1:27">
      <c r="A267" s="367"/>
      <c r="B267" s="368"/>
      <c r="J267" s="370"/>
      <c r="K267" s="370"/>
      <c r="L267" s="370"/>
      <c r="M267" s="370"/>
      <c r="N267" s="372"/>
      <c r="O267" s="370"/>
      <c r="P267" s="370"/>
      <c r="Q267" s="370"/>
      <c r="R267" s="370"/>
      <c r="S267" s="370"/>
      <c r="T267" s="370"/>
      <c r="U267" s="370"/>
      <c r="V267" s="370"/>
      <c r="W267" s="370"/>
      <c r="X267" s="370"/>
      <c r="Y267" s="370"/>
      <c r="Z267" s="370"/>
      <c r="AA267" s="370"/>
    </row>
    <row r="268" spans="1:27">
      <c r="A268" s="367"/>
      <c r="B268" s="368"/>
      <c r="J268" s="370"/>
      <c r="K268" s="370"/>
      <c r="L268" s="370"/>
      <c r="M268" s="370"/>
      <c r="N268" s="372"/>
      <c r="O268" s="370"/>
      <c r="P268" s="370"/>
      <c r="Q268" s="370"/>
      <c r="R268" s="370"/>
      <c r="S268" s="370"/>
      <c r="T268" s="370"/>
      <c r="U268" s="370"/>
      <c r="V268" s="370"/>
      <c r="W268" s="370"/>
      <c r="X268" s="370"/>
      <c r="Y268" s="370"/>
      <c r="Z268" s="370"/>
      <c r="AA268" s="370"/>
    </row>
    <row r="269" spans="1:27">
      <c r="A269" s="367"/>
      <c r="B269" s="368"/>
      <c r="J269" s="370"/>
      <c r="K269" s="370"/>
      <c r="L269" s="370"/>
      <c r="M269" s="370"/>
      <c r="N269" s="372"/>
      <c r="O269" s="370"/>
      <c r="P269" s="370"/>
      <c r="Q269" s="370"/>
      <c r="R269" s="370"/>
      <c r="S269" s="370"/>
      <c r="T269" s="370"/>
      <c r="U269" s="370"/>
      <c r="V269" s="370"/>
      <c r="W269" s="370"/>
      <c r="X269" s="370"/>
      <c r="Y269" s="370"/>
      <c r="Z269" s="370"/>
      <c r="AA269" s="370"/>
    </row>
    <row r="270" spans="1:27">
      <c r="A270" s="367"/>
      <c r="B270" s="368"/>
      <c r="J270" s="370"/>
      <c r="K270" s="370"/>
      <c r="L270" s="370"/>
      <c r="M270" s="370"/>
      <c r="N270" s="372"/>
      <c r="O270" s="370"/>
      <c r="P270" s="370"/>
      <c r="Q270" s="370"/>
      <c r="R270" s="370"/>
      <c r="S270" s="370"/>
      <c r="T270" s="370"/>
      <c r="U270" s="370"/>
      <c r="V270" s="370"/>
      <c r="W270" s="370"/>
      <c r="X270" s="370"/>
      <c r="Y270" s="370"/>
      <c r="Z270" s="370"/>
      <c r="AA270" s="370"/>
    </row>
    <row r="271" spans="1:27">
      <c r="A271" s="367"/>
      <c r="B271" s="368"/>
      <c r="J271" s="370"/>
      <c r="K271" s="370"/>
      <c r="L271" s="370"/>
      <c r="M271" s="370"/>
      <c r="N271" s="372"/>
      <c r="O271" s="370"/>
      <c r="P271" s="370"/>
      <c r="Q271" s="370"/>
      <c r="R271" s="370"/>
      <c r="S271" s="370"/>
      <c r="T271" s="370"/>
      <c r="U271" s="370"/>
      <c r="V271" s="370"/>
      <c r="W271" s="370"/>
      <c r="X271" s="370"/>
      <c r="Y271" s="370"/>
      <c r="Z271" s="370"/>
      <c r="AA271" s="370"/>
    </row>
    <row r="272" spans="1:27">
      <c r="A272" s="367"/>
      <c r="B272" s="368"/>
      <c r="J272" s="370"/>
      <c r="K272" s="370"/>
      <c r="L272" s="370"/>
      <c r="M272" s="370"/>
      <c r="N272" s="372"/>
      <c r="O272" s="370"/>
      <c r="P272" s="370"/>
      <c r="Q272" s="370"/>
      <c r="R272" s="370"/>
      <c r="S272" s="370"/>
      <c r="T272" s="370"/>
      <c r="U272" s="370"/>
      <c r="V272" s="370"/>
      <c r="W272" s="370"/>
      <c r="X272" s="370"/>
      <c r="Y272" s="370"/>
      <c r="Z272" s="370"/>
      <c r="AA272" s="370"/>
    </row>
    <row r="273" spans="1:27">
      <c r="A273" s="367"/>
      <c r="B273" s="368"/>
      <c r="J273" s="370"/>
      <c r="K273" s="370"/>
      <c r="L273" s="370"/>
      <c r="M273" s="370"/>
      <c r="N273" s="372"/>
      <c r="O273" s="370"/>
      <c r="P273" s="370"/>
      <c r="Q273" s="370"/>
      <c r="R273" s="370"/>
      <c r="S273" s="370"/>
      <c r="T273" s="370"/>
      <c r="U273" s="370"/>
      <c r="V273" s="370"/>
      <c r="W273" s="370"/>
      <c r="X273" s="370"/>
      <c r="Y273" s="370"/>
      <c r="Z273" s="370"/>
      <c r="AA273" s="370"/>
    </row>
    <row r="274" spans="1:27">
      <c r="A274" s="367"/>
      <c r="B274" s="368"/>
      <c r="J274" s="370"/>
      <c r="K274" s="370"/>
      <c r="L274" s="370"/>
      <c r="M274" s="370"/>
      <c r="N274" s="372"/>
      <c r="O274" s="370"/>
      <c r="P274" s="370"/>
      <c r="Q274" s="370"/>
      <c r="R274" s="370"/>
      <c r="S274" s="370"/>
      <c r="T274" s="370"/>
      <c r="U274" s="370"/>
      <c r="V274" s="370"/>
      <c r="W274" s="370"/>
      <c r="X274" s="370"/>
      <c r="Y274" s="370"/>
      <c r="Z274" s="370"/>
      <c r="AA274" s="370"/>
    </row>
    <row r="275" spans="1:27">
      <c r="A275" s="367"/>
      <c r="B275" s="368"/>
      <c r="J275" s="370"/>
      <c r="K275" s="370"/>
      <c r="L275" s="370"/>
      <c r="M275" s="370"/>
      <c r="N275" s="372"/>
      <c r="O275" s="370"/>
      <c r="P275" s="370"/>
      <c r="Q275" s="370"/>
      <c r="R275" s="370"/>
      <c r="S275" s="370"/>
      <c r="T275" s="370"/>
      <c r="U275" s="370"/>
      <c r="V275" s="370"/>
      <c r="W275" s="370"/>
      <c r="X275" s="370"/>
      <c r="Y275" s="370"/>
      <c r="Z275" s="370"/>
      <c r="AA275" s="370"/>
    </row>
    <row r="276" spans="1:27">
      <c r="A276" s="367"/>
      <c r="B276" s="368"/>
      <c r="J276" s="370"/>
      <c r="K276" s="370"/>
      <c r="L276" s="370"/>
      <c r="M276" s="370"/>
      <c r="N276" s="372"/>
      <c r="O276" s="370"/>
      <c r="P276" s="370"/>
      <c r="Q276" s="370"/>
      <c r="R276" s="370"/>
      <c r="S276" s="370"/>
      <c r="T276" s="370"/>
      <c r="U276" s="370"/>
      <c r="V276" s="370"/>
      <c r="W276" s="370"/>
      <c r="X276" s="370"/>
      <c r="Y276" s="370"/>
      <c r="Z276" s="370"/>
      <c r="AA276" s="370"/>
    </row>
    <row r="277" spans="1:27">
      <c r="A277" s="367"/>
      <c r="B277" s="368"/>
      <c r="J277" s="370"/>
      <c r="K277" s="370"/>
      <c r="L277" s="370"/>
      <c r="M277" s="370"/>
      <c r="N277" s="372"/>
      <c r="O277" s="370"/>
      <c r="P277" s="370"/>
      <c r="Q277" s="370"/>
      <c r="R277" s="370"/>
      <c r="S277" s="370"/>
      <c r="T277" s="370"/>
      <c r="U277" s="370"/>
      <c r="V277" s="370"/>
      <c r="W277" s="370"/>
      <c r="X277" s="370"/>
      <c r="Y277" s="370"/>
      <c r="Z277" s="370"/>
      <c r="AA277" s="370"/>
    </row>
    <row r="278" spans="1:27">
      <c r="A278" s="367"/>
      <c r="B278" s="368"/>
      <c r="J278" s="370"/>
      <c r="K278" s="370"/>
      <c r="L278" s="370"/>
      <c r="M278" s="370"/>
      <c r="N278" s="372"/>
      <c r="O278" s="370"/>
      <c r="P278" s="370"/>
      <c r="Q278" s="370"/>
      <c r="R278" s="370"/>
      <c r="S278" s="370"/>
      <c r="T278" s="370"/>
      <c r="U278" s="370"/>
      <c r="V278" s="370"/>
      <c r="W278" s="370"/>
      <c r="X278" s="370"/>
      <c r="Y278" s="370"/>
      <c r="Z278" s="370"/>
      <c r="AA278" s="370"/>
    </row>
    <row r="279" spans="1:27">
      <c r="A279" s="367"/>
      <c r="B279" s="368"/>
      <c r="J279" s="370"/>
      <c r="K279" s="370"/>
      <c r="L279" s="370"/>
      <c r="M279" s="370"/>
      <c r="N279" s="372"/>
      <c r="O279" s="370"/>
      <c r="P279" s="370"/>
      <c r="Q279" s="370"/>
      <c r="R279" s="370"/>
      <c r="S279" s="370"/>
      <c r="T279" s="370"/>
      <c r="U279" s="370"/>
      <c r="V279" s="370"/>
      <c r="W279" s="370"/>
      <c r="X279" s="370"/>
      <c r="Y279" s="370"/>
      <c r="Z279" s="370"/>
      <c r="AA279" s="370"/>
    </row>
    <row r="280" spans="1:27">
      <c r="A280" s="367"/>
      <c r="B280" s="368"/>
      <c r="J280" s="370"/>
      <c r="K280" s="370"/>
      <c r="L280" s="370"/>
      <c r="M280" s="370"/>
      <c r="N280" s="372"/>
      <c r="O280" s="370"/>
      <c r="P280" s="370"/>
      <c r="Q280" s="370"/>
      <c r="R280" s="370"/>
      <c r="S280" s="370"/>
      <c r="T280" s="370"/>
      <c r="U280" s="370"/>
      <c r="V280" s="370"/>
      <c r="W280" s="370"/>
      <c r="X280" s="370"/>
      <c r="Y280" s="370"/>
      <c r="Z280" s="370"/>
      <c r="AA280" s="370"/>
    </row>
    <row r="281" spans="1:27">
      <c r="A281" s="367"/>
      <c r="B281" s="368"/>
      <c r="J281" s="370"/>
      <c r="K281" s="370"/>
      <c r="L281" s="370"/>
      <c r="M281" s="370"/>
      <c r="N281" s="372"/>
      <c r="O281" s="370"/>
      <c r="P281" s="370"/>
      <c r="Q281" s="370"/>
      <c r="R281" s="370"/>
      <c r="S281" s="370"/>
      <c r="T281" s="370"/>
      <c r="U281" s="370"/>
      <c r="V281" s="370"/>
      <c r="W281" s="370"/>
      <c r="X281" s="370"/>
      <c r="Y281" s="370"/>
      <c r="Z281" s="370"/>
      <c r="AA281" s="370"/>
    </row>
    <row r="282" spans="1:27">
      <c r="A282" s="367"/>
      <c r="B282" s="368"/>
      <c r="J282" s="370"/>
      <c r="K282" s="370"/>
      <c r="L282" s="370"/>
      <c r="M282" s="370"/>
      <c r="N282" s="372"/>
      <c r="O282" s="370"/>
      <c r="P282" s="370"/>
      <c r="Q282" s="370"/>
      <c r="R282" s="370"/>
      <c r="S282" s="370"/>
      <c r="T282" s="370"/>
      <c r="U282" s="370"/>
      <c r="V282" s="370"/>
      <c r="W282" s="370"/>
      <c r="X282" s="370"/>
      <c r="Y282" s="370"/>
      <c r="Z282" s="370"/>
      <c r="AA282" s="370"/>
    </row>
    <row r="283" spans="1:27">
      <c r="A283" s="367"/>
      <c r="B283" s="368"/>
      <c r="J283" s="370"/>
      <c r="K283" s="370"/>
      <c r="L283" s="370"/>
      <c r="M283" s="370"/>
      <c r="N283" s="372"/>
      <c r="O283" s="370"/>
      <c r="P283" s="370"/>
      <c r="Q283" s="370"/>
      <c r="R283" s="370"/>
      <c r="S283" s="370"/>
      <c r="T283" s="370"/>
      <c r="U283" s="370"/>
      <c r="V283" s="370"/>
      <c r="W283" s="370"/>
      <c r="X283" s="370"/>
      <c r="Y283" s="370"/>
      <c r="Z283" s="370"/>
      <c r="AA283" s="370"/>
    </row>
    <row r="284" spans="1:27">
      <c r="A284" s="367"/>
      <c r="B284" s="368"/>
      <c r="J284" s="370"/>
      <c r="K284" s="370"/>
      <c r="L284" s="370"/>
      <c r="M284" s="370"/>
      <c r="N284" s="372"/>
      <c r="O284" s="370"/>
      <c r="P284" s="370"/>
      <c r="Q284" s="370"/>
      <c r="R284" s="370"/>
      <c r="S284" s="370"/>
      <c r="T284" s="370"/>
      <c r="U284" s="370"/>
      <c r="V284" s="370"/>
      <c r="W284" s="370"/>
      <c r="X284" s="370"/>
      <c r="Y284" s="370"/>
      <c r="Z284" s="370"/>
      <c r="AA284" s="370"/>
    </row>
    <row r="285" spans="1:27">
      <c r="A285" s="367"/>
      <c r="B285" s="368"/>
      <c r="J285" s="370"/>
      <c r="K285" s="370"/>
      <c r="L285" s="370"/>
      <c r="M285" s="370"/>
      <c r="N285" s="372"/>
      <c r="O285" s="370"/>
      <c r="P285" s="370"/>
      <c r="Q285" s="370"/>
      <c r="R285" s="370"/>
      <c r="S285" s="370"/>
      <c r="T285" s="370"/>
      <c r="U285" s="370"/>
      <c r="V285" s="370"/>
      <c r="W285" s="370"/>
      <c r="X285" s="370"/>
      <c r="Y285" s="370"/>
      <c r="Z285" s="370"/>
      <c r="AA285" s="370"/>
    </row>
    <row r="286" spans="1:27">
      <c r="A286" s="367"/>
      <c r="B286" s="368"/>
      <c r="J286" s="370"/>
      <c r="K286" s="370"/>
      <c r="L286" s="370"/>
      <c r="M286" s="370"/>
      <c r="N286" s="372"/>
      <c r="O286" s="370"/>
      <c r="P286" s="370"/>
      <c r="Q286" s="370"/>
      <c r="R286" s="370"/>
      <c r="S286" s="370"/>
      <c r="T286" s="370"/>
      <c r="U286" s="370"/>
      <c r="V286" s="370"/>
      <c r="W286" s="370"/>
      <c r="X286" s="370"/>
      <c r="Y286" s="370"/>
      <c r="Z286" s="370"/>
      <c r="AA286" s="370"/>
    </row>
    <row r="287" spans="1:27">
      <c r="A287" s="367"/>
      <c r="B287" s="368"/>
      <c r="J287" s="370"/>
      <c r="K287" s="370"/>
      <c r="L287" s="370"/>
      <c r="M287" s="370"/>
      <c r="N287" s="372"/>
      <c r="O287" s="370"/>
      <c r="P287" s="370"/>
      <c r="Q287" s="370"/>
      <c r="R287" s="370"/>
      <c r="S287" s="370"/>
      <c r="T287" s="370"/>
      <c r="U287" s="370"/>
      <c r="V287" s="370"/>
      <c r="W287" s="370"/>
      <c r="X287" s="370"/>
      <c r="Y287" s="370"/>
      <c r="Z287" s="370"/>
      <c r="AA287" s="370"/>
    </row>
    <row r="288" spans="1:27">
      <c r="A288" s="367"/>
      <c r="B288" s="368"/>
      <c r="J288" s="370"/>
      <c r="K288" s="370"/>
      <c r="L288" s="370"/>
      <c r="M288" s="370"/>
      <c r="N288" s="372"/>
      <c r="O288" s="370"/>
      <c r="P288" s="370"/>
      <c r="Q288" s="370"/>
      <c r="R288" s="370"/>
      <c r="S288" s="370"/>
      <c r="T288" s="370"/>
      <c r="U288" s="370"/>
      <c r="V288" s="370"/>
      <c r="W288" s="370"/>
      <c r="X288" s="370"/>
      <c r="Y288" s="370"/>
      <c r="Z288" s="370"/>
      <c r="AA288" s="370"/>
    </row>
    <row r="289" spans="1:27">
      <c r="A289" s="367"/>
      <c r="B289" s="368"/>
      <c r="J289" s="370"/>
      <c r="K289" s="370"/>
      <c r="L289" s="370"/>
      <c r="M289" s="370"/>
      <c r="N289" s="372"/>
      <c r="O289" s="370"/>
      <c r="P289" s="370"/>
      <c r="Q289" s="370"/>
      <c r="R289" s="370"/>
      <c r="S289" s="370"/>
      <c r="T289" s="370"/>
      <c r="U289" s="370"/>
      <c r="V289" s="370"/>
      <c r="W289" s="370"/>
      <c r="X289" s="370"/>
      <c r="Y289" s="370"/>
      <c r="Z289" s="370"/>
      <c r="AA289" s="370"/>
    </row>
    <row r="290" spans="1:27">
      <c r="A290" s="367"/>
      <c r="B290" s="368"/>
      <c r="J290" s="370"/>
      <c r="K290" s="370"/>
      <c r="L290" s="370"/>
      <c r="M290" s="370"/>
      <c r="N290" s="372"/>
      <c r="O290" s="370"/>
      <c r="P290" s="370"/>
      <c r="Q290" s="370"/>
      <c r="R290" s="370"/>
      <c r="S290" s="370"/>
      <c r="T290" s="370"/>
      <c r="U290" s="370"/>
      <c r="V290" s="370"/>
      <c r="W290" s="370"/>
      <c r="X290" s="370"/>
      <c r="Y290" s="370"/>
      <c r="Z290" s="370"/>
      <c r="AA290" s="370"/>
    </row>
    <row r="291" spans="1:27">
      <c r="A291" s="367"/>
      <c r="B291" s="368"/>
      <c r="J291" s="370"/>
      <c r="K291" s="370"/>
      <c r="L291" s="370"/>
      <c r="M291" s="370"/>
      <c r="N291" s="372"/>
      <c r="O291" s="370"/>
      <c r="P291" s="370"/>
      <c r="Q291" s="370"/>
      <c r="R291" s="370"/>
      <c r="S291" s="370"/>
      <c r="T291" s="370"/>
      <c r="U291" s="370"/>
      <c r="V291" s="370"/>
      <c r="W291" s="370"/>
      <c r="X291" s="370"/>
      <c r="Y291" s="370"/>
      <c r="Z291" s="370"/>
      <c r="AA291" s="370"/>
    </row>
    <row r="292" spans="1:27">
      <c r="A292" s="367"/>
      <c r="B292" s="368"/>
      <c r="J292" s="370"/>
      <c r="K292" s="370"/>
      <c r="L292" s="370"/>
      <c r="M292" s="370"/>
      <c r="N292" s="372"/>
      <c r="O292" s="370"/>
      <c r="P292" s="370"/>
      <c r="Q292" s="370"/>
      <c r="R292" s="370"/>
      <c r="S292" s="370"/>
      <c r="T292" s="370"/>
      <c r="U292" s="370"/>
      <c r="V292" s="370"/>
      <c r="W292" s="370"/>
      <c r="X292" s="370"/>
      <c r="Y292" s="370"/>
      <c r="Z292" s="370"/>
      <c r="AA292" s="370"/>
    </row>
    <row r="293" spans="1:27">
      <c r="A293" s="367"/>
      <c r="B293" s="368"/>
      <c r="J293" s="370"/>
      <c r="K293" s="370"/>
      <c r="L293" s="370"/>
      <c r="M293" s="370"/>
      <c r="N293" s="372"/>
      <c r="O293" s="370"/>
      <c r="P293" s="370"/>
      <c r="Q293" s="370"/>
      <c r="R293" s="370"/>
      <c r="S293" s="370"/>
      <c r="T293" s="370"/>
      <c r="U293" s="370"/>
      <c r="V293" s="370"/>
      <c r="W293" s="370"/>
      <c r="X293" s="370"/>
      <c r="Y293" s="370"/>
      <c r="Z293" s="370"/>
      <c r="AA293" s="370"/>
    </row>
    <row r="294" spans="1:27">
      <c r="A294" s="367"/>
      <c r="B294" s="368"/>
      <c r="J294" s="370"/>
      <c r="K294" s="370"/>
      <c r="L294" s="370"/>
      <c r="M294" s="370"/>
      <c r="N294" s="372"/>
      <c r="O294" s="370"/>
      <c r="P294" s="370"/>
      <c r="Q294" s="370"/>
      <c r="R294" s="370"/>
      <c r="S294" s="370"/>
      <c r="T294" s="370"/>
      <c r="U294" s="370"/>
      <c r="V294" s="370"/>
      <c r="W294" s="370"/>
      <c r="X294" s="370"/>
      <c r="Y294" s="370"/>
      <c r="Z294" s="370"/>
      <c r="AA294" s="370"/>
    </row>
    <row r="295" spans="1:27">
      <c r="A295" s="367"/>
      <c r="B295" s="368"/>
      <c r="J295" s="370"/>
      <c r="K295" s="370"/>
      <c r="L295" s="370"/>
      <c r="M295" s="370"/>
      <c r="N295" s="372"/>
      <c r="O295" s="370"/>
      <c r="P295" s="370"/>
      <c r="Q295" s="370"/>
      <c r="R295" s="370"/>
      <c r="S295" s="370"/>
      <c r="T295" s="370"/>
      <c r="U295" s="370"/>
      <c r="V295" s="370"/>
      <c r="W295" s="370"/>
      <c r="X295" s="370"/>
      <c r="Y295" s="370"/>
      <c r="Z295" s="370"/>
      <c r="AA295" s="370"/>
    </row>
    <row r="296" spans="1:27">
      <c r="A296" s="367"/>
      <c r="B296" s="368"/>
      <c r="J296" s="370"/>
      <c r="K296" s="370"/>
      <c r="L296" s="370"/>
      <c r="M296" s="370"/>
      <c r="N296" s="372"/>
      <c r="O296" s="370"/>
      <c r="P296" s="370"/>
      <c r="Q296" s="370"/>
      <c r="R296" s="370"/>
      <c r="S296" s="370"/>
      <c r="T296" s="370"/>
      <c r="U296" s="370"/>
      <c r="V296" s="370"/>
      <c r="W296" s="370"/>
      <c r="X296" s="370"/>
      <c r="Y296" s="370"/>
      <c r="Z296" s="370"/>
      <c r="AA296" s="370"/>
    </row>
    <row r="297" spans="1:27">
      <c r="A297" s="367"/>
      <c r="B297" s="368"/>
      <c r="J297" s="370"/>
      <c r="K297" s="370"/>
      <c r="L297" s="370"/>
      <c r="M297" s="370"/>
      <c r="N297" s="372"/>
      <c r="O297" s="370"/>
      <c r="P297" s="370"/>
      <c r="Q297" s="370"/>
      <c r="R297" s="370"/>
      <c r="S297" s="370"/>
      <c r="T297" s="370"/>
      <c r="U297" s="370"/>
      <c r="V297" s="370"/>
      <c r="W297" s="370"/>
      <c r="X297" s="370"/>
      <c r="Y297" s="370"/>
      <c r="Z297" s="370"/>
      <c r="AA297" s="370"/>
    </row>
    <row r="298" spans="1:27">
      <c r="A298" s="367"/>
      <c r="B298" s="368"/>
      <c r="J298" s="370"/>
      <c r="K298" s="370"/>
      <c r="L298" s="370"/>
      <c r="M298" s="370"/>
      <c r="N298" s="372"/>
      <c r="O298" s="370"/>
      <c r="P298" s="370"/>
      <c r="Q298" s="370"/>
      <c r="R298" s="370"/>
      <c r="S298" s="370"/>
      <c r="T298" s="370"/>
      <c r="U298" s="370"/>
      <c r="V298" s="370"/>
      <c r="W298" s="370"/>
      <c r="X298" s="370"/>
      <c r="Y298" s="370"/>
      <c r="Z298" s="370"/>
      <c r="AA298" s="370"/>
    </row>
    <row r="299" spans="1:27">
      <c r="A299" s="367"/>
      <c r="B299" s="368"/>
      <c r="J299" s="370"/>
      <c r="K299" s="370"/>
      <c r="L299" s="370"/>
      <c r="M299" s="370"/>
      <c r="N299" s="372"/>
      <c r="O299" s="370"/>
      <c r="P299" s="370"/>
      <c r="Q299" s="370"/>
      <c r="R299" s="370"/>
      <c r="S299" s="370"/>
      <c r="T299" s="370"/>
      <c r="U299" s="370"/>
      <c r="V299" s="370"/>
      <c r="W299" s="370"/>
      <c r="X299" s="370"/>
      <c r="Y299" s="370"/>
      <c r="Z299" s="370"/>
      <c r="AA299" s="370"/>
    </row>
    <row r="300" spans="1:27">
      <c r="A300" s="367"/>
      <c r="B300" s="368"/>
      <c r="J300" s="370"/>
      <c r="K300" s="370"/>
      <c r="L300" s="370"/>
      <c r="M300" s="370"/>
      <c r="N300" s="372"/>
      <c r="O300" s="370"/>
      <c r="P300" s="370"/>
      <c r="Q300" s="370"/>
      <c r="R300" s="370"/>
      <c r="S300" s="370"/>
      <c r="T300" s="370"/>
      <c r="U300" s="370"/>
      <c r="V300" s="370"/>
      <c r="W300" s="370"/>
      <c r="X300" s="370"/>
      <c r="Y300" s="370"/>
      <c r="Z300" s="370"/>
      <c r="AA300" s="370"/>
    </row>
    <row r="301" spans="1:27">
      <c r="A301" s="367"/>
      <c r="B301" s="368"/>
      <c r="J301" s="370"/>
      <c r="K301" s="370"/>
      <c r="L301" s="370"/>
      <c r="M301" s="370"/>
      <c r="N301" s="372"/>
      <c r="O301" s="370"/>
      <c r="P301" s="370"/>
      <c r="Q301" s="370"/>
      <c r="R301" s="370"/>
      <c r="S301" s="370"/>
      <c r="T301" s="370"/>
      <c r="U301" s="370"/>
      <c r="V301" s="370"/>
      <c r="W301" s="370"/>
      <c r="X301" s="370"/>
      <c r="Y301" s="370"/>
      <c r="Z301" s="370"/>
      <c r="AA301" s="370"/>
    </row>
    <row r="302" spans="1:27">
      <c r="A302" s="367"/>
      <c r="B302" s="368"/>
      <c r="J302" s="370"/>
      <c r="K302" s="370"/>
      <c r="L302" s="370"/>
      <c r="M302" s="370"/>
      <c r="N302" s="372"/>
      <c r="O302" s="370"/>
      <c r="P302" s="370"/>
      <c r="Q302" s="370"/>
      <c r="R302" s="370"/>
      <c r="S302" s="370"/>
      <c r="T302" s="370"/>
      <c r="U302" s="370"/>
      <c r="V302" s="370"/>
      <c r="W302" s="370"/>
      <c r="X302" s="370"/>
      <c r="Y302" s="370"/>
      <c r="Z302" s="370"/>
      <c r="AA302" s="370"/>
    </row>
    <row r="303" spans="1:27">
      <c r="A303" s="367"/>
      <c r="B303" s="368"/>
      <c r="J303" s="370"/>
      <c r="K303" s="370"/>
      <c r="L303" s="370"/>
      <c r="M303" s="370"/>
      <c r="N303" s="372"/>
      <c r="O303" s="370"/>
      <c r="P303" s="370"/>
      <c r="Q303" s="370"/>
      <c r="R303" s="370"/>
      <c r="S303" s="370"/>
      <c r="T303" s="370"/>
      <c r="U303" s="370"/>
      <c r="V303" s="370"/>
      <c r="W303" s="370"/>
      <c r="X303" s="370"/>
      <c r="Y303" s="370"/>
      <c r="Z303" s="370"/>
      <c r="AA303" s="370"/>
    </row>
    <row r="304" spans="1:27">
      <c r="A304" s="367"/>
      <c r="B304" s="368"/>
      <c r="J304" s="370"/>
      <c r="K304" s="370"/>
      <c r="L304" s="370"/>
      <c r="M304" s="370"/>
      <c r="N304" s="372"/>
      <c r="O304" s="370"/>
      <c r="P304" s="370"/>
      <c r="Q304" s="370"/>
      <c r="R304" s="370"/>
      <c r="S304" s="370"/>
      <c r="T304" s="370"/>
      <c r="U304" s="370"/>
      <c r="V304" s="370"/>
      <c r="W304" s="370"/>
      <c r="X304" s="370"/>
      <c r="Y304" s="370"/>
      <c r="Z304" s="370"/>
      <c r="AA304" s="370"/>
    </row>
    <row r="305" spans="1:27">
      <c r="A305" s="367"/>
      <c r="B305" s="368"/>
      <c r="J305" s="370"/>
      <c r="K305" s="370"/>
      <c r="L305" s="370"/>
      <c r="M305" s="370"/>
      <c r="N305" s="372"/>
      <c r="O305" s="370"/>
      <c r="P305" s="370"/>
      <c r="Q305" s="370"/>
      <c r="R305" s="370"/>
      <c r="S305" s="370"/>
      <c r="T305" s="370"/>
      <c r="U305" s="370"/>
      <c r="V305" s="370"/>
      <c r="W305" s="370"/>
      <c r="X305" s="370"/>
      <c r="Y305" s="370"/>
      <c r="Z305" s="370"/>
      <c r="AA305" s="370"/>
    </row>
    <row r="306" spans="1:27">
      <c r="A306" s="367"/>
      <c r="B306" s="368"/>
      <c r="J306" s="370"/>
      <c r="K306" s="370"/>
      <c r="L306" s="370"/>
      <c r="M306" s="370"/>
      <c r="N306" s="372"/>
      <c r="O306" s="370"/>
      <c r="P306" s="370"/>
      <c r="Q306" s="370"/>
      <c r="R306" s="370"/>
      <c r="S306" s="370"/>
      <c r="T306" s="370"/>
      <c r="U306" s="370"/>
      <c r="V306" s="370"/>
      <c r="W306" s="370"/>
      <c r="X306" s="370"/>
      <c r="Y306" s="370"/>
      <c r="Z306" s="370"/>
      <c r="AA306" s="370"/>
    </row>
    <row r="307" spans="1:27">
      <c r="A307" s="367"/>
      <c r="B307" s="368"/>
      <c r="J307" s="370"/>
      <c r="K307" s="370"/>
      <c r="L307" s="370"/>
      <c r="M307" s="370"/>
      <c r="N307" s="372"/>
      <c r="O307" s="370"/>
      <c r="P307" s="370"/>
      <c r="Q307" s="370"/>
      <c r="R307" s="370"/>
      <c r="S307" s="370"/>
      <c r="T307" s="370"/>
      <c r="U307" s="370"/>
      <c r="V307" s="370"/>
      <c r="W307" s="370"/>
      <c r="X307" s="370"/>
      <c r="Y307" s="370"/>
      <c r="Z307" s="370"/>
      <c r="AA307" s="370"/>
    </row>
    <row r="308" spans="1:27">
      <c r="A308" s="367"/>
      <c r="B308" s="368"/>
      <c r="J308" s="370"/>
      <c r="K308" s="370"/>
      <c r="L308" s="370"/>
      <c r="M308" s="370"/>
      <c r="N308" s="372"/>
      <c r="O308" s="370"/>
      <c r="P308" s="370"/>
      <c r="Q308" s="370"/>
      <c r="R308" s="370"/>
      <c r="S308" s="370"/>
      <c r="T308" s="370"/>
      <c r="U308" s="370"/>
      <c r="V308" s="370"/>
      <c r="W308" s="370"/>
      <c r="X308" s="370"/>
      <c r="Y308" s="370"/>
      <c r="Z308" s="370"/>
      <c r="AA308" s="370"/>
    </row>
    <row r="309" spans="1:27">
      <c r="A309" s="367"/>
      <c r="B309" s="368"/>
      <c r="J309" s="370"/>
      <c r="K309" s="370"/>
      <c r="L309" s="370"/>
      <c r="M309" s="370"/>
      <c r="N309" s="372"/>
      <c r="O309" s="370"/>
      <c r="P309" s="370"/>
      <c r="Q309" s="370"/>
      <c r="R309" s="370"/>
      <c r="S309" s="370"/>
      <c r="T309" s="370"/>
      <c r="U309" s="370"/>
      <c r="V309" s="370"/>
      <c r="W309" s="370"/>
      <c r="X309" s="370"/>
      <c r="Y309" s="370"/>
      <c r="Z309" s="370"/>
      <c r="AA309" s="370"/>
    </row>
    <row r="310" spans="1:27">
      <c r="A310" s="367"/>
      <c r="B310" s="368"/>
      <c r="J310" s="370"/>
      <c r="K310" s="370"/>
      <c r="L310" s="370"/>
      <c r="M310" s="370"/>
      <c r="N310" s="372"/>
      <c r="O310" s="370"/>
      <c r="P310" s="370"/>
      <c r="Q310" s="370"/>
      <c r="R310" s="370"/>
      <c r="S310" s="370"/>
      <c r="T310" s="370"/>
      <c r="U310" s="370"/>
      <c r="V310" s="370"/>
      <c r="W310" s="370"/>
      <c r="X310" s="370"/>
      <c r="Y310" s="370"/>
      <c r="Z310" s="370"/>
      <c r="AA310" s="370"/>
    </row>
    <row r="311" spans="1:27">
      <c r="A311" s="367"/>
      <c r="B311" s="368"/>
      <c r="J311" s="370"/>
      <c r="K311" s="370"/>
      <c r="L311" s="370"/>
      <c r="M311" s="370"/>
      <c r="N311" s="372"/>
      <c r="O311" s="370"/>
      <c r="P311" s="370"/>
      <c r="Q311" s="370"/>
      <c r="R311" s="370"/>
      <c r="S311" s="370"/>
      <c r="T311" s="370"/>
      <c r="U311" s="370"/>
      <c r="V311" s="370"/>
      <c r="W311" s="370"/>
      <c r="X311" s="370"/>
      <c r="Y311" s="370"/>
      <c r="Z311" s="370"/>
      <c r="AA311" s="370"/>
    </row>
    <row r="312" spans="1:27">
      <c r="A312" s="367"/>
      <c r="B312" s="368"/>
      <c r="J312" s="370"/>
      <c r="K312" s="370"/>
      <c r="L312" s="370"/>
      <c r="M312" s="370"/>
      <c r="N312" s="372"/>
      <c r="O312" s="370"/>
      <c r="P312" s="370"/>
      <c r="Q312" s="370"/>
      <c r="R312" s="370"/>
      <c r="S312" s="370"/>
      <c r="T312" s="370"/>
      <c r="U312" s="370"/>
      <c r="V312" s="370"/>
      <c r="W312" s="370"/>
      <c r="X312" s="370"/>
      <c r="Y312" s="370"/>
      <c r="Z312" s="370"/>
      <c r="AA312" s="370"/>
    </row>
    <row r="313" spans="1:27">
      <c r="A313" s="367"/>
      <c r="B313" s="368"/>
      <c r="J313" s="370"/>
      <c r="K313" s="370"/>
      <c r="L313" s="370"/>
      <c r="M313" s="370"/>
      <c r="N313" s="372"/>
      <c r="O313" s="370"/>
      <c r="P313" s="370"/>
      <c r="Q313" s="370"/>
      <c r="R313" s="370"/>
      <c r="S313" s="370"/>
      <c r="T313" s="370"/>
      <c r="U313" s="370"/>
      <c r="V313" s="370"/>
      <c r="W313" s="370"/>
      <c r="X313" s="370"/>
      <c r="Y313" s="370"/>
      <c r="Z313" s="370"/>
      <c r="AA313" s="370"/>
    </row>
    <row r="314" spans="1:27">
      <c r="A314" s="367"/>
      <c r="B314" s="368"/>
      <c r="J314" s="370"/>
      <c r="K314" s="370"/>
      <c r="L314" s="370"/>
      <c r="M314" s="370"/>
      <c r="N314" s="372"/>
      <c r="O314" s="370"/>
      <c r="P314" s="370"/>
      <c r="Q314" s="370"/>
      <c r="R314" s="370"/>
      <c r="S314" s="370"/>
      <c r="T314" s="370"/>
      <c r="U314" s="370"/>
      <c r="V314" s="370"/>
      <c r="W314" s="370"/>
      <c r="X314" s="370"/>
      <c r="Y314" s="370"/>
      <c r="Z314" s="370"/>
      <c r="AA314" s="370"/>
    </row>
    <row r="315" spans="1:27">
      <c r="A315" s="367"/>
      <c r="B315" s="368"/>
      <c r="J315" s="370"/>
      <c r="K315" s="370"/>
      <c r="L315" s="370"/>
      <c r="M315" s="370"/>
      <c r="N315" s="372"/>
      <c r="O315" s="370"/>
      <c r="P315" s="370"/>
      <c r="Q315" s="370"/>
      <c r="R315" s="370"/>
      <c r="S315" s="370"/>
      <c r="T315" s="370"/>
      <c r="U315" s="370"/>
      <c r="V315" s="370"/>
      <c r="W315" s="370"/>
      <c r="X315" s="370"/>
      <c r="Y315" s="370"/>
      <c r="Z315" s="370"/>
      <c r="AA315" s="370"/>
    </row>
    <row r="316" spans="1:27">
      <c r="A316" s="367"/>
      <c r="B316" s="368"/>
      <c r="J316" s="370"/>
      <c r="K316" s="370"/>
      <c r="L316" s="370"/>
      <c r="M316" s="370"/>
      <c r="N316" s="372"/>
      <c r="O316" s="370"/>
      <c r="P316" s="370"/>
      <c r="Q316" s="370"/>
      <c r="R316" s="370"/>
      <c r="S316" s="370"/>
      <c r="T316" s="370"/>
      <c r="U316" s="370"/>
      <c r="V316" s="370"/>
      <c r="W316" s="370"/>
      <c r="X316" s="370"/>
      <c r="Y316" s="370"/>
      <c r="Z316" s="370"/>
      <c r="AA316" s="370"/>
    </row>
    <row r="317" spans="1:27">
      <c r="A317" s="367"/>
      <c r="B317" s="368"/>
      <c r="J317" s="370"/>
      <c r="K317" s="370"/>
      <c r="L317" s="370"/>
      <c r="M317" s="370"/>
      <c r="N317" s="372"/>
      <c r="O317" s="370"/>
      <c r="P317" s="370"/>
      <c r="Q317" s="370"/>
      <c r="R317" s="370"/>
      <c r="S317" s="370"/>
      <c r="T317" s="370"/>
      <c r="U317" s="370"/>
      <c r="V317" s="370"/>
      <c r="W317" s="370"/>
      <c r="X317" s="370"/>
      <c r="Y317" s="370"/>
      <c r="Z317" s="370"/>
      <c r="AA317" s="370"/>
    </row>
    <row r="318" spans="1:27">
      <c r="A318" s="367"/>
      <c r="B318" s="368"/>
      <c r="J318" s="370"/>
      <c r="K318" s="370"/>
      <c r="L318" s="370"/>
      <c r="M318" s="370"/>
      <c r="N318" s="372"/>
      <c r="O318" s="370"/>
      <c r="P318" s="370"/>
      <c r="Q318" s="370"/>
      <c r="R318" s="370"/>
      <c r="S318" s="370"/>
      <c r="T318" s="370"/>
      <c r="U318" s="370"/>
      <c r="V318" s="370"/>
      <c r="W318" s="370"/>
      <c r="X318" s="370"/>
      <c r="Y318" s="370"/>
      <c r="Z318" s="370"/>
      <c r="AA318" s="370"/>
    </row>
    <row r="319" spans="1:27">
      <c r="A319" s="367"/>
      <c r="B319" s="368"/>
      <c r="J319" s="370"/>
      <c r="K319" s="370"/>
      <c r="L319" s="370"/>
      <c r="M319" s="370"/>
      <c r="N319" s="372"/>
      <c r="O319" s="370"/>
      <c r="P319" s="370"/>
      <c r="Q319" s="370"/>
      <c r="R319" s="370"/>
      <c r="S319" s="370"/>
      <c r="T319" s="370"/>
      <c r="U319" s="370"/>
      <c r="V319" s="370"/>
      <c r="W319" s="370"/>
      <c r="X319" s="370"/>
      <c r="Y319" s="370"/>
      <c r="Z319" s="370"/>
      <c r="AA319" s="370"/>
    </row>
    <row r="320" spans="1:27">
      <c r="A320" s="367"/>
      <c r="B320" s="368"/>
      <c r="J320" s="370"/>
      <c r="K320" s="370"/>
      <c r="L320" s="370"/>
      <c r="M320" s="370"/>
      <c r="N320" s="372"/>
      <c r="O320" s="370"/>
      <c r="P320" s="370"/>
      <c r="Q320" s="370"/>
      <c r="R320" s="370"/>
      <c r="S320" s="370"/>
      <c r="T320" s="370"/>
      <c r="U320" s="370"/>
      <c r="V320" s="370"/>
      <c r="W320" s="370"/>
      <c r="X320" s="370"/>
      <c r="Y320" s="370"/>
      <c r="Z320" s="370"/>
      <c r="AA320" s="370"/>
    </row>
    <row r="321" spans="1:27">
      <c r="A321" s="367"/>
      <c r="B321" s="368"/>
      <c r="J321" s="370"/>
      <c r="K321" s="370"/>
      <c r="L321" s="370"/>
      <c r="M321" s="370"/>
      <c r="N321" s="372"/>
      <c r="O321" s="370"/>
      <c r="P321" s="370"/>
      <c r="Q321" s="370"/>
      <c r="R321" s="370"/>
      <c r="S321" s="370"/>
      <c r="T321" s="370"/>
      <c r="U321" s="370"/>
      <c r="V321" s="370"/>
      <c r="W321" s="370"/>
      <c r="X321" s="370"/>
      <c r="Y321" s="370"/>
      <c r="Z321" s="370"/>
      <c r="AA321" s="370"/>
    </row>
    <row r="322" spans="1:27">
      <c r="A322" s="367"/>
      <c r="B322" s="368"/>
      <c r="J322" s="370"/>
      <c r="K322" s="370"/>
      <c r="L322" s="370"/>
      <c r="M322" s="370"/>
      <c r="N322" s="372"/>
      <c r="O322" s="370"/>
      <c r="P322" s="370"/>
      <c r="Q322" s="370"/>
      <c r="R322" s="370"/>
      <c r="S322" s="370"/>
      <c r="T322" s="370"/>
      <c r="U322" s="370"/>
      <c r="V322" s="370"/>
      <c r="W322" s="370"/>
      <c r="X322" s="370"/>
      <c r="Y322" s="370"/>
      <c r="Z322" s="370"/>
      <c r="AA322" s="370"/>
    </row>
    <row r="323" spans="1:27">
      <c r="A323" s="367"/>
      <c r="B323" s="368"/>
      <c r="J323" s="370"/>
      <c r="K323" s="370"/>
      <c r="L323" s="370"/>
      <c r="M323" s="370"/>
      <c r="N323" s="372"/>
      <c r="O323" s="370"/>
      <c r="P323" s="370"/>
      <c r="Q323" s="370"/>
      <c r="R323" s="370"/>
      <c r="S323" s="370"/>
      <c r="T323" s="370"/>
      <c r="U323" s="370"/>
      <c r="V323" s="370"/>
      <c r="W323" s="370"/>
      <c r="X323" s="370"/>
      <c r="Y323" s="370"/>
      <c r="Z323" s="370"/>
      <c r="AA323" s="370"/>
    </row>
    <row r="324" spans="1:27">
      <c r="A324" s="367"/>
      <c r="B324" s="368"/>
      <c r="J324" s="370"/>
      <c r="K324" s="370"/>
      <c r="L324" s="370"/>
      <c r="M324" s="370"/>
      <c r="N324" s="372"/>
      <c r="O324" s="370"/>
      <c r="P324" s="370"/>
      <c r="Q324" s="370"/>
      <c r="R324" s="370"/>
      <c r="S324" s="370"/>
      <c r="T324" s="370"/>
      <c r="U324" s="370"/>
      <c r="V324" s="370"/>
      <c r="W324" s="370"/>
      <c r="X324" s="370"/>
      <c r="Y324" s="370"/>
      <c r="Z324" s="370"/>
      <c r="AA324" s="370"/>
    </row>
    <row r="325" spans="1:27">
      <c r="A325" s="367"/>
      <c r="B325" s="368"/>
      <c r="J325" s="370"/>
      <c r="K325" s="370"/>
      <c r="L325" s="370"/>
      <c r="M325" s="370"/>
      <c r="N325" s="372"/>
      <c r="O325" s="370"/>
      <c r="P325" s="370"/>
      <c r="Q325" s="370"/>
      <c r="R325" s="370"/>
      <c r="S325" s="370"/>
      <c r="T325" s="370"/>
      <c r="U325" s="370"/>
      <c r="V325" s="370"/>
      <c r="W325" s="370"/>
      <c r="X325" s="370"/>
      <c r="Y325" s="370"/>
      <c r="Z325" s="370"/>
      <c r="AA325" s="370"/>
    </row>
    <row r="326" spans="1:27">
      <c r="A326" s="367"/>
      <c r="B326" s="368"/>
      <c r="J326" s="370"/>
      <c r="K326" s="370"/>
      <c r="L326" s="370"/>
      <c r="M326" s="370"/>
      <c r="N326" s="372"/>
      <c r="O326" s="370"/>
      <c r="P326" s="370"/>
      <c r="Q326" s="370"/>
      <c r="R326" s="370"/>
      <c r="S326" s="370"/>
      <c r="T326" s="370"/>
      <c r="U326" s="370"/>
      <c r="V326" s="370"/>
      <c r="W326" s="370"/>
      <c r="X326" s="370"/>
      <c r="Y326" s="370"/>
      <c r="Z326" s="370"/>
      <c r="AA326" s="370"/>
    </row>
    <row r="327" spans="1:27">
      <c r="A327" s="367"/>
      <c r="B327" s="368"/>
      <c r="J327" s="370"/>
      <c r="K327" s="370"/>
      <c r="L327" s="370"/>
      <c r="M327" s="370"/>
      <c r="N327" s="372"/>
      <c r="O327" s="370"/>
      <c r="P327" s="370"/>
      <c r="Q327" s="370"/>
      <c r="R327" s="370"/>
      <c r="S327" s="370"/>
      <c r="T327" s="370"/>
      <c r="U327" s="370"/>
      <c r="V327" s="370"/>
      <c r="W327" s="370"/>
      <c r="X327" s="370"/>
      <c r="Y327" s="370"/>
      <c r="Z327" s="370"/>
      <c r="AA327" s="370"/>
    </row>
    <row r="328" spans="1:27">
      <c r="A328" s="367"/>
      <c r="B328" s="368"/>
      <c r="J328" s="370"/>
      <c r="K328" s="370"/>
      <c r="L328" s="370"/>
      <c r="M328" s="370"/>
      <c r="N328" s="372"/>
      <c r="O328" s="370"/>
      <c r="P328" s="370"/>
      <c r="Q328" s="370"/>
      <c r="R328" s="370"/>
      <c r="S328" s="370"/>
      <c r="T328" s="370"/>
      <c r="U328" s="370"/>
      <c r="V328" s="370"/>
      <c r="W328" s="370"/>
      <c r="X328" s="370"/>
      <c r="Y328" s="370"/>
      <c r="Z328" s="370"/>
      <c r="AA328" s="370"/>
    </row>
    <row r="329" spans="1:27">
      <c r="A329" s="367"/>
      <c r="B329" s="368"/>
      <c r="J329" s="370"/>
      <c r="K329" s="370"/>
      <c r="L329" s="370"/>
      <c r="M329" s="370"/>
      <c r="N329" s="372"/>
      <c r="O329" s="370"/>
      <c r="P329" s="370"/>
      <c r="Q329" s="370"/>
      <c r="R329" s="370"/>
      <c r="S329" s="370"/>
      <c r="T329" s="370"/>
      <c r="U329" s="370"/>
      <c r="V329" s="370"/>
      <c r="W329" s="370"/>
      <c r="X329" s="370"/>
      <c r="Y329" s="370"/>
      <c r="Z329" s="370"/>
      <c r="AA329" s="370"/>
    </row>
    <row r="330" spans="1:27">
      <c r="A330" s="367"/>
      <c r="B330" s="368"/>
      <c r="J330" s="370"/>
      <c r="K330" s="370"/>
      <c r="L330" s="370"/>
      <c r="M330" s="370"/>
      <c r="N330" s="372"/>
      <c r="O330" s="370"/>
      <c r="P330" s="370"/>
      <c r="Q330" s="370"/>
      <c r="R330" s="370"/>
      <c r="S330" s="370"/>
      <c r="T330" s="370"/>
      <c r="U330" s="370"/>
      <c r="V330" s="370"/>
      <c r="W330" s="370"/>
      <c r="X330" s="370"/>
      <c r="Y330" s="370"/>
      <c r="Z330" s="370"/>
      <c r="AA330" s="370"/>
    </row>
    <row r="331" spans="1:27">
      <c r="A331" s="367"/>
      <c r="B331" s="368"/>
      <c r="J331" s="370"/>
      <c r="K331" s="370"/>
      <c r="L331" s="370"/>
      <c r="M331" s="370"/>
      <c r="N331" s="372"/>
      <c r="O331" s="370"/>
      <c r="P331" s="370"/>
      <c r="Q331" s="370"/>
      <c r="R331" s="370"/>
      <c r="S331" s="370"/>
      <c r="T331" s="370"/>
      <c r="U331" s="370"/>
      <c r="V331" s="370"/>
      <c r="W331" s="370"/>
      <c r="X331" s="370"/>
      <c r="Y331" s="370"/>
      <c r="Z331" s="370"/>
      <c r="AA331" s="370"/>
    </row>
    <row r="332" spans="1:27">
      <c r="A332" s="367"/>
      <c r="B332" s="368"/>
      <c r="J332" s="370"/>
      <c r="K332" s="370"/>
      <c r="L332" s="370"/>
      <c r="M332" s="370"/>
      <c r="N332" s="372"/>
      <c r="O332" s="370"/>
      <c r="P332" s="370"/>
      <c r="Q332" s="370"/>
      <c r="R332" s="370"/>
      <c r="S332" s="370"/>
      <c r="T332" s="370"/>
      <c r="U332" s="370"/>
      <c r="V332" s="370"/>
      <c r="W332" s="370"/>
      <c r="X332" s="370"/>
      <c r="Y332" s="370"/>
      <c r="Z332" s="370"/>
      <c r="AA332" s="370"/>
    </row>
    <row r="333" spans="1:27">
      <c r="A333" s="367"/>
      <c r="B333" s="368"/>
      <c r="J333" s="370"/>
      <c r="K333" s="370"/>
      <c r="L333" s="370"/>
      <c r="M333" s="370"/>
      <c r="N333" s="372"/>
      <c r="O333" s="370"/>
      <c r="P333" s="370"/>
      <c r="Q333" s="370"/>
      <c r="R333" s="370"/>
      <c r="S333" s="370"/>
      <c r="T333" s="370"/>
      <c r="U333" s="370"/>
      <c r="V333" s="370"/>
      <c r="W333" s="370"/>
      <c r="X333" s="370"/>
      <c r="Y333" s="370"/>
      <c r="Z333" s="370"/>
      <c r="AA333" s="370"/>
    </row>
    <row r="334" spans="1:27">
      <c r="A334" s="367"/>
      <c r="B334" s="368"/>
      <c r="J334" s="370"/>
      <c r="K334" s="370"/>
      <c r="L334" s="370"/>
      <c r="M334" s="370"/>
      <c r="N334" s="372"/>
      <c r="O334" s="370"/>
      <c r="P334" s="370"/>
      <c r="Q334" s="370"/>
      <c r="R334" s="370"/>
      <c r="S334" s="370"/>
      <c r="T334" s="370"/>
      <c r="U334" s="370"/>
      <c r="V334" s="370"/>
      <c r="W334" s="370"/>
      <c r="X334" s="370"/>
      <c r="Y334" s="370"/>
      <c r="Z334" s="370"/>
      <c r="AA334" s="370"/>
    </row>
    <row r="335" spans="1:27">
      <c r="A335" s="367"/>
      <c r="B335" s="368"/>
      <c r="J335" s="370"/>
      <c r="K335" s="370"/>
      <c r="L335" s="370"/>
      <c r="M335" s="370"/>
      <c r="N335" s="372"/>
      <c r="O335" s="370"/>
      <c r="P335" s="370"/>
      <c r="Q335" s="370"/>
      <c r="R335" s="370"/>
      <c r="S335" s="370"/>
      <c r="T335" s="370"/>
      <c r="U335" s="370"/>
      <c r="V335" s="370"/>
      <c r="W335" s="370"/>
      <c r="X335" s="370"/>
      <c r="Y335" s="370"/>
      <c r="Z335" s="370"/>
      <c r="AA335" s="370"/>
    </row>
    <row r="336" spans="1:27">
      <c r="A336" s="367"/>
      <c r="B336" s="368"/>
      <c r="J336" s="370"/>
      <c r="K336" s="370"/>
      <c r="L336" s="370"/>
      <c r="M336" s="370"/>
      <c r="N336" s="372"/>
      <c r="O336" s="370"/>
      <c r="P336" s="370"/>
      <c r="Q336" s="370"/>
      <c r="R336" s="370"/>
      <c r="S336" s="370"/>
      <c r="T336" s="370"/>
      <c r="U336" s="370"/>
      <c r="V336" s="370"/>
      <c r="W336" s="370"/>
      <c r="X336" s="370"/>
      <c r="Y336" s="370"/>
      <c r="Z336" s="370"/>
      <c r="AA336" s="370"/>
    </row>
    <row r="337" spans="1:27">
      <c r="A337" s="367"/>
      <c r="B337" s="368"/>
      <c r="J337" s="370"/>
      <c r="K337" s="370"/>
      <c r="L337" s="370"/>
      <c r="M337" s="370"/>
      <c r="N337" s="372"/>
      <c r="O337" s="370"/>
      <c r="P337" s="370"/>
      <c r="Q337" s="370"/>
      <c r="R337" s="370"/>
      <c r="S337" s="370"/>
      <c r="T337" s="370"/>
      <c r="U337" s="370"/>
      <c r="V337" s="370"/>
      <c r="W337" s="370"/>
      <c r="X337" s="370"/>
      <c r="Y337" s="370"/>
      <c r="Z337" s="370"/>
      <c r="AA337" s="370"/>
    </row>
    <row r="338" spans="1:27">
      <c r="A338" s="367"/>
      <c r="B338" s="368"/>
      <c r="J338" s="370"/>
      <c r="K338" s="370"/>
      <c r="L338" s="370"/>
      <c r="M338" s="370"/>
      <c r="N338" s="372"/>
      <c r="O338" s="370"/>
      <c r="P338" s="370"/>
      <c r="Q338" s="370"/>
      <c r="R338" s="370"/>
      <c r="S338" s="370"/>
      <c r="T338" s="370"/>
      <c r="U338" s="370"/>
      <c r="V338" s="370"/>
      <c r="W338" s="370"/>
      <c r="X338" s="370"/>
      <c r="Y338" s="370"/>
      <c r="Z338" s="370"/>
      <c r="AA338" s="370"/>
    </row>
    <row r="339" spans="1:27">
      <c r="A339" s="367"/>
      <c r="B339" s="368"/>
      <c r="J339" s="370"/>
      <c r="K339" s="370"/>
      <c r="L339" s="370"/>
      <c r="M339" s="370"/>
      <c r="N339" s="372"/>
      <c r="O339" s="370"/>
      <c r="P339" s="370"/>
      <c r="Q339" s="370"/>
      <c r="R339" s="370"/>
      <c r="S339" s="370"/>
      <c r="T339" s="370"/>
      <c r="U339" s="370"/>
      <c r="V339" s="370"/>
      <c r="W339" s="370"/>
      <c r="X339" s="370"/>
      <c r="Y339" s="370"/>
      <c r="Z339" s="370"/>
      <c r="AA339" s="370"/>
    </row>
    <row r="340" spans="1:27">
      <c r="A340" s="367"/>
      <c r="B340" s="368"/>
      <c r="J340" s="370"/>
      <c r="K340" s="370"/>
      <c r="L340" s="370"/>
      <c r="M340" s="370"/>
      <c r="N340" s="372"/>
      <c r="O340" s="370"/>
      <c r="P340" s="370"/>
      <c r="Q340" s="370"/>
      <c r="R340" s="370"/>
      <c r="S340" s="370"/>
      <c r="T340" s="370"/>
      <c r="U340" s="370"/>
      <c r="V340" s="370"/>
      <c r="W340" s="370"/>
      <c r="X340" s="370"/>
      <c r="Y340" s="370"/>
      <c r="Z340" s="370"/>
      <c r="AA340" s="370"/>
    </row>
    <row r="341" spans="1:27">
      <c r="A341" s="367"/>
      <c r="B341" s="368"/>
      <c r="J341" s="370"/>
      <c r="K341" s="370"/>
      <c r="L341" s="370"/>
      <c r="M341" s="370"/>
      <c r="N341" s="372"/>
      <c r="O341" s="370"/>
      <c r="P341" s="370"/>
      <c r="Q341" s="370"/>
      <c r="R341" s="370"/>
      <c r="S341" s="370"/>
      <c r="T341" s="370"/>
      <c r="U341" s="370"/>
      <c r="V341" s="370"/>
      <c r="W341" s="370"/>
      <c r="X341" s="370"/>
      <c r="Y341" s="370"/>
      <c r="Z341" s="370"/>
      <c r="AA341" s="370"/>
    </row>
    <row r="342" spans="1:27">
      <c r="A342" s="367"/>
      <c r="B342" s="368"/>
      <c r="J342" s="370"/>
      <c r="K342" s="370"/>
      <c r="L342" s="370"/>
      <c r="M342" s="370"/>
      <c r="N342" s="372"/>
      <c r="O342" s="370"/>
      <c r="P342" s="370"/>
      <c r="Q342" s="370"/>
      <c r="R342" s="370"/>
      <c r="S342" s="370"/>
      <c r="T342" s="370"/>
      <c r="U342" s="370"/>
      <c r="V342" s="370"/>
      <c r="W342" s="370"/>
      <c r="X342" s="370"/>
      <c r="Y342" s="370"/>
      <c r="Z342" s="370"/>
      <c r="AA342" s="370"/>
    </row>
    <row r="343" spans="1:27">
      <c r="A343" s="367"/>
      <c r="B343" s="368"/>
      <c r="J343" s="370"/>
      <c r="K343" s="370"/>
      <c r="L343" s="370"/>
      <c r="M343" s="370"/>
      <c r="N343" s="372"/>
      <c r="O343" s="370"/>
      <c r="P343" s="370"/>
      <c r="Q343" s="370"/>
      <c r="R343" s="370"/>
      <c r="S343" s="370"/>
      <c r="T343" s="370"/>
      <c r="U343" s="370"/>
      <c r="V343" s="370"/>
      <c r="W343" s="370"/>
      <c r="X343" s="370"/>
      <c r="Y343" s="370"/>
      <c r="Z343" s="370"/>
      <c r="AA343" s="370"/>
    </row>
    <row r="344" spans="1:27">
      <c r="A344" s="367"/>
      <c r="B344" s="368"/>
      <c r="J344" s="370"/>
      <c r="K344" s="370"/>
      <c r="L344" s="370"/>
      <c r="M344" s="370"/>
      <c r="N344" s="372"/>
      <c r="O344" s="370"/>
      <c r="P344" s="370"/>
      <c r="Q344" s="370"/>
      <c r="R344" s="370"/>
      <c r="S344" s="370"/>
      <c r="T344" s="370"/>
      <c r="U344" s="370"/>
      <c r="V344" s="370"/>
      <c r="W344" s="370"/>
      <c r="X344" s="370"/>
      <c r="Y344" s="370"/>
      <c r="Z344" s="370"/>
      <c r="AA344" s="370"/>
    </row>
    <row r="345" spans="1:27">
      <c r="A345" s="367"/>
      <c r="B345" s="368"/>
      <c r="J345" s="370"/>
      <c r="K345" s="370"/>
      <c r="L345" s="370"/>
      <c r="M345" s="370"/>
      <c r="N345" s="372"/>
      <c r="O345" s="370"/>
      <c r="P345" s="370"/>
      <c r="Q345" s="370"/>
      <c r="R345" s="370"/>
      <c r="S345" s="370"/>
      <c r="T345" s="370"/>
      <c r="U345" s="370"/>
      <c r="V345" s="370"/>
      <c r="W345" s="370"/>
      <c r="X345" s="370"/>
      <c r="Y345" s="370"/>
      <c r="Z345" s="370"/>
      <c r="AA345" s="370"/>
    </row>
    <row r="346" spans="1:27">
      <c r="A346" s="367"/>
      <c r="B346" s="368"/>
      <c r="J346" s="370"/>
      <c r="K346" s="370"/>
      <c r="L346" s="370"/>
      <c r="M346" s="370"/>
      <c r="N346" s="372"/>
      <c r="O346" s="370"/>
      <c r="P346" s="370"/>
      <c r="Q346" s="370"/>
      <c r="R346" s="370"/>
      <c r="S346" s="370"/>
      <c r="T346" s="370"/>
      <c r="U346" s="370"/>
      <c r="V346" s="370"/>
      <c r="W346" s="370"/>
      <c r="X346" s="370"/>
      <c r="Y346" s="370"/>
      <c r="Z346" s="370"/>
      <c r="AA346" s="370"/>
    </row>
    <row r="347" spans="1:27">
      <c r="A347" s="367"/>
      <c r="B347" s="368"/>
      <c r="J347" s="370"/>
      <c r="K347" s="370"/>
      <c r="L347" s="370"/>
      <c r="M347" s="370"/>
      <c r="N347" s="372"/>
      <c r="O347" s="370"/>
      <c r="P347" s="370"/>
      <c r="Q347" s="370"/>
      <c r="R347" s="370"/>
      <c r="S347" s="370"/>
      <c r="T347" s="370"/>
      <c r="U347" s="370"/>
      <c r="V347" s="370"/>
      <c r="W347" s="370"/>
      <c r="X347" s="370"/>
      <c r="Y347" s="370"/>
      <c r="Z347" s="370"/>
      <c r="AA347" s="370"/>
    </row>
    <row r="348" spans="1:27">
      <c r="A348" s="367"/>
      <c r="B348" s="368"/>
      <c r="J348" s="370"/>
      <c r="K348" s="370"/>
      <c r="L348" s="370"/>
      <c r="M348" s="370"/>
      <c r="N348" s="372"/>
      <c r="O348" s="370"/>
      <c r="P348" s="370"/>
      <c r="Q348" s="370"/>
      <c r="R348" s="370"/>
      <c r="S348" s="370"/>
      <c r="T348" s="370"/>
      <c r="U348" s="370"/>
      <c r="V348" s="370"/>
      <c r="W348" s="370"/>
      <c r="X348" s="370"/>
      <c r="Y348" s="370"/>
      <c r="Z348" s="370"/>
      <c r="AA348" s="370"/>
    </row>
    <row r="349" spans="1:27">
      <c r="A349" s="367"/>
      <c r="B349" s="368"/>
      <c r="J349" s="370"/>
      <c r="K349" s="370"/>
      <c r="L349" s="370"/>
      <c r="M349" s="370"/>
      <c r="N349" s="372"/>
      <c r="O349" s="370"/>
      <c r="P349" s="370"/>
      <c r="Q349" s="370"/>
      <c r="R349" s="370"/>
      <c r="S349" s="370"/>
      <c r="T349" s="370"/>
      <c r="U349" s="370"/>
      <c r="V349" s="370"/>
      <c r="W349" s="370"/>
      <c r="X349" s="370"/>
      <c r="Y349" s="370"/>
      <c r="Z349" s="370"/>
      <c r="AA349" s="370"/>
    </row>
    <row r="350" spans="1:27">
      <c r="A350" s="367"/>
      <c r="B350" s="368"/>
      <c r="J350" s="370"/>
      <c r="K350" s="370"/>
      <c r="L350" s="370"/>
      <c r="M350" s="370"/>
      <c r="N350" s="372"/>
      <c r="O350" s="370"/>
      <c r="P350" s="370"/>
      <c r="Q350" s="370"/>
      <c r="R350" s="370"/>
      <c r="S350" s="370"/>
      <c r="T350" s="370"/>
      <c r="U350" s="370"/>
      <c r="V350" s="370"/>
      <c r="W350" s="370"/>
      <c r="X350" s="370"/>
      <c r="Y350" s="370"/>
      <c r="Z350" s="370"/>
      <c r="AA350" s="370"/>
    </row>
    <row r="351" spans="1:27">
      <c r="A351" s="367"/>
      <c r="B351" s="368"/>
      <c r="J351" s="370"/>
      <c r="K351" s="370"/>
      <c r="L351" s="370"/>
      <c r="M351" s="370"/>
      <c r="N351" s="372"/>
      <c r="O351" s="370"/>
      <c r="P351" s="370"/>
      <c r="Q351" s="370"/>
      <c r="R351" s="370"/>
      <c r="S351" s="370"/>
      <c r="T351" s="370"/>
      <c r="U351" s="370"/>
      <c r="V351" s="370"/>
      <c r="W351" s="370"/>
      <c r="X351" s="370"/>
      <c r="Y351" s="370"/>
      <c r="Z351" s="370"/>
      <c r="AA351" s="370"/>
    </row>
    <row r="352" spans="1:27">
      <c r="A352" s="367"/>
      <c r="B352" s="368"/>
      <c r="J352" s="370"/>
      <c r="K352" s="370"/>
      <c r="L352" s="370"/>
      <c r="M352" s="370"/>
      <c r="N352" s="372"/>
      <c r="O352" s="370"/>
      <c r="P352" s="370"/>
      <c r="Q352" s="370"/>
      <c r="R352" s="370"/>
      <c r="S352" s="370"/>
      <c r="T352" s="370"/>
      <c r="U352" s="370"/>
      <c r="V352" s="370"/>
      <c r="W352" s="370"/>
      <c r="X352" s="370"/>
      <c r="Y352" s="370"/>
      <c r="Z352" s="370"/>
      <c r="AA352" s="370"/>
    </row>
    <row r="353" spans="1:27">
      <c r="A353" s="367"/>
      <c r="B353" s="368"/>
      <c r="J353" s="370"/>
      <c r="K353" s="370"/>
      <c r="L353" s="370"/>
      <c r="M353" s="370"/>
      <c r="N353" s="372"/>
      <c r="O353" s="370"/>
      <c r="P353" s="370"/>
      <c r="Q353" s="370"/>
      <c r="R353" s="370"/>
      <c r="S353" s="370"/>
      <c r="T353" s="370"/>
      <c r="U353" s="370"/>
      <c r="V353" s="370"/>
      <c r="W353" s="370"/>
      <c r="X353" s="370"/>
      <c r="Y353" s="370"/>
      <c r="Z353" s="370"/>
      <c r="AA353" s="370"/>
    </row>
    <row r="354" spans="1:27">
      <c r="A354" s="367"/>
      <c r="B354" s="368"/>
      <c r="J354" s="370"/>
      <c r="K354" s="370"/>
      <c r="L354" s="370"/>
      <c r="M354" s="370"/>
      <c r="N354" s="372"/>
      <c r="O354" s="370"/>
      <c r="P354" s="370"/>
      <c r="Q354" s="370"/>
      <c r="R354" s="370"/>
      <c r="S354" s="370"/>
      <c r="T354" s="370"/>
      <c r="U354" s="370"/>
      <c r="V354" s="370"/>
      <c r="W354" s="370"/>
      <c r="X354" s="370"/>
      <c r="Y354" s="370"/>
      <c r="Z354" s="370"/>
      <c r="AA354" s="370"/>
    </row>
    <row r="355" spans="1:27">
      <c r="A355" s="367"/>
      <c r="B355" s="368"/>
      <c r="J355" s="370"/>
      <c r="K355" s="370"/>
      <c r="L355" s="370"/>
      <c r="M355" s="370"/>
      <c r="N355" s="372"/>
      <c r="O355" s="370"/>
      <c r="P355" s="370"/>
      <c r="Q355" s="370"/>
      <c r="R355" s="370"/>
      <c r="S355" s="370"/>
      <c r="T355" s="370"/>
      <c r="U355" s="370"/>
      <c r="V355" s="370"/>
      <c r="W355" s="370"/>
      <c r="X355" s="370"/>
      <c r="Y355" s="370"/>
      <c r="Z355" s="370"/>
      <c r="AA355" s="370"/>
    </row>
    <row r="356" spans="1:27">
      <c r="A356" s="367"/>
      <c r="B356" s="368"/>
      <c r="J356" s="370"/>
      <c r="K356" s="370"/>
      <c r="L356" s="370"/>
      <c r="M356" s="370"/>
      <c r="N356" s="372"/>
      <c r="O356" s="370"/>
      <c r="P356" s="370"/>
      <c r="Q356" s="370"/>
      <c r="R356" s="370"/>
      <c r="S356" s="370"/>
      <c r="T356" s="370"/>
      <c r="U356" s="370"/>
      <c r="V356" s="370"/>
      <c r="W356" s="370"/>
      <c r="X356" s="370"/>
      <c r="Y356" s="370"/>
      <c r="Z356" s="370"/>
      <c r="AA356" s="370"/>
    </row>
    <row r="357" spans="1:27">
      <c r="A357" s="367"/>
      <c r="B357" s="368"/>
      <c r="J357" s="370"/>
      <c r="K357" s="370"/>
      <c r="L357" s="370"/>
      <c r="M357" s="370"/>
      <c r="N357" s="372"/>
      <c r="O357" s="370"/>
      <c r="P357" s="370"/>
      <c r="Q357" s="370"/>
      <c r="R357" s="370"/>
      <c r="S357" s="370"/>
      <c r="T357" s="370"/>
      <c r="U357" s="370"/>
      <c r="V357" s="370"/>
      <c r="W357" s="370"/>
      <c r="X357" s="370"/>
      <c r="Y357" s="370"/>
      <c r="Z357" s="370"/>
      <c r="AA357" s="370"/>
    </row>
    <row r="358" spans="1:27">
      <c r="A358" s="367"/>
      <c r="B358" s="368"/>
      <c r="J358" s="370"/>
      <c r="K358" s="370"/>
      <c r="L358" s="370"/>
      <c r="M358" s="370"/>
      <c r="N358" s="372"/>
      <c r="O358" s="370"/>
      <c r="P358" s="370"/>
      <c r="Q358" s="370"/>
      <c r="R358" s="370"/>
      <c r="S358" s="370"/>
      <c r="T358" s="370"/>
      <c r="U358" s="370"/>
      <c r="V358" s="370"/>
      <c r="W358" s="370"/>
      <c r="X358" s="370"/>
      <c r="Y358" s="370"/>
      <c r="Z358" s="370"/>
      <c r="AA358" s="370"/>
    </row>
    <row r="359" spans="1:27">
      <c r="A359" s="367"/>
      <c r="B359" s="368"/>
      <c r="J359" s="370"/>
      <c r="K359" s="370"/>
      <c r="L359" s="370"/>
      <c r="M359" s="370"/>
      <c r="N359" s="372"/>
      <c r="O359" s="370"/>
      <c r="P359" s="370"/>
      <c r="Q359" s="370"/>
      <c r="R359" s="370"/>
      <c r="S359" s="370"/>
      <c r="T359" s="370"/>
      <c r="U359" s="370"/>
      <c r="V359" s="370"/>
      <c r="W359" s="370"/>
      <c r="X359" s="370"/>
      <c r="Y359" s="370"/>
      <c r="Z359" s="370"/>
      <c r="AA359" s="370"/>
    </row>
    <row r="360" spans="1:27">
      <c r="A360" s="367"/>
      <c r="B360" s="368"/>
      <c r="J360" s="370"/>
      <c r="K360" s="370"/>
      <c r="L360" s="370"/>
      <c r="M360" s="370"/>
      <c r="N360" s="372"/>
      <c r="O360" s="370"/>
      <c r="P360" s="370"/>
      <c r="Q360" s="370"/>
      <c r="R360" s="370"/>
      <c r="S360" s="370"/>
      <c r="T360" s="370"/>
      <c r="U360" s="370"/>
      <c r="V360" s="370"/>
      <c r="W360" s="370"/>
      <c r="X360" s="370"/>
      <c r="Y360" s="370"/>
      <c r="Z360" s="370"/>
      <c r="AA360" s="370"/>
    </row>
    <row r="361" spans="1:27">
      <c r="A361" s="367"/>
      <c r="B361" s="368"/>
      <c r="J361" s="370"/>
      <c r="K361" s="370"/>
      <c r="L361" s="370"/>
      <c r="M361" s="370"/>
      <c r="N361" s="372"/>
      <c r="O361" s="370"/>
      <c r="P361" s="370"/>
      <c r="Q361" s="370"/>
      <c r="R361" s="370"/>
      <c r="S361" s="370"/>
      <c r="T361" s="370"/>
      <c r="U361" s="370"/>
      <c r="V361" s="370"/>
      <c r="W361" s="370"/>
      <c r="X361" s="370"/>
      <c r="Y361" s="370"/>
      <c r="Z361" s="370"/>
      <c r="AA361" s="370"/>
    </row>
    <row r="362" spans="1:27">
      <c r="A362" s="367"/>
      <c r="B362" s="368"/>
      <c r="J362" s="370"/>
      <c r="K362" s="370"/>
      <c r="L362" s="370"/>
      <c r="M362" s="370"/>
      <c r="N362" s="372"/>
      <c r="O362" s="370"/>
      <c r="P362" s="370"/>
      <c r="Q362" s="370"/>
      <c r="R362" s="370"/>
      <c r="S362" s="370"/>
      <c r="T362" s="370"/>
      <c r="U362" s="370"/>
      <c r="V362" s="370"/>
      <c r="W362" s="370"/>
      <c r="X362" s="370"/>
      <c r="Y362" s="370"/>
      <c r="Z362" s="370"/>
      <c r="AA362" s="370"/>
    </row>
    <row r="363" spans="1:27">
      <c r="A363" s="367"/>
      <c r="B363" s="368"/>
      <c r="J363" s="370"/>
      <c r="K363" s="370"/>
      <c r="L363" s="370"/>
      <c r="M363" s="370"/>
      <c r="N363" s="372"/>
      <c r="O363" s="370"/>
      <c r="P363" s="370"/>
      <c r="Q363" s="370"/>
      <c r="R363" s="370"/>
      <c r="S363" s="370"/>
      <c r="T363" s="370"/>
      <c r="U363" s="370"/>
      <c r="V363" s="370"/>
      <c r="W363" s="370"/>
      <c r="X363" s="370"/>
      <c r="Y363" s="370"/>
      <c r="Z363" s="370"/>
      <c r="AA363" s="370"/>
    </row>
    <row r="364" spans="1:27">
      <c r="A364" s="367"/>
      <c r="B364" s="368"/>
      <c r="J364" s="370"/>
      <c r="K364" s="370"/>
      <c r="L364" s="370"/>
      <c r="M364" s="370"/>
      <c r="N364" s="372"/>
      <c r="O364" s="370"/>
      <c r="P364" s="370"/>
      <c r="Q364" s="370"/>
      <c r="R364" s="370"/>
      <c r="S364" s="370"/>
      <c r="T364" s="370"/>
      <c r="U364" s="370"/>
      <c r="V364" s="370"/>
      <c r="W364" s="370"/>
      <c r="X364" s="370"/>
      <c r="Y364" s="370"/>
      <c r="Z364" s="370"/>
      <c r="AA364" s="370"/>
    </row>
    <row r="365" spans="1:27">
      <c r="A365" s="367"/>
      <c r="B365" s="368"/>
      <c r="J365" s="370"/>
      <c r="K365" s="370"/>
      <c r="L365" s="370"/>
      <c r="M365" s="370"/>
      <c r="N365" s="372"/>
      <c r="O365" s="370"/>
      <c r="P365" s="370"/>
      <c r="Q365" s="370"/>
      <c r="R365" s="370"/>
      <c r="S365" s="370"/>
      <c r="T365" s="370"/>
      <c r="U365" s="370"/>
      <c r="V365" s="370"/>
      <c r="W365" s="370"/>
      <c r="X365" s="370"/>
      <c r="Y365" s="370"/>
      <c r="Z365" s="370"/>
      <c r="AA365" s="370"/>
    </row>
    <row r="366" spans="1:27">
      <c r="A366" s="367"/>
      <c r="B366" s="368"/>
      <c r="J366" s="370"/>
      <c r="K366" s="370"/>
      <c r="L366" s="370"/>
      <c r="M366" s="370"/>
      <c r="N366" s="372"/>
      <c r="O366" s="370"/>
      <c r="P366" s="370"/>
      <c r="Q366" s="370"/>
      <c r="R366" s="370"/>
      <c r="S366" s="370"/>
      <c r="T366" s="370"/>
      <c r="U366" s="370"/>
      <c r="V366" s="370"/>
      <c r="W366" s="370"/>
      <c r="X366" s="370"/>
      <c r="Y366" s="370"/>
      <c r="Z366" s="370"/>
      <c r="AA366" s="370"/>
    </row>
    <row r="367" spans="1:27">
      <c r="A367" s="367"/>
      <c r="B367" s="368"/>
      <c r="J367" s="370"/>
      <c r="K367" s="370"/>
      <c r="L367" s="370"/>
      <c r="M367" s="370"/>
      <c r="N367" s="372"/>
      <c r="O367" s="370"/>
      <c r="P367" s="370"/>
      <c r="Q367" s="370"/>
      <c r="R367" s="370"/>
      <c r="S367" s="370"/>
      <c r="T367" s="370"/>
      <c r="U367" s="370"/>
      <c r="V367" s="370"/>
      <c r="W367" s="370"/>
      <c r="X367" s="370"/>
      <c r="Y367" s="370"/>
      <c r="Z367" s="370"/>
      <c r="AA367" s="370"/>
    </row>
    <row r="368" spans="1:27">
      <c r="A368" s="367"/>
      <c r="B368" s="368"/>
      <c r="J368" s="370"/>
      <c r="K368" s="370"/>
      <c r="L368" s="370"/>
      <c r="M368" s="370"/>
      <c r="N368" s="372"/>
      <c r="O368" s="370"/>
      <c r="P368" s="370"/>
      <c r="Q368" s="370"/>
      <c r="R368" s="370"/>
      <c r="S368" s="370"/>
      <c r="T368" s="370"/>
      <c r="U368" s="370"/>
      <c r="V368" s="370"/>
      <c r="W368" s="370"/>
      <c r="X368" s="370"/>
      <c r="Y368" s="370"/>
      <c r="Z368" s="370"/>
      <c r="AA368" s="370"/>
    </row>
    <row r="369" spans="1:27">
      <c r="A369" s="367"/>
      <c r="B369" s="368"/>
      <c r="J369" s="370"/>
      <c r="K369" s="370"/>
      <c r="L369" s="370"/>
      <c r="M369" s="370"/>
      <c r="N369" s="372"/>
      <c r="O369" s="370"/>
      <c r="P369" s="370"/>
      <c r="Q369" s="370"/>
      <c r="R369" s="370"/>
      <c r="S369" s="370"/>
      <c r="T369" s="370"/>
      <c r="U369" s="370"/>
      <c r="V369" s="370"/>
      <c r="W369" s="370"/>
      <c r="X369" s="370"/>
      <c r="Y369" s="370"/>
      <c r="Z369" s="370"/>
      <c r="AA369" s="370"/>
    </row>
    <row r="370" spans="1:27">
      <c r="A370" s="367"/>
      <c r="B370" s="368"/>
      <c r="J370" s="370"/>
      <c r="K370" s="370"/>
      <c r="L370" s="370"/>
      <c r="M370" s="370"/>
      <c r="N370" s="372"/>
      <c r="O370" s="370"/>
      <c r="P370" s="370"/>
      <c r="Q370" s="370"/>
      <c r="R370" s="370"/>
      <c r="S370" s="370"/>
      <c r="T370" s="370"/>
      <c r="U370" s="370"/>
      <c r="V370" s="370"/>
      <c r="W370" s="370"/>
      <c r="X370" s="370"/>
      <c r="Y370" s="370"/>
      <c r="Z370" s="370"/>
      <c r="AA370" s="370"/>
    </row>
    <row r="371" spans="1:27">
      <c r="A371" s="367"/>
      <c r="B371" s="368"/>
      <c r="J371" s="370"/>
      <c r="K371" s="370"/>
      <c r="L371" s="370"/>
      <c r="M371" s="370"/>
      <c r="N371" s="372"/>
      <c r="O371" s="370"/>
      <c r="P371" s="370"/>
      <c r="Q371" s="370"/>
      <c r="R371" s="370"/>
      <c r="S371" s="370"/>
      <c r="T371" s="370"/>
      <c r="U371" s="370"/>
      <c r="V371" s="370"/>
      <c r="W371" s="370"/>
      <c r="X371" s="370"/>
      <c r="Y371" s="370"/>
      <c r="Z371" s="370"/>
      <c r="AA371" s="370"/>
    </row>
    <row r="372" spans="1:27">
      <c r="A372" s="367"/>
      <c r="B372" s="368"/>
      <c r="J372" s="370"/>
      <c r="K372" s="370"/>
      <c r="L372" s="370"/>
      <c r="M372" s="370"/>
      <c r="N372" s="372"/>
      <c r="O372" s="370"/>
      <c r="P372" s="370"/>
      <c r="Q372" s="370"/>
      <c r="R372" s="370"/>
      <c r="S372" s="370"/>
      <c r="T372" s="370"/>
      <c r="U372" s="370"/>
      <c r="V372" s="370"/>
      <c r="W372" s="370"/>
      <c r="X372" s="370"/>
      <c r="Y372" s="370"/>
      <c r="Z372" s="370"/>
      <c r="AA372" s="370"/>
    </row>
    <row r="373" spans="1:27">
      <c r="A373" s="367"/>
      <c r="B373" s="368"/>
      <c r="J373" s="370"/>
      <c r="K373" s="370"/>
      <c r="L373" s="370"/>
      <c r="M373" s="370"/>
      <c r="N373" s="372"/>
      <c r="O373" s="370"/>
      <c r="P373" s="370"/>
      <c r="Q373" s="370"/>
      <c r="R373" s="370"/>
      <c r="S373" s="370"/>
      <c r="T373" s="370"/>
      <c r="U373" s="370"/>
      <c r="V373" s="370"/>
      <c r="W373" s="370"/>
      <c r="X373" s="370"/>
      <c r="Y373" s="370"/>
      <c r="Z373" s="370"/>
      <c r="AA373" s="370"/>
    </row>
    <row r="374" spans="1:27">
      <c r="A374" s="367"/>
      <c r="B374" s="368"/>
      <c r="J374" s="370"/>
      <c r="K374" s="370"/>
      <c r="L374" s="370"/>
      <c r="M374" s="370"/>
      <c r="N374" s="372"/>
      <c r="O374" s="370"/>
      <c r="P374" s="370"/>
      <c r="Q374" s="370"/>
      <c r="R374" s="370"/>
      <c r="S374" s="370"/>
      <c r="T374" s="370"/>
      <c r="U374" s="370"/>
      <c r="V374" s="370"/>
      <c r="W374" s="370"/>
      <c r="X374" s="370"/>
      <c r="Y374" s="370"/>
      <c r="Z374" s="370"/>
      <c r="AA374" s="370"/>
    </row>
    <row r="375" spans="1:27">
      <c r="A375" s="367"/>
      <c r="B375" s="368"/>
      <c r="J375" s="370"/>
      <c r="K375" s="370"/>
      <c r="L375" s="370"/>
      <c r="M375" s="370"/>
      <c r="N375" s="372"/>
      <c r="O375" s="370"/>
      <c r="P375" s="370"/>
      <c r="Q375" s="370"/>
      <c r="R375" s="370"/>
      <c r="S375" s="370"/>
      <c r="T375" s="370"/>
      <c r="U375" s="370"/>
      <c r="V375" s="370"/>
      <c r="W375" s="370"/>
      <c r="X375" s="370"/>
      <c r="Y375" s="370"/>
      <c r="Z375" s="370"/>
      <c r="AA375" s="370"/>
    </row>
    <row r="376" spans="1:27">
      <c r="A376" s="367"/>
      <c r="B376" s="368"/>
      <c r="J376" s="370"/>
      <c r="K376" s="370"/>
      <c r="L376" s="370"/>
      <c r="M376" s="370"/>
      <c r="N376" s="372"/>
      <c r="O376" s="370"/>
      <c r="P376" s="370"/>
      <c r="Q376" s="370"/>
      <c r="R376" s="370"/>
      <c r="S376" s="370"/>
      <c r="T376" s="370"/>
      <c r="U376" s="370"/>
      <c r="V376" s="370"/>
      <c r="W376" s="370"/>
      <c r="X376" s="370"/>
      <c r="Y376" s="370"/>
      <c r="Z376" s="370"/>
      <c r="AA376" s="370"/>
    </row>
    <row r="377" spans="1:27">
      <c r="A377" s="367"/>
      <c r="B377" s="368"/>
      <c r="J377" s="370"/>
      <c r="K377" s="370"/>
      <c r="L377" s="370"/>
      <c r="M377" s="370"/>
      <c r="N377" s="372"/>
      <c r="O377" s="370"/>
      <c r="P377" s="370"/>
      <c r="Q377" s="370"/>
      <c r="R377" s="370"/>
      <c r="S377" s="370"/>
      <c r="T377" s="370"/>
      <c r="U377" s="370"/>
      <c r="V377" s="370"/>
      <c r="W377" s="370"/>
      <c r="X377" s="370"/>
      <c r="Y377" s="370"/>
      <c r="Z377" s="370"/>
      <c r="AA377" s="370"/>
    </row>
    <row r="378" spans="1:27">
      <c r="A378" s="367"/>
      <c r="B378" s="368"/>
      <c r="J378" s="370"/>
      <c r="K378" s="370"/>
      <c r="L378" s="370"/>
      <c r="M378" s="370"/>
      <c r="N378" s="372"/>
      <c r="O378" s="370"/>
      <c r="P378" s="370"/>
      <c r="Q378" s="370"/>
      <c r="R378" s="370"/>
      <c r="S378" s="370"/>
      <c r="T378" s="370"/>
      <c r="U378" s="370"/>
      <c r="V378" s="370"/>
      <c r="W378" s="370"/>
      <c r="X378" s="370"/>
      <c r="Y378" s="370"/>
      <c r="Z378" s="370"/>
      <c r="AA378" s="370"/>
    </row>
    <row r="379" spans="1:27">
      <c r="A379" s="367"/>
      <c r="B379" s="368"/>
      <c r="J379" s="370"/>
      <c r="K379" s="370"/>
      <c r="L379" s="370"/>
      <c r="M379" s="370"/>
      <c r="N379" s="372"/>
      <c r="O379" s="370"/>
      <c r="P379" s="370"/>
      <c r="Q379" s="370"/>
      <c r="R379" s="370"/>
      <c r="S379" s="370"/>
      <c r="T379" s="370"/>
      <c r="U379" s="370"/>
      <c r="V379" s="370"/>
      <c r="W379" s="370"/>
      <c r="X379" s="370"/>
      <c r="Y379" s="370"/>
      <c r="Z379" s="370"/>
      <c r="AA379" s="370"/>
    </row>
    <row r="380" spans="1:27">
      <c r="A380" s="367"/>
      <c r="B380" s="368"/>
      <c r="J380" s="370"/>
      <c r="K380" s="370"/>
      <c r="L380" s="370"/>
      <c r="M380" s="370"/>
      <c r="N380" s="372"/>
      <c r="O380" s="370"/>
      <c r="P380" s="370"/>
      <c r="Q380" s="370"/>
      <c r="R380" s="370"/>
      <c r="S380" s="370"/>
      <c r="T380" s="370"/>
      <c r="U380" s="370"/>
      <c r="V380" s="370"/>
      <c r="W380" s="370"/>
      <c r="X380" s="370"/>
      <c r="Y380" s="370"/>
      <c r="Z380" s="370"/>
      <c r="AA380" s="370"/>
    </row>
    <row r="381" spans="1:27">
      <c r="A381" s="367"/>
      <c r="B381" s="368"/>
      <c r="J381" s="370"/>
      <c r="K381" s="370"/>
      <c r="L381" s="370"/>
      <c r="M381" s="370"/>
      <c r="N381" s="372"/>
      <c r="O381" s="370"/>
      <c r="P381" s="370"/>
      <c r="Q381" s="370"/>
      <c r="R381" s="370"/>
      <c r="S381" s="370"/>
      <c r="T381" s="370"/>
      <c r="U381" s="370"/>
      <c r="V381" s="370"/>
      <c r="W381" s="370"/>
      <c r="X381" s="370"/>
      <c r="Y381" s="370"/>
      <c r="Z381" s="370"/>
      <c r="AA381" s="370"/>
    </row>
    <row r="382" spans="1:27">
      <c r="A382" s="367"/>
      <c r="B382" s="368"/>
      <c r="J382" s="370"/>
      <c r="K382" s="370"/>
      <c r="L382" s="370"/>
      <c r="M382" s="370"/>
      <c r="N382" s="372"/>
      <c r="O382" s="370"/>
      <c r="P382" s="370"/>
      <c r="Q382" s="370"/>
      <c r="R382" s="370"/>
      <c r="S382" s="370"/>
      <c r="T382" s="370"/>
      <c r="U382" s="370"/>
      <c r="V382" s="370"/>
      <c r="W382" s="370"/>
      <c r="X382" s="370"/>
      <c r="Y382" s="370"/>
      <c r="Z382" s="370"/>
      <c r="AA382" s="370"/>
    </row>
    <row r="383" spans="1:27">
      <c r="A383" s="367"/>
      <c r="B383" s="368"/>
      <c r="J383" s="370"/>
      <c r="K383" s="370"/>
      <c r="L383" s="370"/>
      <c r="M383" s="370"/>
      <c r="N383" s="372"/>
      <c r="O383" s="370"/>
      <c r="P383" s="370"/>
      <c r="Q383" s="370"/>
      <c r="R383" s="370"/>
      <c r="S383" s="370"/>
      <c r="T383" s="370"/>
      <c r="U383" s="370"/>
      <c r="V383" s="370"/>
      <c r="W383" s="370"/>
      <c r="X383" s="370"/>
      <c r="Y383" s="370"/>
      <c r="Z383" s="370"/>
      <c r="AA383" s="370"/>
    </row>
    <row r="384" spans="1:27">
      <c r="A384" s="367"/>
      <c r="B384" s="368"/>
      <c r="J384" s="370"/>
      <c r="K384" s="370"/>
      <c r="L384" s="370"/>
      <c r="M384" s="370"/>
      <c r="N384" s="372"/>
      <c r="O384" s="370"/>
      <c r="P384" s="370"/>
      <c r="Q384" s="370"/>
      <c r="R384" s="370"/>
      <c r="S384" s="370"/>
      <c r="T384" s="370"/>
      <c r="U384" s="370"/>
      <c r="V384" s="370"/>
      <c r="W384" s="370"/>
      <c r="X384" s="370"/>
      <c r="Y384" s="370"/>
      <c r="Z384" s="370"/>
      <c r="AA384" s="370"/>
    </row>
    <row r="385" spans="1:27">
      <c r="A385" s="367"/>
      <c r="B385" s="368"/>
      <c r="J385" s="370"/>
      <c r="K385" s="370"/>
      <c r="L385" s="370"/>
      <c r="M385" s="370"/>
      <c r="N385" s="372"/>
      <c r="O385" s="370"/>
      <c r="P385" s="370"/>
      <c r="Q385" s="370"/>
      <c r="R385" s="370"/>
      <c r="S385" s="370"/>
      <c r="T385" s="370"/>
      <c r="U385" s="370"/>
      <c r="V385" s="370"/>
      <c r="W385" s="370"/>
      <c r="X385" s="370"/>
      <c r="Y385" s="370"/>
      <c r="Z385" s="370"/>
      <c r="AA385" s="370"/>
    </row>
    <row r="386" spans="1:27">
      <c r="A386" s="367"/>
      <c r="B386" s="368"/>
      <c r="J386" s="370"/>
      <c r="K386" s="370"/>
      <c r="L386" s="370"/>
      <c r="M386" s="370"/>
      <c r="N386" s="372"/>
      <c r="O386" s="370"/>
      <c r="P386" s="370"/>
      <c r="Q386" s="370"/>
      <c r="R386" s="370"/>
      <c r="S386" s="370"/>
      <c r="T386" s="370"/>
      <c r="U386" s="370"/>
      <c r="V386" s="370"/>
      <c r="W386" s="370"/>
      <c r="X386" s="370"/>
      <c r="Y386" s="370"/>
      <c r="Z386" s="370"/>
      <c r="AA386" s="370"/>
    </row>
    <row r="387" spans="1:27">
      <c r="A387" s="367"/>
      <c r="B387" s="368"/>
      <c r="J387" s="370"/>
      <c r="K387" s="370"/>
      <c r="L387" s="370"/>
      <c r="M387" s="370"/>
      <c r="N387" s="372"/>
      <c r="O387" s="370"/>
      <c r="P387" s="370"/>
      <c r="Q387" s="370"/>
      <c r="R387" s="370"/>
      <c r="S387" s="370"/>
      <c r="T387" s="370"/>
      <c r="U387" s="370"/>
      <c r="V387" s="370"/>
      <c r="W387" s="370"/>
      <c r="X387" s="370"/>
      <c r="Y387" s="370"/>
      <c r="Z387" s="370"/>
      <c r="AA387" s="370"/>
    </row>
    <row r="388" spans="1:27">
      <c r="A388" s="367"/>
      <c r="B388" s="368"/>
      <c r="J388" s="370"/>
      <c r="K388" s="370"/>
      <c r="L388" s="370"/>
      <c r="M388" s="370"/>
      <c r="N388" s="372"/>
      <c r="O388" s="370"/>
      <c r="P388" s="370"/>
      <c r="Q388" s="370"/>
      <c r="R388" s="370"/>
      <c r="S388" s="370"/>
      <c r="T388" s="370"/>
      <c r="U388" s="370"/>
      <c r="V388" s="370"/>
      <c r="W388" s="370"/>
      <c r="X388" s="370"/>
      <c r="Y388" s="370"/>
      <c r="Z388" s="370"/>
      <c r="AA388" s="370"/>
    </row>
    <row r="389" spans="1:27">
      <c r="A389" s="367"/>
      <c r="B389" s="368"/>
      <c r="J389" s="370"/>
      <c r="K389" s="370"/>
      <c r="L389" s="370"/>
      <c r="M389" s="370"/>
      <c r="N389" s="372"/>
      <c r="O389" s="370"/>
      <c r="P389" s="370"/>
      <c r="Q389" s="370"/>
      <c r="R389" s="370"/>
      <c r="S389" s="370"/>
      <c r="T389" s="370"/>
      <c r="U389" s="370"/>
      <c r="V389" s="370"/>
      <c r="W389" s="370"/>
      <c r="X389" s="370"/>
      <c r="Y389" s="370"/>
      <c r="Z389" s="370"/>
      <c r="AA389" s="370"/>
    </row>
    <row r="390" spans="1:27">
      <c r="A390" s="367"/>
      <c r="B390" s="368"/>
      <c r="J390" s="370"/>
      <c r="K390" s="370"/>
      <c r="L390" s="370"/>
      <c r="M390" s="370"/>
      <c r="N390" s="372"/>
      <c r="O390" s="370"/>
      <c r="P390" s="370"/>
      <c r="Q390" s="370"/>
      <c r="R390" s="370"/>
      <c r="S390" s="370"/>
      <c r="T390" s="370"/>
      <c r="U390" s="370"/>
      <c r="V390" s="370"/>
      <c r="W390" s="370"/>
      <c r="X390" s="370"/>
      <c r="Y390" s="370"/>
      <c r="Z390" s="370"/>
      <c r="AA390" s="370"/>
    </row>
    <row r="391" spans="1:27">
      <c r="A391" s="367"/>
      <c r="B391" s="368"/>
      <c r="J391" s="370"/>
      <c r="K391" s="370"/>
      <c r="L391" s="370"/>
      <c r="M391" s="370"/>
      <c r="N391" s="372"/>
      <c r="O391" s="370"/>
      <c r="P391" s="370"/>
      <c r="Q391" s="370"/>
      <c r="R391" s="370"/>
      <c r="S391" s="370"/>
      <c r="T391" s="370"/>
      <c r="U391" s="370"/>
      <c r="V391" s="370"/>
      <c r="W391" s="370"/>
      <c r="X391" s="370"/>
      <c r="Y391" s="370"/>
      <c r="Z391" s="370"/>
      <c r="AA391" s="370"/>
    </row>
    <row r="392" spans="1:27">
      <c r="A392" s="367"/>
      <c r="B392" s="368"/>
      <c r="J392" s="370"/>
      <c r="K392" s="370"/>
      <c r="L392" s="370"/>
      <c r="M392" s="370"/>
      <c r="N392" s="372"/>
      <c r="O392" s="370"/>
      <c r="P392" s="370"/>
      <c r="Q392" s="370"/>
      <c r="R392" s="370"/>
      <c r="S392" s="370"/>
      <c r="T392" s="370"/>
      <c r="U392" s="370"/>
      <c r="V392" s="370"/>
      <c r="W392" s="370"/>
      <c r="X392" s="370"/>
      <c r="Y392" s="370"/>
      <c r="Z392" s="370"/>
      <c r="AA392" s="370"/>
    </row>
    <row r="393" spans="1:27">
      <c r="A393" s="367"/>
      <c r="B393" s="368"/>
      <c r="J393" s="370"/>
      <c r="K393" s="370"/>
      <c r="L393" s="370"/>
      <c r="M393" s="370"/>
      <c r="N393" s="372"/>
      <c r="O393" s="370"/>
      <c r="P393" s="370"/>
      <c r="Q393" s="370"/>
      <c r="R393" s="370"/>
      <c r="S393" s="370"/>
      <c r="T393" s="370"/>
      <c r="U393" s="370"/>
      <c r="V393" s="370"/>
      <c r="W393" s="370"/>
      <c r="X393" s="370"/>
      <c r="Y393" s="370"/>
      <c r="Z393" s="370"/>
      <c r="AA393" s="370"/>
    </row>
    <row r="394" spans="1:27">
      <c r="A394" s="367"/>
      <c r="B394" s="368"/>
      <c r="J394" s="370"/>
      <c r="K394" s="370"/>
      <c r="L394" s="370"/>
      <c r="M394" s="370"/>
      <c r="N394" s="372"/>
      <c r="O394" s="370"/>
      <c r="P394" s="370"/>
      <c r="Q394" s="370"/>
      <c r="R394" s="370"/>
      <c r="S394" s="370"/>
      <c r="T394" s="370"/>
      <c r="U394" s="370"/>
      <c r="V394" s="370"/>
      <c r="W394" s="370"/>
      <c r="X394" s="370"/>
      <c r="Y394" s="370"/>
      <c r="Z394" s="370"/>
      <c r="AA394" s="370"/>
    </row>
    <row r="395" spans="1:27">
      <c r="A395" s="367"/>
      <c r="B395" s="368"/>
      <c r="J395" s="370"/>
      <c r="K395" s="370"/>
      <c r="L395" s="370"/>
      <c r="M395" s="370"/>
      <c r="N395" s="372"/>
      <c r="O395" s="370"/>
      <c r="P395" s="370"/>
      <c r="Q395" s="370"/>
      <c r="R395" s="370"/>
      <c r="S395" s="370"/>
      <c r="T395" s="370"/>
      <c r="U395" s="370"/>
      <c r="V395" s="370"/>
      <c r="W395" s="370"/>
      <c r="X395" s="370"/>
      <c r="Y395" s="370"/>
      <c r="Z395" s="370"/>
      <c r="AA395" s="370"/>
    </row>
    <row r="396" spans="1:27">
      <c r="A396" s="367"/>
      <c r="B396" s="368"/>
      <c r="J396" s="370"/>
      <c r="K396" s="370"/>
      <c r="L396" s="370"/>
      <c r="M396" s="370"/>
      <c r="N396" s="372"/>
      <c r="O396" s="370"/>
      <c r="P396" s="370"/>
      <c r="Q396" s="370"/>
      <c r="R396" s="370"/>
      <c r="S396" s="370"/>
      <c r="T396" s="370"/>
      <c r="U396" s="370"/>
      <c r="V396" s="370"/>
      <c r="W396" s="370"/>
      <c r="X396" s="370"/>
      <c r="Y396" s="370"/>
      <c r="Z396" s="370"/>
      <c r="AA396" s="370"/>
    </row>
    <row r="397" spans="1:27">
      <c r="A397" s="367"/>
      <c r="B397" s="368"/>
      <c r="J397" s="370"/>
      <c r="K397" s="370"/>
      <c r="L397" s="370"/>
      <c r="M397" s="370"/>
      <c r="N397" s="372"/>
      <c r="O397" s="370"/>
      <c r="P397" s="370"/>
      <c r="Q397" s="370"/>
      <c r="R397" s="370"/>
      <c r="S397" s="370"/>
      <c r="T397" s="370"/>
      <c r="U397" s="370"/>
      <c r="V397" s="370"/>
      <c r="W397" s="370"/>
      <c r="X397" s="370"/>
      <c r="Y397" s="370"/>
      <c r="Z397" s="370"/>
      <c r="AA397" s="370"/>
    </row>
    <row r="398" spans="1:27">
      <c r="A398" s="367"/>
      <c r="B398" s="368"/>
      <c r="J398" s="370"/>
      <c r="K398" s="370"/>
      <c r="L398" s="370"/>
      <c r="M398" s="370"/>
      <c r="N398" s="372"/>
      <c r="O398" s="370"/>
      <c r="P398" s="370"/>
      <c r="Q398" s="370"/>
      <c r="R398" s="370"/>
      <c r="S398" s="370"/>
      <c r="T398" s="370"/>
      <c r="U398" s="370"/>
      <c r="V398" s="370"/>
      <c r="W398" s="370"/>
      <c r="X398" s="370"/>
      <c r="Y398" s="370"/>
      <c r="Z398" s="370"/>
      <c r="AA398" s="370"/>
    </row>
    <row r="399" spans="1:27">
      <c r="A399" s="367"/>
      <c r="B399" s="368"/>
      <c r="J399" s="370"/>
      <c r="K399" s="370"/>
      <c r="L399" s="370"/>
      <c r="M399" s="370"/>
      <c r="N399" s="372"/>
      <c r="O399" s="370"/>
      <c r="P399" s="370"/>
      <c r="Q399" s="370"/>
      <c r="R399" s="370"/>
      <c r="S399" s="370"/>
      <c r="T399" s="370"/>
      <c r="U399" s="370"/>
      <c r="V399" s="370"/>
      <c r="W399" s="370"/>
      <c r="X399" s="370"/>
      <c r="Y399" s="370"/>
      <c r="Z399" s="370"/>
      <c r="AA399" s="370"/>
    </row>
    <row r="400" spans="1:27">
      <c r="A400" s="367"/>
      <c r="B400" s="368"/>
      <c r="J400" s="370"/>
      <c r="K400" s="370"/>
      <c r="L400" s="370"/>
      <c r="M400" s="370"/>
      <c r="N400" s="372"/>
      <c r="O400" s="370"/>
      <c r="P400" s="370"/>
      <c r="Q400" s="370"/>
      <c r="R400" s="370"/>
      <c r="S400" s="370"/>
      <c r="T400" s="370"/>
      <c r="U400" s="370"/>
      <c r="V400" s="370"/>
      <c r="W400" s="370"/>
      <c r="X400" s="370"/>
      <c r="Y400" s="370"/>
      <c r="Z400" s="370"/>
      <c r="AA400" s="370"/>
    </row>
    <row r="401" spans="1:27">
      <c r="A401" s="367"/>
      <c r="B401" s="368"/>
      <c r="J401" s="370"/>
      <c r="K401" s="370"/>
      <c r="L401" s="370"/>
      <c r="M401" s="370"/>
      <c r="N401" s="372"/>
      <c r="O401" s="370"/>
      <c r="P401" s="370"/>
      <c r="Q401" s="370"/>
      <c r="R401" s="370"/>
      <c r="S401" s="370"/>
      <c r="T401" s="370"/>
      <c r="U401" s="370"/>
      <c r="V401" s="370"/>
      <c r="W401" s="370"/>
      <c r="X401" s="370"/>
      <c r="Y401" s="370"/>
      <c r="Z401" s="370"/>
      <c r="AA401" s="370"/>
    </row>
    <row r="402" spans="1:27">
      <c r="A402" s="367"/>
      <c r="B402" s="368"/>
      <c r="J402" s="370"/>
      <c r="K402" s="370"/>
      <c r="L402" s="370"/>
      <c r="M402" s="370"/>
      <c r="N402" s="372"/>
      <c r="O402" s="370"/>
      <c r="P402" s="370"/>
      <c r="Q402" s="370"/>
      <c r="R402" s="370"/>
      <c r="S402" s="370"/>
      <c r="T402" s="370"/>
      <c r="U402" s="370"/>
      <c r="V402" s="370"/>
      <c r="W402" s="370"/>
      <c r="X402" s="370"/>
      <c r="Y402" s="370"/>
      <c r="Z402" s="370"/>
      <c r="AA402" s="370"/>
    </row>
    <row r="403" spans="1:27">
      <c r="A403" s="367"/>
      <c r="B403" s="368"/>
      <c r="J403" s="370"/>
      <c r="K403" s="370"/>
      <c r="L403" s="370"/>
      <c r="M403" s="370"/>
      <c r="N403" s="372"/>
      <c r="O403" s="370"/>
      <c r="P403" s="370"/>
      <c r="Q403" s="370"/>
      <c r="R403" s="370"/>
      <c r="S403" s="370"/>
      <c r="T403" s="370"/>
      <c r="U403" s="370"/>
      <c r="V403" s="370"/>
      <c r="W403" s="370"/>
      <c r="X403" s="370"/>
      <c r="Y403" s="370"/>
      <c r="Z403" s="370"/>
      <c r="AA403" s="370"/>
    </row>
    <row r="404" spans="1:27">
      <c r="A404" s="367"/>
      <c r="B404" s="368"/>
      <c r="J404" s="370"/>
      <c r="K404" s="370"/>
      <c r="L404" s="370"/>
      <c r="M404" s="370"/>
      <c r="N404" s="372"/>
      <c r="O404" s="370"/>
      <c r="P404" s="370"/>
      <c r="Q404" s="370"/>
      <c r="R404" s="370"/>
      <c r="S404" s="370"/>
      <c r="T404" s="370"/>
      <c r="U404" s="370"/>
      <c r="V404" s="370"/>
      <c r="W404" s="370"/>
      <c r="X404" s="370"/>
      <c r="Y404" s="370"/>
      <c r="Z404" s="370"/>
      <c r="AA404" s="370"/>
    </row>
    <row r="405" spans="1:27">
      <c r="A405" s="367"/>
      <c r="B405" s="368"/>
      <c r="J405" s="370"/>
      <c r="K405" s="370"/>
      <c r="L405" s="370"/>
      <c r="M405" s="370"/>
      <c r="N405" s="372"/>
      <c r="O405" s="370"/>
      <c r="P405" s="370"/>
      <c r="Q405" s="370"/>
      <c r="R405" s="370"/>
      <c r="S405" s="370"/>
      <c r="T405" s="370"/>
      <c r="U405" s="370"/>
      <c r="V405" s="370"/>
      <c r="W405" s="370"/>
      <c r="X405" s="370"/>
      <c r="Y405" s="370"/>
      <c r="Z405" s="370"/>
      <c r="AA405" s="370"/>
    </row>
    <row r="406" spans="1:27">
      <c r="A406" s="367"/>
      <c r="B406" s="368"/>
      <c r="J406" s="370"/>
      <c r="K406" s="370"/>
      <c r="L406" s="370"/>
      <c r="M406" s="370"/>
      <c r="N406" s="372"/>
      <c r="O406" s="370"/>
      <c r="P406" s="370"/>
      <c r="Q406" s="370"/>
      <c r="R406" s="370"/>
      <c r="S406" s="370"/>
      <c r="T406" s="370"/>
      <c r="U406" s="370"/>
      <c r="V406" s="370"/>
      <c r="W406" s="370"/>
      <c r="X406" s="370"/>
      <c r="Y406" s="370"/>
      <c r="Z406" s="370"/>
      <c r="AA406" s="370"/>
    </row>
    <row r="407" spans="1:27">
      <c r="A407" s="367"/>
      <c r="B407" s="368"/>
      <c r="J407" s="370"/>
      <c r="K407" s="370"/>
      <c r="L407" s="370"/>
      <c r="M407" s="370"/>
      <c r="N407" s="372"/>
      <c r="O407" s="370"/>
      <c r="P407" s="370"/>
      <c r="Q407" s="370"/>
      <c r="R407" s="370"/>
      <c r="S407" s="370"/>
      <c r="T407" s="370"/>
      <c r="U407" s="370"/>
      <c r="V407" s="370"/>
      <c r="W407" s="370"/>
      <c r="X407" s="370"/>
      <c r="Y407" s="370"/>
      <c r="Z407" s="370"/>
      <c r="AA407" s="370"/>
    </row>
    <row r="408" spans="1:27">
      <c r="A408" s="367"/>
      <c r="B408" s="368"/>
      <c r="J408" s="370"/>
      <c r="K408" s="370"/>
      <c r="L408" s="370"/>
      <c r="M408" s="370"/>
      <c r="N408" s="372"/>
      <c r="O408" s="370"/>
      <c r="P408" s="370"/>
      <c r="Q408" s="370"/>
      <c r="R408" s="370"/>
      <c r="S408" s="370"/>
      <c r="T408" s="370"/>
      <c r="U408" s="370"/>
      <c r="V408" s="370"/>
      <c r="W408" s="370"/>
      <c r="X408" s="370"/>
      <c r="Y408" s="370"/>
      <c r="Z408" s="370"/>
      <c r="AA408" s="370"/>
    </row>
    <row r="409" spans="1:27">
      <c r="A409" s="367"/>
      <c r="B409" s="368"/>
      <c r="J409" s="370"/>
      <c r="K409" s="370"/>
      <c r="L409" s="370"/>
      <c r="M409" s="370"/>
      <c r="N409" s="372"/>
      <c r="O409" s="370"/>
      <c r="P409" s="370"/>
      <c r="Q409" s="370"/>
      <c r="R409" s="370"/>
      <c r="S409" s="370"/>
      <c r="T409" s="370"/>
      <c r="U409" s="370"/>
      <c r="V409" s="370"/>
      <c r="W409" s="370"/>
      <c r="X409" s="370"/>
      <c r="Y409" s="370"/>
      <c r="Z409" s="370"/>
      <c r="AA409" s="370"/>
    </row>
    <row r="410" spans="1:27">
      <c r="A410" s="367"/>
      <c r="B410" s="368"/>
      <c r="J410" s="370"/>
      <c r="K410" s="370"/>
      <c r="L410" s="370"/>
      <c r="M410" s="370"/>
      <c r="N410" s="372"/>
      <c r="O410" s="370"/>
      <c r="P410" s="370"/>
      <c r="Q410" s="370"/>
      <c r="R410" s="370"/>
      <c r="S410" s="370"/>
      <c r="T410" s="370"/>
      <c r="U410" s="370"/>
      <c r="V410" s="370"/>
      <c r="W410" s="370"/>
      <c r="X410" s="370"/>
      <c r="Y410" s="370"/>
      <c r="Z410" s="370"/>
      <c r="AA410" s="370"/>
    </row>
    <row r="411" spans="1:27">
      <c r="A411" s="367"/>
      <c r="B411" s="368"/>
      <c r="J411" s="370"/>
      <c r="K411" s="370"/>
      <c r="L411" s="370"/>
      <c r="M411" s="370"/>
      <c r="N411" s="372"/>
      <c r="O411" s="370"/>
      <c r="P411" s="370"/>
      <c r="Q411" s="370"/>
      <c r="R411" s="370"/>
      <c r="S411" s="370"/>
      <c r="T411" s="370"/>
      <c r="U411" s="370"/>
      <c r="V411" s="370"/>
      <c r="W411" s="370"/>
      <c r="X411" s="370"/>
      <c r="Y411" s="370"/>
      <c r="Z411" s="370"/>
      <c r="AA411" s="370"/>
    </row>
    <row r="412" spans="1:27">
      <c r="A412" s="367"/>
      <c r="B412" s="368"/>
      <c r="J412" s="370"/>
      <c r="K412" s="370"/>
      <c r="L412" s="370"/>
      <c r="M412" s="370"/>
      <c r="N412" s="372"/>
      <c r="O412" s="370"/>
      <c r="P412" s="370"/>
      <c r="Q412" s="370"/>
      <c r="R412" s="370"/>
      <c r="S412" s="370"/>
      <c r="T412" s="370"/>
      <c r="U412" s="370"/>
      <c r="V412" s="370"/>
      <c r="W412" s="370"/>
      <c r="X412" s="370"/>
      <c r="Y412" s="370"/>
      <c r="Z412" s="370"/>
      <c r="AA412" s="370"/>
    </row>
    <row r="413" spans="1:27">
      <c r="A413" s="367"/>
      <c r="B413" s="368"/>
      <c r="J413" s="370"/>
      <c r="K413" s="370"/>
      <c r="L413" s="370"/>
      <c r="M413" s="370"/>
      <c r="N413" s="372"/>
      <c r="O413" s="370"/>
      <c r="P413" s="370"/>
      <c r="Q413" s="370"/>
      <c r="R413" s="370"/>
      <c r="S413" s="370"/>
      <c r="T413" s="370"/>
      <c r="U413" s="370"/>
      <c r="V413" s="370"/>
      <c r="W413" s="370"/>
      <c r="X413" s="370"/>
      <c r="Y413" s="370"/>
      <c r="Z413" s="370"/>
      <c r="AA413" s="370"/>
    </row>
    <row r="414" spans="1:27">
      <c r="A414" s="367"/>
      <c r="B414" s="368"/>
      <c r="J414" s="370"/>
      <c r="K414" s="370"/>
      <c r="L414" s="370"/>
      <c r="M414" s="370"/>
      <c r="N414" s="372"/>
      <c r="O414" s="370"/>
      <c r="P414" s="370"/>
      <c r="Q414" s="370"/>
      <c r="R414" s="370"/>
      <c r="S414" s="370"/>
      <c r="T414" s="370"/>
      <c r="U414" s="370"/>
      <c r="V414" s="370"/>
      <c r="W414" s="370"/>
      <c r="X414" s="370"/>
      <c r="Y414" s="370"/>
      <c r="Z414" s="370"/>
      <c r="AA414" s="370"/>
    </row>
    <row r="415" spans="1:27">
      <c r="A415" s="367"/>
      <c r="B415" s="368"/>
      <c r="J415" s="370"/>
      <c r="K415" s="370"/>
      <c r="L415" s="370"/>
      <c r="M415" s="370"/>
      <c r="N415" s="372"/>
      <c r="O415" s="370"/>
      <c r="P415" s="370"/>
      <c r="Q415" s="370"/>
      <c r="R415" s="370"/>
      <c r="S415" s="370"/>
      <c r="T415" s="370"/>
      <c r="U415" s="370"/>
      <c r="V415" s="370"/>
      <c r="W415" s="370"/>
      <c r="X415" s="370"/>
      <c r="Y415" s="370"/>
      <c r="Z415" s="370"/>
      <c r="AA415" s="370"/>
    </row>
    <row r="416" spans="1:27">
      <c r="A416" s="367"/>
      <c r="B416" s="368"/>
      <c r="J416" s="370"/>
      <c r="K416" s="370"/>
      <c r="L416" s="370"/>
      <c r="M416" s="370"/>
      <c r="N416" s="372"/>
      <c r="O416" s="370"/>
      <c r="P416" s="370"/>
      <c r="Q416" s="370"/>
      <c r="R416" s="370"/>
      <c r="S416" s="370"/>
      <c r="T416" s="370"/>
      <c r="U416" s="370"/>
      <c r="V416" s="370"/>
      <c r="W416" s="370"/>
      <c r="X416" s="370"/>
      <c r="Y416" s="370"/>
      <c r="Z416" s="370"/>
      <c r="AA416" s="370"/>
    </row>
    <row r="417" spans="1:27">
      <c r="A417" s="367"/>
      <c r="B417" s="368"/>
      <c r="J417" s="370"/>
      <c r="K417" s="370"/>
      <c r="L417" s="370"/>
      <c r="M417" s="370"/>
      <c r="N417" s="372"/>
      <c r="O417" s="370"/>
      <c r="P417" s="370"/>
      <c r="Q417" s="370"/>
      <c r="R417" s="370"/>
      <c r="S417" s="370"/>
      <c r="T417" s="370"/>
      <c r="U417" s="370"/>
      <c r="V417" s="370"/>
      <c r="W417" s="370"/>
      <c r="X417" s="370"/>
      <c r="Y417" s="370"/>
      <c r="Z417" s="370"/>
      <c r="AA417" s="370"/>
    </row>
    <row r="418" spans="1:27">
      <c r="A418" s="367"/>
      <c r="B418" s="368"/>
      <c r="J418" s="370"/>
      <c r="K418" s="370"/>
      <c r="L418" s="370"/>
      <c r="M418" s="370"/>
      <c r="N418" s="372"/>
      <c r="O418" s="370"/>
      <c r="P418" s="370"/>
      <c r="Q418" s="370"/>
      <c r="R418" s="370"/>
      <c r="S418" s="370"/>
      <c r="T418" s="370"/>
      <c r="U418" s="370"/>
      <c r="V418" s="370"/>
      <c r="W418" s="370"/>
      <c r="X418" s="370"/>
      <c r="Y418" s="370"/>
      <c r="Z418" s="370"/>
      <c r="AA418" s="370"/>
    </row>
    <row r="419" spans="1:27">
      <c r="A419" s="367"/>
      <c r="B419" s="368"/>
      <c r="J419" s="370"/>
      <c r="K419" s="370"/>
      <c r="L419" s="370"/>
      <c r="M419" s="370"/>
      <c r="N419" s="372"/>
      <c r="O419" s="370"/>
      <c r="P419" s="370"/>
      <c r="Q419" s="370"/>
      <c r="R419" s="370"/>
      <c r="S419" s="370"/>
      <c r="T419" s="370"/>
      <c r="U419" s="370"/>
      <c r="V419" s="370"/>
      <c r="W419" s="370"/>
      <c r="X419" s="370"/>
      <c r="Y419" s="370"/>
      <c r="Z419" s="370"/>
      <c r="AA419" s="370"/>
    </row>
    <row r="420" spans="1:27">
      <c r="A420" s="367"/>
      <c r="B420" s="368"/>
      <c r="J420" s="370"/>
      <c r="K420" s="370"/>
      <c r="L420" s="370"/>
      <c r="M420" s="370"/>
      <c r="N420" s="372"/>
      <c r="O420" s="370"/>
      <c r="P420" s="370"/>
      <c r="Q420" s="370"/>
      <c r="R420" s="370"/>
      <c r="S420" s="370"/>
      <c r="T420" s="370"/>
      <c r="U420" s="370"/>
      <c r="V420" s="370"/>
      <c r="W420" s="370"/>
      <c r="X420" s="370"/>
      <c r="Y420" s="370"/>
      <c r="Z420" s="370"/>
      <c r="AA420" s="370"/>
    </row>
    <row r="421" spans="1:27">
      <c r="A421" s="367"/>
      <c r="B421" s="368"/>
      <c r="J421" s="370"/>
      <c r="K421" s="370"/>
      <c r="L421" s="370"/>
      <c r="M421" s="370"/>
      <c r="N421" s="372"/>
      <c r="O421" s="370"/>
      <c r="P421" s="370"/>
      <c r="Q421" s="370"/>
      <c r="R421" s="370"/>
      <c r="S421" s="370"/>
      <c r="T421" s="370"/>
      <c r="U421" s="370"/>
      <c r="V421" s="370"/>
      <c r="W421" s="370"/>
      <c r="X421" s="370"/>
      <c r="Y421" s="370"/>
      <c r="Z421" s="370"/>
      <c r="AA421" s="370"/>
    </row>
    <row r="422" spans="1:27">
      <c r="A422" s="367"/>
      <c r="B422" s="368"/>
      <c r="J422" s="370"/>
      <c r="K422" s="370"/>
      <c r="L422" s="370"/>
      <c r="M422" s="370"/>
      <c r="N422" s="372"/>
      <c r="O422" s="370"/>
      <c r="P422" s="370"/>
      <c r="Q422" s="370"/>
      <c r="R422" s="370"/>
      <c r="S422" s="370"/>
      <c r="T422" s="370"/>
      <c r="U422" s="370"/>
      <c r="V422" s="370"/>
      <c r="W422" s="370"/>
      <c r="X422" s="370"/>
      <c r="Y422" s="370"/>
      <c r="Z422" s="370"/>
      <c r="AA422" s="370"/>
    </row>
    <row r="423" spans="1:27">
      <c r="A423" s="367"/>
      <c r="B423" s="368"/>
      <c r="J423" s="370"/>
      <c r="K423" s="370"/>
      <c r="L423" s="370"/>
      <c r="M423" s="370"/>
      <c r="N423" s="372"/>
      <c r="O423" s="370"/>
      <c r="P423" s="370"/>
      <c r="Q423" s="370"/>
      <c r="R423" s="370"/>
      <c r="S423" s="370"/>
      <c r="T423" s="370"/>
      <c r="U423" s="370"/>
      <c r="V423" s="370"/>
      <c r="W423" s="370"/>
      <c r="X423" s="370"/>
      <c r="Y423" s="370"/>
      <c r="Z423" s="370"/>
      <c r="AA423" s="370"/>
    </row>
    <row r="424" spans="1:27">
      <c r="A424" s="367"/>
      <c r="B424" s="368"/>
      <c r="J424" s="370"/>
      <c r="K424" s="370"/>
      <c r="L424" s="370"/>
      <c r="M424" s="370"/>
      <c r="N424" s="372"/>
      <c r="O424" s="370"/>
      <c r="P424" s="370"/>
      <c r="Q424" s="370"/>
      <c r="R424" s="370"/>
      <c r="S424" s="370"/>
      <c r="T424" s="370"/>
      <c r="U424" s="370"/>
      <c r="V424" s="370"/>
      <c r="W424" s="370"/>
      <c r="X424" s="370"/>
      <c r="Y424" s="370"/>
      <c r="Z424" s="370"/>
      <c r="AA424" s="370"/>
    </row>
    <row r="425" spans="1:27">
      <c r="A425" s="367"/>
      <c r="B425" s="368"/>
      <c r="J425" s="370"/>
      <c r="K425" s="370"/>
      <c r="L425" s="370"/>
      <c r="M425" s="370"/>
      <c r="N425" s="372"/>
      <c r="O425" s="370"/>
      <c r="P425" s="370"/>
      <c r="Q425" s="370"/>
      <c r="R425" s="370"/>
      <c r="S425" s="370"/>
      <c r="T425" s="370"/>
      <c r="U425" s="370"/>
      <c r="V425" s="370"/>
      <c r="W425" s="370"/>
      <c r="X425" s="370"/>
      <c r="Y425" s="370"/>
      <c r="Z425" s="370"/>
      <c r="AA425" s="370"/>
    </row>
    <row r="426" spans="1:27">
      <c r="A426" s="367"/>
      <c r="B426" s="368"/>
      <c r="J426" s="370"/>
      <c r="K426" s="370"/>
      <c r="L426" s="370"/>
      <c r="M426" s="370"/>
      <c r="N426" s="372"/>
      <c r="O426" s="370"/>
      <c r="P426" s="370"/>
      <c r="Q426" s="370"/>
      <c r="R426" s="370"/>
      <c r="S426" s="370"/>
      <c r="T426" s="370"/>
      <c r="U426" s="370"/>
      <c r="V426" s="370"/>
      <c r="W426" s="370"/>
      <c r="X426" s="370"/>
      <c r="Y426" s="370"/>
      <c r="Z426" s="370"/>
      <c r="AA426" s="370"/>
    </row>
    <row r="427" spans="1:27">
      <c r="A427" s="367"/>
      <c r="B427" s="368"/>
      <c r="J427" s="370"/>
      <c r="K427" s="370"/>
      <c r="L427" s="370"/>
      <c r="M427" s="370"/>
      <c r="N427" s="372"/>
      <c r="O427" s="370"/>
      <c r="P427" s="370"/>
      <c r="Q427" s="370"/>
      <c r="R427" s="370"/>
      <c r="S427" s="370"/>
      <c r="T427" s="370"/>
      <c r="U427" s="370"/>
      <c r="V427" s="370"/>
      <c r="W427" s="370"/>
      <c r="X427" s="370"/>
      <c r="Y427" s="370"/>
      <c r="Z427" s="370"/>
      <c r="AA427" s="370"/>
    </row>
    <row r="428" spans="1:27">
      <c r="A428" s="367"/>
      <c r="B428" s="368"/>
      <c r="J428" s="370"/>
      <c r="K428" s="370"/>
      <c r="L428" s="370"/>
      <c r="M428" s="370"/>
      <c r="N428" s="372"/>
      <c r="O428" s="370"/>
      <c r="P428" s="370"/>
      <c r="Q428" s="370"/>
      <c r="R428" s="370"/>
      <c r="S428" s="370"/>
      <c r="T428" s="370"/>
      <c r="U428" s="370"/>
      <c r="V428" s="370"/>
      <c r="W428" s="370"/>
      <c r="X428" s="370"/>
      <c r="Y428" s="370"/>
      <c r="Z428" s="370"/>
      <c r="AA428" s="370"/>
    </row>
    <row r="429" spans="1:27">
      <c r="A429" s="367"/>
      <c r="B429" s="368"/>
      <c r="J429" s="370"/>
      <c r="K429" s="370"/>
      <c r="L429" s="370"/>
      <c r="M429" s="370"/>
      <c r="N429" s="372"/>
      <c r="O429" s="370"/>
      <c r="P429" s="370"/>
      <c r="Q429" s="370"/>
      <c r="R429" s="370"/>
      <c r="S429" s="370"/>
      <c r="T429" s="370"/>
      <c r="U429" s="370"/>
      <c r="V429" s="370"/>
      <c r="W429" s="370"/>
      <c r="X429" s="370"/>
      <c r="Y429" s="370"/>
      <c r="Z429" s="370"/>
      <c r="AA429" s="370"/>
    </row>
    <row r="430" spans="1:27">
      <c r="A430" s="367"/>
      <c r="B430" s="368"/>
      <c r="J430" s="370"/>
      <c r="K430" s="370"/>
      <c r="L430" s="370"/>
      <c r="M430" s="370"/>
      <c r="N430" s="372"/>
      <c r="O430" s="370"/>
      <c r="P430" s="370"/>
      <c r="Q430" s="370"/>
      <c r="R430" s="370"/>
      <c r="S430" s="370"/>
      <c r="T430" s="370"/>
      <c r="U430" s="370"/>
      <c r="V430" s="370"/>
      <c r="W430" s="370"/>
      <c r="X430" s="370"/>
      <c r="Y430" s="370"/>
      <c r="Z430" s="370"/>
      <c r="AA430" s="370"/>
    </row>
    <row r="431" spans="1:27">
      <c r="A431" s="367"/>
      <c r="B431" s="368"/>
      <c r="J431" s="370"/>
      <c r="K431" s="370"/>
      <c r="L431" s="370"/>
      <c r="M431" s="370"/>
      <c r="N431" s="372"/>
      <c r="O431" s="370"/>
      <c r="P431" s="370"/>
      <c r="Q431" s="370"/>
      <c r="R431" s="370"/>
      <c r="S431" s="370"/>
      <c r="T431" s="370"/>
      <c r="U431" s="370"/>
      <c r="V431" s="370"/>
      <c r="W431" s="370"/>
      <c r="X431" s="370"/>
      <c r="Y431" s="370"/>
      <c r="Z431" s="370"/>
      <c r="AA431" s="370"/>
    </row>
    <row r="432" spans="1:27">
      <c r="A432" s="367"/>
      <c r="B432" s="368"/>
      <c r="J432" s="370"/>
      <c r="K432" s="370"/>
      <c r="L432" s="370"/>
      <c r="M432" s="370"/>
      <c r="N432" s="372"/>
      <c r="O432" s="370"/>
      <c r="P432" s="370"/>
      <c r="Q432" s="370"/>
      <c r="R432" s="370"/>
      <c r="S432" s="370"/>
      <c r="T432" s="370"/>
      <c r="U432" s="370"/>
      <c r="V432" s="370"/>
      <c r="W432" s="370"/>
      <c r="X432" s="370"/>
      <c r="Y432" s="370"/>
      <c r="Z432" s="370"/>
      <c r="AA432" s="370"/>
    </row>
    <row r="433" spans="1:27">
      <c r="A433" s="367"/>
      <c r="B433" s="368"/>
      <c r="J433" s="370"/>
      <c r="K433" s="370"/>
      <c r="L433" s="370"/>
      <c r="M433" s="370"/>
      <c r="N433" s="372"/>
      <c r="O433" s="370"/>
      <c r="P433" s="370"/>
      <c r="Q433" s="370"/>
      <c r="R433" s="370"/>
      <c r="S433" s="370"/>
      <c r="T433" s="370"/>
      <c r="U433" s="370"/>
      <c r="V433" s="370"/>
      <c r="W433" s="370"/>
      <c r="X433" s="370"/>
      <c r="Y433" s="370"/>
      <c r="Z433" s="370"/>
      <c r="AA433" s="370"/>
    </row>
    <row r="434" spans="1:27">
      <c r="A434" s="367"/>
      <c r="B434" s="368"/>
      <c r="J434" s="370"/>
      <c r="K434" s="370"/>
      <c r="L434" s="370"/>
      <c r="M434" s="370"/>
      <c r="N434" s="372"/>
      <c r="O434" s="370"/>
      <c r="P434" s="370"/>
      <c r="Q434" s="370"/>
      <c r="R434" s="370"/>
      <c r="S434" s="370"/>
      <c r="T434" s="370"/>
      <c r="U434" s="370"/>
      <c r="V434" s="370"/>
      <c r="W434" s="370"/>
      <c r="X434" s="370"/>
      <c r="Y434" s="370"/>
      <c r="Z434" s="370"/>
      <c r="AA434" s="370"/>
    </row>
    <row r="435" spans="1:27">
      <c r="A435" s="367"/>
      <c r="B435" s="368"/>
      <c r="J435" s="370"/>
      <c r="K435" s="370"/>
      <c r="L435" s="370"/>
      <c r="M435" s="370"/>
      <c r="N435" s="372"/>
      <c r="O435" s="370"/>
      <c r="P435" s="370"/>
      <c r="Q435" s="370"/>
      <c r="R435" s="370"/>
      <c r="S435" s="370"/>
      <c r="T435" s="370"/>
      <c r="U435" s="370"/>
      <c r="V435" s="370"/>
      <c r="W435" s="370"/>
      <c r="X435" s="370"/>
      <c r="Y435" s="370"/>
      <c r="Z435" s="370"/>
      <c r="AA435" s="370"/>
    </row>
    <row r="436" spans="1:27">
      <c r="A436" s="367"/>
      <c r="B436" s="368"/>
      <c r="J436" s="370"/>
      <c r="K436" s="370"/>
      <c r="L436" s="370"/>
      <c r="M436" s="370"/>
      <c r="N436" s="372"/>
      <c r="O436" s="370"/>
      <c r="P436" s="370"/>
      <c r="Q436" s="370"/>
      <c r="R436" s="370"/>
      <c r="S436" s="370"/>
      <c r="T436" s="370"/>
      <c r="U436" s="370"/>
      <c r="V436" s="370"/>
      <c r="W436" s="370"/>
      <c r="X436" s="370"/>
      <c r="Y436" s="370"/>
      <c r="Z436" s="370"/>
      <c r="AA436" s="370"/>
    </row>
    <row r="437" spans="1:27">
      <c r="A437" s="367"/>
      <c r="B437" s="368"/>
      <c r="J437" s="370"/>
      <c r="K437" s="370"/>
      <c r="L437" s="370"/>
      <c r="M437" s="370"/>
      <c r="N437" s="372"/>
      <c r="O437" s="370"/>
      <c r="P437" s="370"/>
      <c r="Q437" s="370"/>
      <c r="R437" s="370"/>
      <c r="S437" s="370"/>
      <c r="T437" s="370"/>
      <c r="U437" s="370"/>
      <c r="V437" s="370"/>
      <c r="W437" s="370"/>
      <c r="X437" s="370"/>
      <c r="Y437" s="370"/>
      <c r="Z437" s="370"/>
      <c r="AA437" s="370"/>
    </row>
    <row r="438" spans="1:27">
      <c r="A438" s="367"/>
      <c r="B438" s="368"/>
      <c r="J438" s="370"/>
      <c r="K438" s="370"/>
      <c r="L438" s="370"/>
      <c r="M438" s="370"/>
      <c r="N438" s="372"/>
      <c r="O438" s="370"/>
      <c r="P438" s="370"/>
      <c r="Q438" s="370"/>
      <c r="R438" s="370"/>
      <c r="S438" s="370"/>
      <c r="T438" s="370"/>
      <c r="U438" s="370"/>
      <c r="V438" s="370"/>
      <c r="W438" s="370"/>
      <c r="X438" s="370"/>
      <c r="Y438" s="370"/>
      <c r="Z438" s="370"/>
      <c r="AA438" s="370"/>
    </row>
    <row r="439" spans="1:27">
      <c r="A439" s="367"/>
      <c r="B439" s="368"/>
      <c r="J439" s="370"/>
      <c r="K439" s="370"/>
      <c r="L439" s="370"/>
      <c r="M439" s="370"/>
      <c r="N439" s="372"/>
      <c r="O439" s="370"/>
      <c r="P439" s="370"/>
      <c r="Q439" s="370"/>
      <c r="R439" s="370"/>
      <c r="S439" s="370"/>
      <c r="T439" s="370"/>
      <c r="U439" s="370"/>
      <c r="V439" s="370"/>
      <c r="W439" s="370"/>
      <c r="X439" s="370"/>
      <c r="Y439" s="370"/>
      <c r="Z439" s="370"/>
      <c r="AA439" s="370"/>
    </row>
    <row r="440" spans="1:27">
      <c r="A440" s="367"/>
      <c r="B440" s="368"/>
      <c r="J440" s="370"/>
      <c r="K440" s="370"/>
      <c r="L440" s="370"/>
      <c r="M440" s="370"/>
      <c r="N440" s="372"/>
      <c r="O440" s="370"/>
      <c r="P440" s="370"/>
      <c r="Q440" s="370"/>
      <c r="R440" s="370"/>
      <c r="S440" s="370"/>
      <c r="T440" s="370"/>
      <c r="U440" s="370"/>
      <c r="V440" s="370"/>
      <c r="W440" s="370"/>
      <c r="X440" s="370"/>
      <c r="Y440" s="370"/>
      <c r="Z440" s="370"/>
      <c r="AA440" s="370"/>
    </row>
    <row r="441" spans="1:27">
      <c r="A441" s="367"/>
      <c r="B441" s="368"/>
      <c r="J441" s="370"/>
      <c r="K441" s="370"/>
      <c r="L441" s="370"/>
      <c r="M441" s="370"/>
      <c r="N441" s="372"/>
      <c r="O441" s="370"/>
      <c r="P441" s="370"/>
      <c r="Q441" s="370"/>
      <c r="R441" s="370"/>
      <c r="S441" s="370"/>
      <c r="T441" s="370"/>
      <c r="U441" s="370"/>
      <c r="V441" s="370"/>
      <c r="W441" s="370"/>
      <c r="X441" s="370"/>
      <c r="Y441" s="370"/>
      <c r="Z441" s="370"/>
      <c r="AA441" s="370"/>
    </row>
    <row r="442" spans="1:27">
      <c r="A442" s="367"/>
      <c r="B442" s="368"/>
      <c r="J442" s="370"/>
      <c r="K442" s="370"/>
      <c r="L442" s="370"/>
      <c r="M442" s="370"/>
      <c r="N442" s="372"/>
      <c r="O442" s="370"/>
      <c r="P442" s="370"/>
      <c r="Q442" s="370"/>
      <c r="R442" s="370"/>
      <c r="S442" s="370"/>
      <c r="T442" s="370"/>
      <c r="U442" s="370"/>
      <c r="V442" s="370"/>
      <c r="W442" s="370"/>
      <c r="X442" s="370"/>
      <c r="Y442" s="370"/>
      <c r="Z442" s="370"/>
      <c r="AA442" s="370"/>
    </row>
    <row r="443" spans="1:27">
      <c r="A443" s="367"/>
      <c r="B443" s="368"/>
      <c r="J443" s="370"/>
      <c r="K443" s="370"/>
      <c r="L443" s="370"/>
      <c r="M443" s="370"/>
      <c r="N443" s="372"/>
      <c r="O443" s="370"/>
      <c r="P443" s="370"/>
      <c r="Q443" s="370"/>
      <c r="R443" s="370"/>
      <c r="S443" s="370"/>
      <c r="T443" s="370"/>
      <c r="U443" s="370"/>
      <c r="V443" s="370"/>
      <c r="W443" s="370"/>
      <c r="X443" s="370"/>
      <c r="Y443" s="370"/>
      <c r="Z443" s="370"/>
      <c r="AA443" s="370"/>
    </row>
    <row r="444" spans="1:27">
      <c r="A444" s="367"/>
      <c r="B444" s="368"/>
      <c r="J444" s="370"/>
      <c r="K444" s="370"/>
      <c r="L444" s="370"/>
      <c r="M444" s="370"/>
      <c r="N444" s="372"/>
      <c r="O444" s="370"/>
      <c r="P444" s="370"/>
      <c r="Q444" s="370"/>
      <c r="R444" s="370"/>
      <c r="S444" s="370"/>
      <c r="T444" s="370"/>
      <c r="U444" s="370"/>
      <c r="V444" s="370"/>
      <c r="W444" s="370"/>
      <c r="X444" s="370"/>
      <c r="Y444" s="370"/>
      <c r="Z444" s="370"/>
      <c r="AA444" s="370"/>
    </row>
    <row r="445" spans="1:27">
      <c r="A445" s="367"/>
      <c r="B445" s="368"/>
      <c r="J445" s="370"/>
      <c r="K445" s="370"/>
      <c r="L445" s="370"/>
      <c r="M445" s="370"/>
      <c r="N445" s="372"/>
      <c r="O445" s="370"/>
      <c r="P445" s="370"/>
      <c r="Q445" s="370"/>
      <c r="R445" s="370"/>
      <c r="S445" s="370"/>
      <c r="T445" s="370"/>
      <c r="U445" s="370"/>
      <c r="V445" s="370"/>
      <c r="W445" s="370"/>
      <c r="X445" s="370"/>
      <c r="Y445" s="370"/>
      <c r="Z445" s="370"/>
      <c r="AA445" s="370"/>
    </row>
    <row r="446" spans="1:27">
      <c r="A446" s="367"/>
      <c r="B446" s="368"/>
      <c r="J446" s="370"/>
      <c r="K446" s="370"/>
      <c r="L446" s="370"/>
      <c r="M446" s="370"/>
      <c r="N446" s="372"/>
      <c r="O446" s="370"/>
      <c r="P446" s="370"/>
      <c r="Q446" s="370"/>
      <c r="R446" s="370"/>
      <c r="S446" s="370"/>
      <c r="T446" s="370"/>
      <c r="U446" s="370"/>
      <c r="V446" s="370"/>
      <c r="W446" s="370"/>
      <c r="X446" s="370"/>
      <c r="Y446" s="370"/>
      <c r="Z446" s="370"/>
      <c r="AA446" s="370"/>
    </row>
    <row r="447" spans="1:27">
      <c r="A447" s="367"/>
      <c r="B447" s="368"/>
      <c r="J447" s="370"/>
      <c r="K447" s="370"/>
      <c r="L447" s="370"/>
      <c r="M447" s="370"/>
      <c r="N447" s="372"/>
      <c r="O447" s="370"/>
      <c r="P447" s="370"/>
      <c r="Q447" s="370"/>
      <c r="R447" s="370"/>
      <c r="S447" s="370"/>
      <c r="T447" s="370"/>
      <c r="U447" s="370"/>
      <c r="V447" s="370"/>
      <c r="W447" s="370"/>
      <c r="X447" s="370"/>
      <c r="Y447" s="370"/>
      <c r="Z447" s="370"/>
      <c r="AA447" s="370"/>
    </row>
    <row r="448" spans="1:27">
      <c r="A448" s="367"/>
      <c r="B448" s="368"/>
      <c r="J448" s="370"/>
      <c r="K448" s="370"/>
      <c r="L448" s="370"/>
      <c r="M448" s="370"/>
      <c r="N448" s="372"/>
      <c r="O448" s="370"/>
      <c r="P448" s="370"/>
      <c r="Q448" s="370"/>
      <c r="R448" s="370"/>
      <c r="S448" s="370"/>
      <c r="T448" s="370"/>
      <c r="U448" s="370"/>
      <c r="V448" s="370"/>
      <c r="W448" s="370"/>
      <c r="X448" s="370"/>
      <c r="Y448" s="370"/>
      <c r="Z448" s="370"/>
      <c r="AA448" s="370"/>
    </row>
    <row r="449" spans="1:27">
      <c r="A449" s="367"/>
      <c r="B449" s="368"/>
      <c r="J449" s="370"/>
      <c r="K449" s="370"/>
      <c r="L449" s="370"/>
      <c r="M449" s="370"/>
      <c r="N449" s="372"/>
      <c r="O449" s="370"/>
      <c r="P449" s="370"/>
      <c r="Q449" s="370"/>
      <c r="R449" s="370"/>
      <c r="S449" s="370"/>
      <c r="T449" s="370"/>
      <c r="U449" s="370"/>
      <c r="V449" s="370"/>
      <c r="W449" s="370"/>
      <c r="X449" s="370"/>
      <c r="Y449" s="370"/>
      <c r="Z449" s="370"/>
      <c r="AA449" s="370"/>
    </row>
    <row r="450" spans="1:27">
      <c r="A450" s="367"/>
      <c r="B450" s="368"/>
      <c r="J450" s="370"/>
      <c r="K450" s="370"/>
      <c r="L450" s="370"/>
      <c r="M450" s="370"/>
      <c r="N450" s="372"/>
      <c r="O450" s="370"/>
      <c r="P450" s="370"/>
      <c r="Q450" s="370"/>
      <c r="R450" s="370"/>
      <c r="S450" s="370"/>
      <c r="T450" s="370"/>
      <c r="U450" s="370"/>
      <c r="V450" s="370"/>
      <c r="W450" s="370"/>
      <c r="X450" s="370"/>
      <c r="Y450" s="370"/>
      <c r="Z450" s="370"/>
      <c r="AA450" s="370"/>
    </row>
    <row r="451" spans="1:27">
      <c r="A451" s="367"/>
      <c r="B451" s="368"/>
      <c r="J451" s="370"/>
      <c r="K451" s="370"/>
      <c r="L451" s="370"/>
      <c r="M451" s="370"/>
      <c r="N451" s="372"/>
      <c r="O451" s="370"/>
      <c r="P451" s="370"/>
      <c r="Q451" s="370"/>
      <c r="R451" s="370"/>
      <c r="S451" s="370"/>
      <c r="T451" s="370"/>
      <c r="U451" s="370"/>
      <c r="V451" s="370"/>
      <c r="W451" s="370"/>
      <c r="X451" s="370"/>
      <c r="Y451" s="370"/>
      <c r="Z451" s="370"/>
      <c r="AA451" s="370"/>
    </row>
    <row r="452" spans="1:27">
      <c r="A452" s="367"/>
      <c r="B452" s="368"/>
      <c r="J452" s="370"/>
      <c r="K452" s="370"/>
      <c r="L452" s="370"/>
      <c r="M452" s="370"/>
      <c r="N452" s="372"/>
      <c r="O452" s="370"/>
      <c r="P452" s="370"/>
      <c r="Q452" s="370"/>
      <c r="R452" s="370"/>
      <c r="S452" s="370"/>
      <c r="T452" s="370"/>
      <c r="U452" s="370"/>
      <c r="V452" s="370"/>
      <c r="W452" s="370"/>
      <c r="X452" s="370"/>
      <c r="Y452" s="370"/>
      <c r="Z452" s="370"/>
      <c r="AA452" s="370"/>
    </row>
    <row r="453" spans="1:27">
      <c r="A453" s="367"/>
      <c r="B453" s="368"/>
      <c r="J453" s="370"/>
      <c r="K453" s="370"/>
      <c r="L453" s="370"/>
      <c r="M453" s="370"/>
      <c r="N453" s="372"/>
      <c r="O453" s="370"/>
      <c r="P453" s="370"/>
      <c r="Q453" s="370"/>
      <c r="R453" s="370"/>
      <c r="S453" s="370"/>
      <c r="T453" s="370"/>
      <c r="U453" s="370"/>
      <c r="V453" s="370"/>
      <c r="W453" s="370"/>
      <c r="X453" s="370"/>
      <c r="Y453" s="370"/>
      <c r="Z453" s="370"/>
      <c r="AA453" s="370"/>
    </row>
    <row r="454" spans="1:27">
      <c r="A454" s="367"/>
      <c r="B454" s="368"/>
      <c r="J454" s="370"/>
      <c r="K454" s="370"/>
      <c r="L454" s="370"/>
      <c r="M454" s="370"/>
      <c r="N454" s="372"/>
      <c r="O454" s="370"/>
      <c r="P454" s="370"/>
      <c r="Q454" s="370"/>
      <c r="R454" s="370"/>
      <c r="S454" s="370"/>
      <c r="T454" s="370"/>
      <c r="U454" s="370"/>
      <c r="V454" s="370"/>
      <c r="W454" s="370"/>
      <c r="X454" s="370"/>
      <c r="Y454" s="370"/>
      <c r="Z454" s="370"/>
      <c r="AA454" s="370"/>
    </row>
    <row r="455" spans="1:27">
      <c r="A455" s="367"/>
      <c r="B455" s="368"/>
      <c r="J455" s="370"/>
      <c r="K455" s="370"/>
      <c r="L455" s="370"/>
      <c r="M455" s="370"/>
      <c r="N455" s="372"/>
      <c r="O455" s="370"/>
      <c r="P455" s="370"/>
      <c r="Q455" s="370"/>
      <c r="R455" s="370"/>
      <c r="S455" s="370"/>
      <c r="T455" s="370"/>
      <c r="U455" s="370"/>
      <c r="V455" s="370"/>
      <c r="W455" s="370"/>
      <c r="X455" s="370"/>
      <c r="Y455" s="370"/>
      <c r="Z455" s="370"/>
      <c r="AA455" s="370"/>
    </row>
    <row r="456" spans="1:27">
      <c r="A456" s="367"/>
      <c r="B456" s="368"/>
      <c r="J456" s="370"/>
      <c r="K456" s="370"/>
      <c r="L456" s="370"/>
      <c r="M456" s="370"/>
      <c r="N456" s="372"/>
      <c r="O456" s="370"/>
      <c r="P456" s="370"/>
      <c r="Q456" s="370"/>
      <c r="R456" s="370"/>
      <c r="S456" s="370"/>
      <c r="T456" s="370"/>
      <c r="U456" s="370"/>
      <c r="V456" s="370"/>
      <c r="W456" s="370"/>
      <c r="X456" s="370"/>
      <c r="Y456" s="370"/>
      <c r="Z456" s="370"/>
      <c r="AA456" s="370"/>
    </row>
    <row r="457" spans="1:27">
      <c r="A457" s="367"/>
      <c r="B457" s="368"/>
      <c r="J457" s="370"/>
      <c r="K457" s="370"/>
      <c r="L457" s="370"/>
      <c r="M457" s="370"/>
      <c r="N457" s="372"/>
      <c r="O457" s="370"/>
      <c r="P457" s="370"/>
      <c r="Q457" s="370"/>
      <c r="R457" s="370"/>
      <c r="S457" s="370"/>
      <c r="T457" s="370"/>
      <c r="U457" s="370"/>
      <c r="V457" s="370"/>
      <c r="W457" s="370"/>
      <c r="X457" s="370"/>
      <c r="Y457" s="370"/>
      <c r="Z457" s="370"/>
      <c r="AA457" s="370"/>
    </row>
    <row r="458" spans="1:27">
      <c r="A458" s="367"/>
      <c r="B458" s="368"/>
      <c r="J458" s="370"/>
      <c r="K458" s="370"/>
      <c r="L458" s="370"/>
      <c r="M458" s="370"/>
      <c r="N458" s="372"/>
      <c r="O458" s="370"/>
      <c r="P458" s="370"/>
      <c r="Q458" s="370"/>
      <c r="R458" s="370"/>
      <c r="S458" s="370"/>
      <c r="T458" s="370"/>
      <c r="U458" s="370"/>
      <c r="V458" s="370"/>
      <c r="W458" s="370"/>
      <c r="X458" s="370"/>
      <c r="Y458" s="370"/>
      <c r="Z458" s="370"/>
      <c r="AA458" s="370"/>
    </row>
    <row r="459" spans="1:27">
      <c r="A459" s="367"/>
      <c r="B459" s="368"/>
      <c r="J459" s="370"/>
      <c r="K459" s="370"/>
      <c r="L459" s="370"/>
      <c r="M459" s="370"/>
      <c r="N459" s="372"/>
      <c r="O459" s="370"/>
      <c r="P459" s="370"/>
      <c r="Q459" s="370"/>
      <c r="R459" s="370"/>
      <c r="S459" s="370"/>
      <c r="T459" s="370"/>
      <c r="U459" s="370"/>
      <c r="V459" s="370"/>
      <c r="W459" s="370"/>
      <c r="X459" s="370"/>
      <c r="Y459" s="370"/>
      <c r="Z459" s="370"/>
      <c r="AA459" s="370"/>
    </row>
    <row r="460" spans="1:27">
      <c r="A460" s="367"/>
      <c r="B460" s="368"/>
      <c r="J460" s="370"/>
      <c r="K460" s="370"/>
      <c r="L460" s="370"/>
      <c r="M460" s="370"/>
      <c r="N460" s="372"/>
      <c r="O460" s="370"/>
      <c r="P460" s="370"/>
      <c r="Q460" s="370"/>
      <c r="R460" s="370"/>
      <c r="S460" s="370"/>
      <c r="T460" s="370"/>
      <c r="U460" s="370"/>
      <c r="V460" s="370"/>
      <c r="W460" s="370"/>
      <c r="X460" s="370"/>
      <c r="Y460" s="370"/>
      <c r="Z460" s="370"/>
      <c r="AA460" s="370"/>
    </row>
    <row r="461" spans="1:27">
      <c r="A461" s="367"/>
      <c r="B461" s="368"/>
      <c r="J461" s="370"/>
      <c r="K461" s="370"/>
      <c r="L461" s="370"/>
      <c r="M461" s="370"/>
      <c r="N461" s="372"/>
      <c r="O461" s="370"/>
      <c r="P461" s="370"/>
      <c r="Q461" s="370"/>
      <c r="R461" s="370"/>
      <c r="S461" s="370"/>
      <c r="T461" s="370"/>
      <c r="U461" s="370"/>
      <c r="V461" s="370"/>
      <c r="W461" s="370"/>
      <c r="X461" s="370"/>
      <c r="Y461" s="370"/>
      <c r="Z461" s="370"/>
      <c r="AA461" s="370"/>
    </row>
    <row r="462" spans="1:27">
      <c r="A462" s="367"/>
      <c r="B462" s="368"/>
      <c r="J462" s="370"/>
      <c r="K462" s="370"/>
      <c r="L462" s="370"/>
      <c r="M462" s="370"/>
      <c r="N462" s="372"/>
      <c r="O462" s="370"/>
      <c r="P462" s="370"/>
      <c r="Q462" s="370"/>
      <c r="R462" s="370"/>
      <c r="S462" s="370"/>
      <c r="T462" s="370"/>
      <c r="U462" s="370"/>
      <c r="V462" s="370"/>
      <c r="W462" s="370"/>
      <c r="X462" s="370"/>
      <c r="Y462" s="370"/>
      <c r="Z462" s="370"/>
      <c r="AA462" s="370"/>
    </row>
    <row r="463" spans="1:27">
      <c r="A463" s="367"/>
      <c r="B463" s="368"/>
      <c r="J463" s="370"/>
      <c r="K463" s="370"/>
      <c r="L463" s="370"/>
      <c r="M463" s="370"/>
      <c r="N463" s="372"/>
      <c r="O463" s="370"/>
      <c r="P463" s="370"/>
      <c r="Q463" s="370"/>
      <c r="R463" s="370"/>
      <c r="S463" s="370"/>
      <c r="T463" s="370"/>
      <c r="U463" s="370"/>
      <c r="V463" s="370"/>
      <c r="W463" s="370"/>
      <c r="X463" s="370"/>
      <c r="Y463" s="370"/>
      <c r="Z463" s="370"/>
      <c r="AA463" s="370"/>
    </row>
    <row r="464" spans="1:27">
      <c r="A464" s="367"/>
      <c r="B464" s="368"/>
      <c r="J464" s="370"/>
      <c r="K464" s="370"/>
      <c r="L464" s="370"/>
      <c r="M464" s="370"/>
      <c r="N464" s="372"/>
      <c r="O464" s="370"/>
      <c r="P464" s="370"/>
      <c r="Q464" s="370"/>
      <c r="R464" s="370"/>
      <c r="S464" s="370"/>
      <c r="T464" s="370"/>
      <c r="U464" s="370"/>
      <c r="V464" s="370"/>
      <c r="W464" s="370"/>
      <c r="X464" s="370"/>
      <c r="Y464" s="370"/>
      <c r="Z464" s="370"/>
      <c r="AA464" s="370"/>
    </row>
    <row r="465" spans="1:27">
      <c r="A465" s="367"/>
      <c r="B465" s="368"/>
      <c r="J465" s="370"/>
      <c r="K465" s="370"/>
      <c r="L465" s="370"/>
      <c r="M465" s="370"/>
      <c r="N465" s="372"/>
      <c r="O465" s="370"/>
      <c r="P465" s="370"/>
      <c r="Q465" s="370"/>
      <c r="R465" s="370"/>
      <c r="S465" s="370"/>
      <c r="T465" s="370"/>
      <c r="U465" s="370"/>
      <c r="V465" s="370"/>
      <c r="W465" s="370"/>
      <c r="X465" s="370"/>
      <c r="Y465" s="370"/>
      <c r="Z465" s="370"/>
      <c r="AA465" s="370"/>
    </row>
    <row r="466" spans="1:27">
      <c r="A466" s="367"/>
      <c r="B466" s="368"/>
      <c r="J466" s="370"/>
      <c r="K466" s="370"/>
      <c r="L466" s="370"/>
      <c r="M466" s="370"/>
      <c r="N466" s="372"/>
      <c r="O466" s="370"/>
      <c r="P466" s="370"/>
      <c r="Q466" s="370"/>
      <c r="R466" s="370"/>
      <c r="S466" s="370"/>
      <c r="T466" s="370"/>
      <c r="U466" s="370"/>
      <c r="V466" s="370"/>
      <c r="W466" s="370"/>
      <c r="X466" s="370"/>
      <c r="Y466" s="370"/>
      <c r="Z466" s="370"/>
      <c r="AA466" s="370"/>
    </row>
    <row r="467" spans="1:27">
      <c r="A467" s="367"/>
      <c r="B467" s="368"/>
      <c r="J467" s="370"/>
      <c r="K467" s="370"/>
      <c r="L467" s="370"/>
      <c r="M467" s="370"/>
      <c r="N467" s="372"/>
      <c r="O467" s="370"/>
      <c r="P467" s="370"/>
      <c r="Q467" s="370"/>
      <c r="R467" s="370"/>
      <c r="S467" s="370"/>
      <c r="T467" s="370"/>
      <c r="U467" s="370"/>
      <c r="V467" s="370"/>
      <c r="W467" s="370"/>
      <c r="X467" s="370"/>
      <c r="Y467" s="370"/>
      <c r="Z467" s="370"/>
      <c r="AA467" s="370"/>
    </row>
    <row r="468" spans="1:27">
      <c r="A468" s="367"/>
      <c r="B468" s="368"/>
      <c r="J468" s="370"/>
      <c r="K468" s="370"/>
      <c r="L468" s="370"/>
      <c r="M468" s="370"/>
      <c r="N468" s="372"/>
      <c r="O468" s="370"/>
      <c r="P468" s="370"/>
      <c r="Q468" s="370"/>
      <c r="R468" s="370"/>
      <c r="S468" s="370"/>
      <c r="T468" s="370"/>
      <c r="U468" s="370"/>
      <c r="V468" s="370"/>
      <c r="W468" s="370"/>
      <c r="X468" s="370"/>
      <c r="Y468" s="370"/>
      <c r="Z468" s="370"/>
      <c r="AA468" s="370"/>
    </row>
    <row r="469" spans="1:27">
      <c r="A469" s="367"/>
      <c r="B469" s="368"/>
      <c r="J469" s="370"/>
      <c r="K469" s="370"/>
      <c r="L469" s="370"/>
      <c r="M469" s="370"/>
      <c r="N469" s="372"/>
      <c r="O469" s="370"/>
      <c r="P469" s="370"/>
      <c r="Q469" s="370"/>
      <c r="R469" s="370"/>
      <c r="S469" s="370"/>
      <c r="T469" s="370"/>
      <c r="U469" s="370"/>
      <c r="V469" s="370"/>
      <c r="W469" s="370"/>
      <c r="X469" s="370"/>
      <c r="Y469" s="370"/>
      <c r="Z469" s="370"/>
      <c r="AA469" s="370"/>
    </row>
    <row r="470" spans="1:27">
      <c r="A470" s="367"/>
      <c r="B470" s="368"/>
      <c r="J470" s="370"/>
      <c r="K470" s="370"/>
      <c r="L470" s="370"/>
      <c r="M470" s="370"/>
      <c r="N470" s="372"/>
      <c r="O470" s="370"/>
      <c r="P470" s="370"/>
      <c r="Q470" s="370"/>
      <c r="R470" s="370"/>
      <c r="S470" s="370"/>
      <c r="T470" s="370"/>
      <c r="U470" s="370"/>
      <c r="V470" s="370"/>
      <c r="W470" s="370"/>
      <c r="X470" s="370"/>
      <c r="Y470" s="370"/>
      <c r="Z470" s="370"/>
      <c r="AA470" s="370"/>
    </row>
    <row r="471" spans="1:27">
      <c r="A471" s="367"/>
      <c r="B471" s="368"/>
      <c r="J471" s="370"/>
      <c r="K471" s="370"/>
      <c r="L471" s="370"/>
      <c r="M471" s="370"/>
      <c r="N471" s="372"/>
      <c r="O471" s="370"/>
      <c r="P471" s="370"/>
      <c r="Q471" s="370"/>
      <c r="R471" s="370"/>
      <c r="S471" s="370"/>
      <c r="T471" s="370"/>
      <c r="U471" s="370"/>
      <c r="V471" s="370"/>
      <c r="W471" s="370"/>
      <c r="X471" s="370"/>
      <c r="Y471" s="370"/>
      <c r="Z471" s="370"/>
      <c r="AA471" s="370"/>
    </row>
    <row r="472" spans="1:27">
      <c r="A472" s="367"/>
      <c r="B472" s="368"/>
      <c r="J472" s="370"/>
      <c r="K472" s="370"/>
      <c r="L472" s="370"/>
      <c r="M472" s="370"/>
      <c r="N472" s="372"/>
      <c r="O472" s="370"/>
      <c r="P472" s="370"/>
      <c r="Q472" s="370"/>
      <c r="R472" s="370"/>
      <c r="S472" s="370"/>
      <c r="T472" s="370"/>
      <c r="U472" s="370"/>
      <c r="V472" s="370"/>
      <c r="W472" s="370"/>
      <c r="X472" s="370"/>
      <c r="Y472" s="370"/>
      <c r="Z472" s="370"/>
      <c r="AA472" s="370"/>
    </row>
    <row r="473" spans="1:27">
      <c r="A473" s="367"/>
      <c r="B473" s="368"/>
      <c r="J473" s="370"/>
      <c r="K473" s="370"/>
      <c r="L473" s="370"/>
      <c r="M473" s="370"/>
      <c r="N473" s="372"/>
      <c r="O473" s="370"/>
      <c r="P473" s="370"/>
      <c r="Q473" s="370"/>
      <c r="R473" s="370"/>
      <c r="S473" s="370"/>
      <c r="T473" s="370"/>
      <c r="U473" s="370"/>
      <c r="V473" s="370"/>
      <c r="W473" s="370"/>
      <c r="X473" s="370"/>
      <c r="Y473" s="370"/>
      <c r="Z473" s="370"/>
      <c r="AA473" s="370"/>
    </row>
    <row r="474" spans="1:27">
      <c r="A474" s="367"/>
      <c r="B474" s="368"/>
      <c r="J474" s="370"/>
      <c r="K474" s="370"/>
      <c r="L474" s="370"/>
      <c r="M474" s="370"/>
      <c r="N474" s="372"/>
      <c r="O474" s="370"/>
      <c r="P474" s="370"/>
      <c r="Q474" s="370"/>
      <c r="R474" s="370"/>
      <c r="S474" s="370"/>
      <c r="T474" s="370"/>
      <c r="U474" s="370"/>
      <c r="V474" s="370"/>
      <c r="W474" s="370"/>
      <c r="X474" s="370"/>
      <c r="Y474" s="370"/>
      <c r="Z474" s="370"/>
      <c r="AA474" s="370"/>
    </row>
    <row r="475" spans="1:27">
      <c r="A475" s="367"/>
      <c r="B475" s="368"/>
      <c r="J475" s="370"/>
      <c r="K475" s="370"/>
      <c r="L475" s="370"/>
      <c r="M475" s="370"/>
      <c r="N475" s="372"/>
      <c r="O475" s="370"/>
      <c r="P475" s="370"/>
      <c r="Q475" s="370"/>
      <c r="R475" s="370"/>
      <c r="S475" s="370"/>
      <c r="T475" s="370"/>
      <c r="U475" s="370"/>
      <c r="V475" s="370"/>
      <c r="W475" s="370"/>
      <c r="X475" s="370"/>
      <c r="Y475" s="370"/>
      <c r="Z475" s="370"/>
      <c r="AA475" s="370"/>
    </row>
    <row r="476" spans="1:27">
      <c r="A476" s="367"/>
      <c r="B476" s="368"/>
      <c r="J476" s="370"/>
      <c r="K476" s="370"/>
      <c r="L476" s="370"/>
      <c r="M476" s="370"/>
      <c r="N476" s="372"/>
      <c r="O476" s="370"/>
      <c r="P476" s="370"/>
      <c r="Q476" s="370"/>
      <c r="R476" s="370"/>
      <c r="S476" s="370"/>
      <c r="T476" s="370"/>
      <c r="U476" s="370"/>
      <c r="V476" s="370"/>
      <c r="W476" s="370"/>
      <c r="X476" s="370"/>
      <c r="Y476" s="370"/>
      <c r="Z476" s="370"/>
      <c r="AA476" s="370"/>
    </row>
    <row r="477" spans="1:27">
      <c r="A477" s="367"/>
      <c r="B477" s="368"/>
      <c r="J477" s="370"/>
      <c r="K477" s="370"/>
      <c r="L477" s="370"/>
      <c r="M477" s="370"/>
      <c r="N477" s="372"/>
      <c r="O477" s="370"/>
      <c r="P477" s="370"/>
      <c r="Q477" s="370"/>
      <c r="R477" s="370"/>
      <c r="S477" s="370"/>
      <c r="T477" s="370"/>
      <c r="U477" s="370"/>
      <c r="V477" s="370"/>
      <c r="W477" s="370"/>
      <c r="X477" s="370"/>
      <c r="Y477" s="370"/>
      <c r="Z477" s="370"/>
      <c r="AA477" s="370"/>
    </row>
    <row r="478" spans="1:27">
      <c r="A478" s="367"/>
      <c r="B478" s="368"/>
      <c r="J478" s="370"/>
      <c r="K478" s="370"/>
      <c r="L478" s="370"/>
      <c r="M478" s="370"/>
      <c r="N478" s="372"/>
      <c r="O478" s="370"/>
      <c r="P478" s="370"/>
      <c r="Q478" s="370"/>
      <c r="R478" s="370"/>
      <c r="S478" s="370"/>
      <c r="T478" s="370"/>
      <c r="U478" s="370"/>
      <c r="V478" s="370"/>
      <c r="W478" s="370"/>
      <c r="X478" s="370"/>
      <c r="Y478" s="370"/>
      <c r="Z478" s="370"/>
      <c r="AA478" s="370"/>
    </row>
    <row r="479" spans="1:27">
      <c r="A479" s="367"/>
      <c r="B479" s="368"/>
      <c r="J479" s="370"/>
      <c r="K479" s="370"/>
      <c r="L479" s="370"/>
      <c r="M479" s="370"/>
      <c r="N479" s="372"/>
      <c r="O479" s="370"/>
      <c r="P479" s="370"/>
      <c r="Q479" s="370"/>
      <c r="R479" s="370"/>
      <c r="S479" s="370"/>
      <c r="T479" s="370"/>
      <c r="U479" s="370"/>
      <c r="V479" s="370"/>
      <c r="W479" s="370"/>
      <c r="X479" s="370"/>
      <c r="Y479" s="370"/>
      <c r="Z479" s="370"/>
      <c r="AA479" s="370"/>
    </row>
    <row r="480" spans="1:27">
      <c r="A480" s="367"/>
      <c r="B480" s="368"/>
      <c r="J480" s="370"/>
      <c r="K480" s="370"/>
      <c r="L480" s="370"/>
      <c r="M480" s="370"/>
      <c r="N480" s="372"/>
      <c r="O480" s="370"/>
      <c r="P480" s="370"/>
      <c r="Q480" s="370"/>
      <c r="R480" s="370"/>
      <c r="S480" s="370"/>
      <c r="T480" s="370"/>
      <c r="U480" s="370"/>
      <c r="V480" s="370"/>
      <c r="W480" s="370"/>
      <c r="X480" s="370"/>
      <c r="Y480" s="370"/>
      <c r="Z480" s="370"/>
      <c r="AA480" s="370"/>
    </row>
    <row r="481" spans="1:27">
      <c r="A481" s="367"/>
      <c r="B481" s="368"/>
      <c r="J481" s="370"/>
      <c r="K481" s="370"/>
      <c r="L481" s="370"/>
      <c r="M481" s="370"/>
      <c r="N481" s="372"/>
      <c r="O481" s="370"/>
      <c r="P481" s="370"/>
      <c r="Q481" s="370"/>
      <c r="R481" s="370"/>
      <c r="S481" s="370"/>
      <c r="T481" s="370"/>
      <c r="U481" s="370"/>
      <c r="V481" s="370"/>
      <c r="W481" s="370"/>
      <c r="X481" s="370"/>
      <c r="Y481" s="370"/>
      <c r="Z481" s="370"/>
      <c r="AA481" s="370"/>
    </row>
    <row r="482" spans="1:27">
      <c r="A482" s="367"/>
      <c r="B482" s="368"/>
      <c r="J482" s="370"/>
      <c r="K482" s="370"/>
      <c r="L482" s="370"/>
      <c r="M482" s="370"/>
      <c r="N482" s="372"/>
      <c r="O482" s="370"/>
      <c r="P482" s="370"/>
      <c r="Q482" s="370"/>
      <c r="R482" s="370"/>
      <c r="S482" s="370"/>
      <c r="T482" s="370"/>
      <c r="U482" s="370"/>
      <c r="V482" s="370"/>
      <c r="W482" s="370"/>
      <c r="X482" s="370"/>
      <c r="Y482" s="370"/>
      <c r="Z482" s="370"/>
      <c r="AA482" s="370"/>
    </row>
    <row r="483" spans="1:27">
      <c r="A483" s="367"/>
      <c r="B483" s="368"/>
      <c r="J483" s="370"/>
      <c r="K483" s="370"/>
      <c r="L483" s="370"/>
      <c r="M483" s="370"/>
      <c r="N483" s="372"/>
      <c r="O483" s="370"/>
      <c r="P483" s="370"/>
      <c r="Q483" s="370"/>
      <c r="R483" s="370"/>
      <c r="S483" s="370"/>
      <c r="T483" s="370"/>
      <c r="U483" s="370"/>
      <c r="V483" s="370"/>
      <c r="W483" s="370"/>
      <c r="X483" s="370"/>
      <c r="Y483" s="370"/>
      <c r="Z483" s="370"/>
      <c r="AA483" s="370"/>
    </row>
    <row r="484" spans="1:27">
      <c r="A484" s="367"/>
      <c r="B484" s="368"/>
      <c r="J484" s="370"/>
      <c r="K484" s="370"/>
      <c r="L484" s="370"/>
      <c r="M484" s="370"/>
      <c r="N484" s="372"/>
      <c r="O484" s="370"/>
      <c r="P484" s="370"/>
      <c r="Q484" s="370"/>
      <c r="R484" s="370"/>
      <c r="S484" s="370"/>
      <c r="T484" s="370"/>
      <c r="U484" s="370"/>
      <c r="V484" s="370"/>
      <c r="W484" s="370"/>
      <c r="X484" s="370"/>
      <c r="Y484" s="370"/>
      <c r="Z484" s="370"/>
      <c r="AA484" s="370"/>
    </row>
    <row r="485" spans="1:27">
      <c r="A485" s="367"/>
      <c r="B485" s="368"/>
      <c r="J485" s="370"/>
      <c r="K485" s="370"/>
      <c r="L485" s="370"/>
      <c r="M485" s="370"/>
      <c r="N485" s="372"/>
      <c r="O485" s="370"/>
      <c r="P485" s="370"/>
      <c r="Q485" s="370"/>
      <c r="R485" s="370"/>
      <c r="S485" s="370"/>
      <c r="T485" s="370"/>
      <c r="U485" s="370"/>
      <c r="V485" s="370"/>
      <c r="W485" s="370"/>
      <c r="X485" s="370"/>
      <c r="Y485" s="370"/>
      <c r="Z485" s="370"/>
      <c r="AA485" s="370"/>
    </row>
    <row r="486" spans="1:27">
      <c r="A486" s="367"/>
      <c r="B486" s="368"/>
      <c r="J486" s="370"/>
      <c r="K486" s="370"/>
      <c r="L486" s="370"/>
      <c r="M486" s="370"/>
      <c r="N486" s="372"/>
      <c r="O486" s="370"/>
      <c r="P486" s="370"/>
      <c r="Q486" s="370"/>
      <c r="R486" s="370"/>
      <c r="S486" s="370"/>
      <c r="T486" s="370"/>
      <c r="U486" s="370"/>
      <c r="V486" s="370"/>
      <c r="W486" s="370"/>
      <c r="X486" s="370"/>
      <c r="Y486" s="370"/>
      <c r="Z486" s="370"/>
      <c r="AA486" s="370"/>
    </row>
    <row r="487" spans="1:27">
      <c r="A487" s="367"/>
      <c r="B487" s="368"/>
      <c r="J487" s="370"/>
      <c r="K487" s="370"/>
      <c r="L487" s="370"/>
      <c r="M487" s="370"/>
      <c r="N487" s="372"/>
      <c r="O487" s="370"/>
      <c r="P487" s="370"/>
      <c r="Q487" s="370"/>
      <c r="R487" s="370"/>
      <c r="S487" s="370"/>
      <c r="T487" s="370"/>
      <c r="U487" s="370"/>
      <c r="V487" s="370"/>
      <c r="W487" s="370"/>
      <c r="X487" s="370"/>
      <c r="Y487" s="370"/>
      <c r="Z487" s="370"/>
      <c r="AA487" s="370"/>
    </row>
    <row r="488" spans="1:27">
      <c r="A488" s="367"/>
      <c r="B488" s="368"/>
      <c r="J488" s="370"/>
      <c r="K488" s="370"/>
      <c r="L488" s="370"/>
      <c r="M488" s="370"/>
      <c r="N488" s="372"/>
      <c r="O488" s="370"/>
      <c r="P488" s="370"/>
      <c r="Q488" s="370"/>
      <c r="R488" s="370"/>
      <c r="S488" s="370"/>
      <c r="T488" s="370"/>
      <c r="U488" s="370"/>
      <c r="V488" s="370"/>
      <c r="W488" s="370"/>
      <c r="X488" s="370"/>
      <c r="Y488" s="370"/>
      <c r="Z488" s="370"/>
      <c r="AA488" s="370"/>
    </row>
    <row r="489" spans="1:27">
      <c r="A489" s="367"/>
      <c r="B489" s="368"/>
      <c r="J489" s="370"/>
      <c r="K489" s="370"/>
      <c r="L489" s="370"/>
      <c r="M489" s="370"/>
      <c r="N489" s="372"/>
      <c r="O489" s="370"/>
      <c r="P489" s="370"/>
      <c r="Q489" s="370"/>
      <c r="R489" s="370"/>
      <c r="S489" s="370"/>
      <c r="T489" s="370"/>
      <c r="U489" s="370"/>
      <c r="V489" s="370"/>
      <c r="W489" s="370"/>
      <c r="X489" s="370"/>
      <c r="Y489" s="370"/>
      <c r="Z489" s="370"/>
      <c r="AA489" s="370"/>
    </row>
    <row r="490" spans="1:27">
      <c r="A490" s="367"/>
      <c r="B490" s="368"/>
      <c r="J490" s="370"/>
      <c r="K490" s="370"/>
      <c r="L490" s="370"/>
      <c r="M490" s="370"/>
      <c r="N490" s="372"/>
      <c r="O490" s="370"/>
      <c r="P490" s="370"/>
      <c r="Q490" s="370"/>
      <c r="R490" s="370"/>
      <c r="S490" s="370"/>
      <c r="T490" s="370"/>
      <c r="U490" s="370"/>
      <c r="V490" s="370"/>
      <c r="W490" s="370"/>
      <c r="X490" s="370"/>
      <c r="Y490" s="370"/>
      <c r="Z490" s="370"/>
      <c r="AA490" s="370"/>
    </row>
    <row r="491" spans="1:27">
      <c r="A491" s="367"/>
      <c r="B491" s="368"/>
      <c r="J491" s="370"/>
      <c r="K491" s="370"/>
      <c r="L491" s="370"/>
      <c r="M491" s="370"/>
      <c r="N491" s="372"/>
      <c r="O491" s="370"/>
      <c r="P491" s="370"/>
      <c r="Q491" s="370"/>
      <c r="R491" s="370"/>
      <c r="S491" s="370"/>
      <c r="T491" s="370"/>
      <c r="U491" s="370"/>
      <c r="V491" s="370"/>
      <c r="W491" s="370"/>
      <c r="X491" s="370"/>
      <c r="Y491" s="370"/>
      <c r="Z491" s="370"/>
      <c r="AA491" s="370"/>
    </row>
    <row r="492" spans="1:27">
      <c r="A492" s="367"/>
      <c r="B492" s="368"/>
      <c r="J492" s="370"/>
      <c r="K492" s="370"/>
      <c r="L492" s="370"/>
      <c r="M492" s="370"/>
      <c r="N492" s="372"/>
      <c r="O492" s="370"/>
      <c r="P492" s="370"/>
      <c r="Q492" s="370"/>
      <c r="R492" s="370"/>
      <c r="S492" s="370"/>
      <c r="T492" s="370"/>
      <c r="U492" s="370"/>
      <c r="V492" s="370"/>
      <c r="W492" s="370"/>
      <c r="X492" s="370"/>
      <c r="Y492" s="370"/>
      <c r="Z492" s="370"/>
      <c r="AA492" s="370"/>
    </row>
    <row r="493" spans="1:27">
      <c r="A493" s="367"/>
      <c r="B493" s="368"/>
      <c r="J493" s="370"/>
      <c r="K493" s="370"/>
      <c r="L493" s="370"/>
      <c r="M493" s="370"/>
      <c r="N493" s="372"/>
      <c r="O493" s="370"/>
      <c r="P493" s="370"/>
      <c r="Q493" s="370"/>
      <c r="R493" s="370"/>
      <c r="S493" s="370"/>
      <c r="T493" s="370"/>
      <c r="U493" s="370"/>
      <c r="V493" s="370"/>
      <c r="W493" s="370"/>
      <c r="X493" s="370"/>
      <c r="Y493" s="370"/>
      <c r="Z493" s="370"/>
      <c r="AA493" s="370"/>
    </row>
    <row r="494" spans="1:27">
      <c r="A494" s="367"/>
      <c r="B494" s="368"/>
      <c r="J494" s="370"/>
      <c r="K494" s="370"/>
      <c r="L494" s="370"/>
      <c r="M494" s="370"/>
      <c r="N494" s="372"/>
      <c r="O494" s="370"/>
      <c r="P494" s="370"/>
      <c r="Q494" s="370"/>
      <c r="R494" s="370"/>
      <c r="S494" s="370"/>
      <c r="T494" s="370"/>
      <c r="U494" s="370"/>
      <c r="V494" s="370"/>
      <c r="W494" s="370"/>
      <c r="X494" s="370"/>
      <c r="Y494" s="370"/>
      <c r="Z494" s="370"/>
      <c r="AA494" s="370"/>
    </row>
    <row r="495" spans="1:27">
      <c r="A495" s="367"/>
      <c r="B495" s="368"/>
      <c r="J495" s="370"/>
      <c r="K495" s="370"/>
      <c r="L495" s="370"/>
      <c r="M495" s="370"/>
      <c r="N495" s="372"/>
      <c r="O495" s="370"/>
      <c r="P495" s="370"/>
      <c r="Q495" s="370"/>
      <c r="R495" s="370"/>
      <c r="S495" s="370"/>
      <c r="T495" s="370"/>
      <c r="U495" s="370"/>
      <c r="V495" s="370"/>
      <c r="W495" s="370"/>
      <c r="X495" s="370"/>
      <c r="Y495" s="370"/>
      <c r="Z495" s="370"/>
      <c r="AA495" s="370"/>
    </row>
    <row r="496" spans="1:27">
      <c r="A496" s="367"/>
      <c r="B496" s="368"/>
      <c r="J496" s="370"/>
      <c r="K496" s="370"/>
      <c r="L496" s="370"/>
      <c r="M496" s="370"/>
      <c r="N496" s="372"/>
      <c r="O496" s="370"/>
      <c r="P496" s="370"/>
      <c r="Q496" s="370"/>
      <c r="R496" s="370"/>
      <c r="S496" s="370"/>
      <c r="T496" s="370"/>
      <c r="U496" s="370"/>
      <c r="V496" s="370"/>
      <c r="W496" s="370"/>
      <c r="X496" s="370"/>
      <c r="Y496" s="370"/>
      <c r="Z496" s="370"/>
      <c r="AA496" s="370"/>
    </row>
    <row r="497" spans="1:27">
      <c r="A497" s="367"/>
      <c r="B497" s="368"/>
      <c r="J497" s="370"/>
      <c r="K497" s="370"/>
      <c r="L497" s="370"/>
      <c r="M497" s="370"/>
      <c r="N497" s="372"/>
      <c r="O497" s="370"/>
      <c r="P497" s="370"/>
      <c r="Q497" s="370"/>
      <c r="R497" s="370"/>
      <c r="S497" s="370"/>
      <c r="T497" s="370"/>
      <c r="U497" s="370"/>
      <c r="V497" s="370"/>
      <c r="W497" s="370"/>
      <c r="X497" s="370"/>
      <c r="Y497" s="370"/>
      <c r="Z497" s="370"/>
      <c r="AA497" s="370"/>
    </row>
    <row r="498" spans="1:27">
      <c r="A498" s="367"/>
      <c r="B498" s="368"/>
      <c r="J498" s="370"/>
      <c r="K498" s="370"/>
      <c r="L498" s="370"/>
      <c r="M498" s="370"/>
      <c r="N498" s="372"/>
      <c r="O498" s="370"/>
      <c r="P498" s="370"/>
      <c r="Q498" s="370"/>
      <c r="R498" s="370"/>
      <c r="S498" s="370"/>
      <c r="T498" s="370"/>
      <c r="U498" s="370"/>
      <c r="V498" s="370"/>
      <c r="W498" s="370"/>
      <c r="X498" s="370"/>
      <c r="Y498" s="370"/>
      <c r="Z498" s="370"/>
      <c r="AA498" s="370"/>
    </row>
    <row r="499" spans="1:27">
      <c r="A499" s="367"/>
      <c r="B499" s="368"/>
      <c r="J499" s="370"/>
      <c r="K499" s="370"/>
      <c r="L499" s="370"/>
      <c r="M499" s="370"/>
      <c r="N499" s="372"/>
      <c r="O499" s="370"/>
      <c r="P499" s="370"/>
      <c r="Q499" s="370"/>
      <c r="R499" s="370"/>
      <c r="S499" s="370"/>
      <c r="T499" s="370"/>
      <c r="U499" s="370"/>
      <c r="V499" s="370"/>
      <c r="W499" s="370"/>
      <c r="X499" s="370"/>
      <c r="Y499" s="370"/>
      <c r="Z499" s="370"/>
      <c r="AA499" s="370"/>
    </row>
    <row r="500" spans="1:27">
      <c r="A500" s="367"/>
      <c r="B500" s="368"/>
      <c r="J500" s="370"/>
      <c r="K500" s="370"/>
      <c r="L500" s="370"/>
      <c r="M500" s="370"/>
      <c r="N500" s="372"/>
      <c r="O500" s="370"/>
      <c r="P500" s="370"/>
      <c r="Q500" s="370"/>
      <c r="R500" s="370"/>
      <c r="S500" s="370"/>
      <c r="T500" s="370"/>
      <c r="U500" s="370"/>
      <c r="V500" s="370"/>
      <c r="W500" s="370"/>
      <c r="X500" s="370"/>
      <c r="Y500" s="370"/>
      <c r="Z500" s="370"/>
      <c r="AA500" s="370"/>
    </row>
    <row r="501" spans="1:27">
      <c r="A501" s="367"/>
      <c r="B501" s="368"/>
      <c r="J501" s="370"/>
      <c r="K501" s="370"/>
      <c r="L501" s="370"/>
      <c r="M501" s="370"/>
      <c r="N501" s="372"/>
      <c r="O501" s="370"/>
      <c r="P501" s="370"/>
      <c r="Q501" s="370"/>
      <c r="R501" s="370"/>
      <c r="S501" s="370"/>
      <c r="T501" s="370"/>
      <c r="U501" s="370"/>
      <c r="V501" s="370"/>
      <c r="W501" s="370"/>
      <c r="X501" s="370"/>
      <c r="Y501" s="370"/>
      <c r="Z501" s="370"/>
      <c r="AA501" s="370"/>
    </row>
    <row r="502" spans="1:27">
      <c r="A502" s="367"/>
      <c r="B502" s="368"/>
      <c r="J502" s="370"/>
      <c r="K502" s="370"/>
      <c r="L502" s="370"/>
      <c r="M502" s="370"/>
      <c r="N502" s="372"/>
      <c r="O502" s="370"/>
      <c r="P502" s="370"/>
      <c r="Q502" s="370"/>
      <c r="R502" s="370"/>
      <c r="S502" s="370"/>
      <c r="T502" s="370"/>
      <c r="U502" s="370"/>
      <c r="V502" s="370"/>
      <c r="W502" s="370"/>
      <c r="X502" s="370"/>
      <c r="Y502" s="370"/>
      <c r="Z502" s="370"/>
      <c r="AA502" s="370"/>
    </row>
    <row r="503" spans="1:27">
      <c r="A503" s="367"/>
      <c r="B503" s="368"/>
      <c r="J503" s="370"/>
      <c r="K503" s="370"/>
      <c r="L503" s="370"/>
      <c r="M503" s="370"/>
      <c r="N503" s="372"/>
      <c r="O503" s="370"/>
      <c r="P503" s="370"/>
      <c r="Q503" s="370"/>
      <c r="R503" s="370"/>
      <c r="S503" s="370"/>
      <c r="T503" s="370"/>
      <c r="U503" s="370"/>
      <c r="V503" s="370"/>
      <c r="W503" s="370"/>
      <c r="X503" s="370"/>
      <c r="Y503" s="370"/>
      <c r="Z503" s="370"/>
      <c r="AA503" s="370"/>
    </row>
    <row r="504" spans="1:27">
      <c r="A504" s="367"/>
      <c r="B504" s="368"/>
      <c r="J504" s="370"/>
      <c r="K504" s="370"/>
      <c r="L504" s="370"/>
      <c r="M504" s="370"/>
      <c r="N504" s="372"/>
      <c r="O504" s="370"/>
      <c r="P504" s="370"/>
      <c r="Q504" s="370"/>
      <c r="R504" s="370"/>
      <c r="S504" s="370"/>
      <c r="T504" s="370"/>
      <c r="U504" s="370"/>
      <c r="V504" s="370"/>
      <c r="W504" s="370"/>
      <c r="X504" s="370"/>
      <c r="Y504" s="370"/>
      <c r="Z504" s="370"/>
      <c r="AA504" s="370"/>
    </row>
    <row r="505" spans="1:27">
      <c r="A505" s="367"/>
      <c r="B505" s="368"/>
      <c r="J505" s="370"/>
      <c r="K505" s="370"/>
      <c r="L505" s="370"/>
      <c r="M505" s="370"/>
      <c r="N505" s="372"/>
      <c r="O505" s="370"/>
      <c r="P505" s="370"/>
      <c r="Q505" s="370"/>
      <c r="R505" s="370"/>
      <c r="S505" s="370"/>
      <c r="T505" s="370"/>
      <c r="U505" s="370"/>
      <c r="V505" s="370"/>
      <c r="W505" s="370"/>
      <c r="X505" s="370"/>
      <c r="Y505" s="370"/>
      <c r="Z505" s="370"/>
      <c r="AA505" s="370"/>
    </row>
    <row r="506" spans="1:27">
      <c r="A506" s="367"/>
      <c r="B506" s="368"/>
      <c r="J506" s="370"/>
      <c r="K506" s="370"/>
      <c r="L506" s="370"/>
      <c r="M506" s="370"/>
      <c r="N506" s="372"/>
      <c r="O506" s="370"/>
      <c r="P506" s="370"/>
      <c r="Q506" s="370"/>
      <c r="R506" s="370"/>
      <c r="S506" s="370"/>
      <c r="T506" s="370"/>
      <c r="U506" s="370"/>
      <c r="V506" s="370"/>
      <c r="W506" s="370"/>
      <c r="X506" s="370"/>
      <c r="Y506" s="370"/>
      <c r="Z506" s="370"/>
      <c r="AA506" s="370"/>
    </row>
    <row r="507" spans="1:27">
      <c r="A507" s="367"/>
      <c r="B507" s="368"/>
      <c r="J507" s="370"/>
      <c r="K507" s="370"/>
      <c r="L507" s="370"/>
      <c r="M507" s="370"/>
      <c r="N507" s="372"/>
      <c r="O507" s="370"/>
      <c r="P507" s="370"/>
      <c r="Q507" s="370"/>
      <c r="R507" s="370"/>
      <c r="S507" s="370"/>
      <c r="T507" s="370"/>
      <c r="U507" s="370"/>
      <c r="V507" s="370"/>
      <c r="W507" s="370"/>
      <c r="X507" s="370"/>
      <c r="Y507" s="370"/>
      <c r="Z507" s="370"/>
      <c r="AA507" s="370"/>
    </row>
    <row r="508" spans="1:27">
      <c r="A508" s="367"/>
      <c r="B508" s="368"/>
      <c r="J508" s="370"/>
      <c r="K508" s="370"/>
      <c r="L508" s="370"/>
      <c r="M508" s="370"/>
      <c r="N508" s="372"/>
      <c r="O508" s="370"/>
      <c r="P508" s="370"/>
      <c r="Q508" s="370"/>
      <c r="R508" s="370"/>
      <c r="S508" s="370"/>
      <c r="T508" s="370"/>
      <c r="U508" s="370"/>
      <c r="V508" s="370"/>
      <c r="W508" s="370"/>
      <c r="X508" s="370"/>
      <c r="Y508" s="370"/>
      <c r="Z508" s="370"/>
      <c r="AA508" s="370"/>
    </row>
    <row r="509" spans="1:27">
      <c r="A509" s="367"/>
      <c r="B509" s="368"/>
      <c r="J509" s="370"/>
      <c r="K509" s="370"/>
      <c r="L509" s="370"/>
      <c r="M509" s="370"/>
      <c r="N509" s="372"/>
      <c r="O509" s="370"/>
      <c r="P509" s="370"/>
      <c r="Q509" s="370"/>
      <c r="R509" s="370"/>
      <c r="S509" s="370"/>
      <c r="T509" s="370"/>
      <c r="U509" s="370"/>
      <c r="V509" s="370"/>
      <c r="W509" s="370"/>
      <c r="X509" s="370"/>
      <c r="Y509" s="370"/>
      <c r="Z509" s="370"/>
      <c r="AA509" s="370"/>
    </row>
    <row r="510" spans="1:27">
      <c r="A510" s="367"/>
      <c r="B510" s="368"/>
      <c r="J510" s="370"/>
      <c r="K510" s="370"/>
      <c r="L510" s="370"/>
      <c r="M510" s="370"/>
      <c r="N510" s="372"/>
      <c r="O510" s="370"/>
      <c r="P510" s="370"/>
      <c r="Q510" s="370"/>
      <c r="R510" s="370"/>
      <c r="S510" s="370"/>
      <c r="T510" s="370"/>
      <c r="U510" s="370"/>
      <c r="V510" s="370"/>
      <c r="W510" s="370"/>
      <c r="X510" s="370"/>
      <c r="Y510" s="370"/>
      <c r="Z510" s="370"/>
      <c r="AA510" s="370"/>
    </row>
    <row r="511" spans="1:27">
      <c r="A511" s="367"/>
      <c r="B511" s="368"/>
      <c r="J511" s="370"/>
      <c r="K511" s="370"/>
      <c r="L511" s="370"/>
      <c r="M511" s="370"/>
      <c r="N511" s="372"/>
      <c r="O511" s="370"/>
      <c r="P511" s="370"/>
      <c r="Q511" s="370"/>
      <c r="R511" s="370"/>
      <c r="S511" s="370"/>
      <c r="T511" s="370"/>
      <c r="U511" s="370"/>
      <c r="V511" s="370"/>
      <c r="W511" s="370"/>
      <c r="X511" s="370"/>
      <c r="Y511" s="370"/>
      <c r="Z511" s="370"/>
      <c r="AA511" s="370"/>
    </row>
    <row r="512" spans="1:27">
      <c r="A512" s="367"/>
      <c r="B512" s="368"/>
      <c r="J512" s="370"/>
      <c r="K512" s="370"/>
      <c r="L512" s="370"/>
      <c r="M512" s="370"/>
      <c r="N512" s="372"/>
      <c r="O512" s="370"/>
      <c r="P512" s="370"/>
      <c r="Q512" s="370"/>
      <c r="R512" s="370"/>
      <c r="S512" s="370"/>
      <c r="T512" s="370"/>
      <c r="U512" s="370"/>
      <c r="V512" s="370"/>
      <c r="W512" s="370"/>
      <c r="X512" s="370"/>
      <c r="Y512" s="370"/>
      <c r="Z512" s="370"/>
      <c r="AA512" s="370"/>
    </row>
    <row r="513" spans="1:27">
      <c r="A513" s="367"/>
      <c r="B513" s="368"/>
      <c r="J513" s="370"/>
      <c r="K513" s="370"/>
      <c r="L513" s="370"/>
      <c r="M513" s="370"/>
      <c r="N513" s="372"/>
      <c r="O513" s="370"/>
      <c r="P513" s="370"/>
      <c r="Q513" s="370"/>
      <c r="R513" s="370"/>
      <c r="S513" s="370"/>
      <c r="T513" s="370"/>
      <c r="U513" s="370"/>
      <c r="V513" s="370"/>
      <c r="W513" s="370"/>
      <c r="X513" s="370"/>
      <c r="Y513" s="370"/>
      <c r="Z513" s="370"/>
      <c r="AA513" s="370"/>
    </row>
    <row r="514" spans="1:27">
      <c r="A514" s="367"/>
      <c r="B514" s="368"/>
      <c r="J514" s="370"/>
      <c r="K514" s="370"/>
      <c r="L514" s="370"/>
      <c r="M514" s="370"/>
      <c r="N514" s="372"/>
      <c r="O514" s="370"/>
      <c r="P514" s="370"/>
      <c r="Q514" s="370"/>
      <c r="R514" s="370"/>
      <c r="S514" s="370"/>
      <c r="T514" s="370"/>
      <c r="U514" s="370"/>
      <c r="V514" s="370"/>
      <c r="W514" s="370"/>
      <c r="X514" s="370"/>
      <c r="Y514" s="370"/>
      <c r="Z514" s="370"/>
      <c r="AA514" s="370"/>
    </row>
    <row r="515" spans="1:27">
      <c r="A515" s="367"/>
      <c r="B515" s="368"/>
      <c r="J515" s="370"/>
      <c r="K515" s="370"/>
      <c r="L515" s="370"/>
      <c r="M515" s="370"/>
      <c r="N515" s="372"/>
      <c r="O515" s="370"/>
      <c r="P515" s="370"/>
      <c r="Q515" s="370"/>
      <c r="R515" s="370"/>
      <c r="S515" s="370"/>
      <c r="T515" s="370"/>
      <c r="U515" s="370"/>
      <c r="V515" s="370"/>
      <c r="W515" s="370"/>
      <c r="X515" s="370"/>
      <c r="Y515" s="370"/>
      <c r="Z515" s="370"/>
      <c r="AA515" s="370"/>
    </row>
    <row r="516" spans="1:27">
      <c r="A516" s="367"/>
      <c r="B516" s="368"/>
      <c r="J516" s="370"/>
      <c r="K516" s="370"/>
      <c r="L516" s="370"/>
      <c r="M516" s="370"/>
      <c r="N516" s="372"/>
      <c r="O516" s="370"/>
      <c r="P516" s="370"/>
      <c r="Q516" s="370"/>
      <c r="R516" s="370"/>
      <c r="S516" s="370"/>
      <c r="T516" s="370"/>
      <c r="U516" s="370"/>
      <c r="V516" s="370"/>
      <c r="W516" s="370"/>
      <c r="X516" s="370"/>
      <c r="Y516" s="370"/>
      <c r="Z516" s="370"/>
      <c r="AA516" s="370"/>
    </row>
    <row r="517" spans="1:27">
      <c r="A517" s="367"/>
      <c r="B517" s="368"/>
      <c r="J517" s="370"/>
      <c r="K517" s="370"/>
      <c r="L517" s="370"/>
      <c r="M517" s="370"/>
      <c r="N517" s="372"/>
      <c r="O517" s="370"/>
      <c r="P517" s="370"/>
      <c r="Q517" s="370"/>
      <c r="R517" s="370"/>
      <c r="S517" s="370"/>
      <c r="T517" s="370"/>
      <c r="U517" s="370"/>
      <c r="V517" s="370"/>
      <c r="W517" s="370"/>
      <c r="X517" s="370"/>
      <c r="Y517" s="370"/>
      <c r="Z517" s="370"/>
      <c r="AA517" s="370"/>
    </row>
    <row r="518" spans="1:27">
      <c r="A518" s="367"/>
      <c r="B518" s="368"/>
      <c r="J518" s="370"/>
      <c r="K518" s="370"/>
      <c r="L518" s="370"/>
      <c r="M518" s="370"/>
      <c r="N518" s="372"/>
      <c r="O518" s="370"/>
      <c r="P518" s="370"/>
      <c r="Q518" s="370"/>
      <c r="R518" s="370"/>
      <c r="S518" s="370"/>
      <c r="T518" s="370"/>
      <c r="U518" s="370"/>
      <c r="V518" s="370"/>
      <c r="W518" s="370"/>
      <c r="X518" s="370"/>
      <c r="Y518" s="370"/>
      <c r="Z518" s="370"/>
      <c r="AA518" s="370"/>
    </row>
    <row r="519" spans="1:27">
      <c r="A519" s="367"/>
      <c r="B519" s="368"/>
      <c r="J519" s="370"/>
      <c r="K519" s="370"/>
      <c r="L519" s="370"/>
      <c r="M519" s="370"/>
      <c r="N519" s="372"/>
      <c r="O519" s="370"/>
      <c r="P519" s="370"/>
      <c r="Q519" s="370"/>
      <c r="R519" s="370"/>
      <c r="S519" s="370"/>
      <c r="T519" s="370"/>
      <c r="U519" s="370"/>
      <c r="V519" s="370"/>
      <c r="W519" s="370"/>
      <c r="X519" s="370"/>
      <c r="Y519" s="370"/>
      <c r="Z519" s="370"/>
      <c r="AA519" s="370"/>
    </row>
    <row r="520" spans="1:27">
      <c r="A520" s="367"/>
      <c r="B520" s="368"/>
      <c r="J520" s="370"/>
      <c r="K520" s="370"/>
      <c r="L520" s="370"/>
      <c r="M520" s="370"/>
      <c r="N520" s="372"/>
      <c r="O520" s="370"/>
      <c r="P520" s="370"/>
      <c r="Q520" s="370"/>
      <c r="R520" s="370"/>
      <c r="S520" s="370"/>
      <c r="T520" s="370"/>
      <c r="U520" s="370"/>
      <c r="V520" s="370"/>
      <c r="W520" s="370"/>
      <c r="X520" s="370"/>
      <c r="Y520" s="370"/>
      <c r="Z520" s="370"/>
      <c r="AA520" s="370"/>
    </row>
    <row r="521" spans="1:27">
      <c r="A521" s="367"/>
      <c r="B521" s="368"/>
      <c r="J521" s="370"/>
      <c r="K521" s="370"/>
      <c r="L521" s="370"/>
      <c r="M521" s="370"/>
      <c r="N521" s="372"/>
      <c r="O521" s="370"/>
      <c r="P521" s="370"/>
      <c r="Q521" s="370"/>
      <c r="R521" s="370"/>
      <c r="S521" s="370"/>
      <c r="T521" s="370"/>
      <c r="U521" s="370"/>
      <c r="V521" s="370"/>
      <c r="W521" s="370"/>
      <c r="X521" s="370"/>
      <c r="Y521" s="370"/>
      <c r="Z521" s="370"/>
      <c r="AA521" s="370"/>
    </row>
    <row r="522" spans="1:27">
      <c r="A522" s="367"/>
      <c r="B522" s="368"/>
      <c r="J522" s="370"/>
      <c r="K522" s="370"/>
      <c r="L522" s="370"/>
      <c r="M522" s="370"/>
      <c r="N522" s="372"/>
      <c r="O522" s="370"/>
      <c r="P522" s="370"/>
      <c r="Q522" s="370"/>
      <c r="R522" s="370"/>
      <c r="S522" s="370"/>
      <c r="T522" s="370"/>
      <c r="U522" s="370"/>
      <c r="V522" s="370"/>
      <c r="W522" s="370"/>
      <c r="X522" s="370"/>
      <c r="Y522" s="370"/>
      <c r="Z522" s="370"/>
      <c r="AA522" s="370"/>
    </row>
    <row r="523" spans="1:27">
      <c r="A523" s="367"/>
      <c r="B523" s="368"/>
      <c r="J523" s="370"/>
      <c r="K523" s="370"/>
      <c r="L523" s="370"/>
      <c r="M523" s="370"/>
      <c r="N523" s="372"/>
      <c r="O523" s="370"/>
      <c r="P523" s="370"/>
      <c r="Q523" s="370"/>
      <c r="R523" s="370"/>
      <c r="S523" s="370"/>
      <c r="T523" s="370"/>
      <c r="U523" s="370"/>
      <c r="V523" s="370"/>
      <c r="W523" s="370"/>
      <c r="X523" s="370"/>
      <c r="Y523" s="370"/>
      <c r="Z523" s="370"/>
      <c r="AA523" s="370"/>
    </row>
    <row r="524" spans="1:27">
      <c r="A524" s="367"/>
      <c r="B524" s="368"/>
      <c r="J524" s="370"/>
      <c r="K524" s="370"/>
      <c r="L524" s="370"/>
      <c r="M524" s="370"/>
      <c r="N524" s="372"/>
      <c r="O524" s="370"/>
      <c r="P524" s="370"/>
      <c r="Q524" s="370"/>
      <c r="R524" s="370"/>
      <c r="S524" s="370"/>
      <c r="T524" s="370"/>
      <c r="U524" s="370"/>
      <c r="V524" s="370"/>
      <c r="W524" s="370"/>
      <c r="X524" s="370"/>
      <c r="Y524" s="370"/>
      <c r="Z524" s="370"/>
      <c r="AA524" s="370"/>
    </row>
    <row r="525" spans="1:27">
      <c r="A525" s="367"/>
      <c r="B525" s="368"/>
      <c r="J525" s="370"/>
      <c r="K525" s="370"/>
      <c r="L525" s="370"/>
      <c r="M525" s="370"/>
      <c r="N525" s="372"/>
      <c r="O525" s="370"/>
      <c r="P525" s="370"/>
      <c r="Q525" s="370"/>
      <c r="R525" s="370"/>
      <c r="S525" s="370"/>
      <c r="T525" s="370"/>
      <c r="U525" s="370"/>
      <c r="V525" s="370"/>
      <c r="W525" s="370"/>
      <c r="X525" s="370"/>
      <c r="Y525" s="370"/>
      <c r="Z525" s="370"/>
      <c r="AA525" s="370"/>
    </row>
    <row r="526" spans="1:27">
      <c r="A526" s="367"/>
      <c r="B526" s="368"/>
      <c r="J526" s="370"/>
      <c r="K526" s="370"/>
      <c r="L526" s="370"/>
      <c r="M526" s="370"/>
      <c r="N526" s="372"/>
      <c r="O526" s="370"/>
      <c r="P526" s="370"/>
      <c r="Q526" s="370"/>
      <c r="R526" s="370"/>
      <c r="S526" s="370"/>
      <c r="T526" s="370"/>
      <c r="U526" s="370"/>
      <c r="V526" s="370"/>
      <c r="W526" s="370"/>
      <c r="X526" s="370"/>
      <c r="Y526" s="370"/>
      <c r="Z526" s="370"/>
      <c r="AA526" s="370"/>
    </row>
    <row r="527" spans="1:27">
      <c r="A527" s="367"/>
      <c r="B527" s="368"/>
      <c r="J527" s="370"/>
      <c r="K527" s="370"/>
      <c r="L527" s="370"/>
      <c r="M527" s="370"/>
      <c r="N527" s="372"/>
      <c r="O527" s="370"/>
      <c r="P527" s="370"/>
      <c r="Q527" s="370"/>
      <c r="R527" s="370"/>
      <c r="S527" s="370"/>
      <c r="T527" s="370"/>
      <c r="U527" s="370"/>
      <c r="V527" s="370"/>
      <c r="W527" s="370"/>
      <c r="X527" s="370"/>
      <c r="Y527" s="370"/>
      <c r="Z527" s="370"/>
      <c r="AA527" s="370"/>
    </row>
    <row r="528" spans="1:27">
      <c r="A528" s="367"/>
      <c r="B528" s="368"/>
      <c r="J528" s="370"/>
      <c r="K528" s="370"/>
      <c r="L528" s="370"/>
      <c r="M528" s="370"/>
      <c r="N528" s="372"/>
      <c r="O528" s="370"/>
      <c r="P528" s="370"/>
      <c r="Q528" s="370"/>
      <c r="R528" s="370"/>
      <c r="S528" s="370"/>
      <c r="T528" s="370"/>
      <c r="U528" s="370"/>
      <c r="V528" s="370"/>
      <c r="W528" s="370"/>
      <c r="X528" s="370"/>
      <c r="Y528" s="370"/>
      <c r="Z528" s="370"/>
      <c r="AA528" s="370"/>
    </row>
    <row r="529" spans="1:27">
      <c r="A529" s="367"/>
      <c r="B529" s="368"/>
      <c r="J529" s="370"/>
      <c r="K529" s="370"/>
      <c r="L529" s="370"/>
      <c r="M529" s="370"/>
      <c r="N529" s="372"/>
      <c r="O529" s="370"/>
      <c r="P529" s="370"/>
      <c r="Q529" s="370"/>
      <c r="R529" s="370"/>
      <c r="S529" s="370"/>
      <c r="T529" s="370"/>
      <c r="U529" s="370"/>
      <c r="V529" s="370"/>
      <c r="W529" s="370"/>
      <c r="X529" s="370"/>
      <c r="Y529" s="370"/>
      <c r="Z529" s="370"/>
      <c r="AA529" s="370"/>
    </row>
    <row r="530" spans="1:27">
      <c r="A530" s="367"/>
      <c r="B530" s="368"/>
      <c r="J530" s="370"/>
      <c r="K530" s="370"/>
      <c r="L530" s="370"/>
      <c r="M530" s="370"/>
      <c r="N530" s="372"/>
      <c r="O530" s="370"/>
      <c r="P530" s="370"/>
      <c r="Q530" s="370"/>
      <c r="R530" s="370"/>
      <c r="S530" s="370"/>
      <c r="T530" s="370"/>
      <c r="U530" s="370"/>
      <c r="V530" s="370"/>
      <c r="W530" s="370"/>
      <c r="X530" s="370"/>
      <c r="Y530" s="370"/>
      <c r="Z530" s="370"/>
      <c r="AA530" s="370"/>
    </row>
    <row r="531" spans="1:27">
      <c r="A531" s="367"/>
      <c r="B531" s="368"/>
      <c r="J531" s="370"/>
      <c r="K531" s="370"/>
      <c r="L531" s="370"/>
      <c r="M531" s="370"/>
      <c r="N531" s="372"/>
      <c r="O531" s="370"/>
      <c r="P531" s="370"/>
      <c r="Q531" s="370"/>
      <c r="R531" s="370"/>
      <c r="S531" s="370"/>
      <c r="T531" s="370"/>
      <c r="U531" s="370"/>
      <c r="V531" s="370"/>
      <c r="W531" s="370"/>
      <c r="X531" s="370"/>
      <c r="Y531" s="370"/>
      <c r="Z531" s="370"/>
      <c r="AA531" s="370"/>
    </row>
    <row r="532" spans="1:27">
      <c r="A532" s="367"/>
      <c r="B532" s="368"/>
      <c r="J532" s="370"/>
      <c r="K532" s="370"/>
      <c r="L532" s="370"/>
      <c r="M532" s="370"/>
      <c r="N532" s="372"/>
      <c r="O532" s="370"/>
      <c r="P532" s="370"/>
      <c r="Q532" s="370"/>
      <c r="R532" s="370"/>
      <c r="S532" s="370"/>
      <c r="T532" s="370"/>
      <c r="U532" s="370"/>
      <c r="V532" s="370"/>
      <c r="W532" s="370"/>
      <c r="X532" s="370"/>
      <c r="Y532" s="370"/>
      <c r="Z532" s="370"/>
      <c r="AA532" s="370"/>
    </row>
    <row r="533" spans="1:27">
      <c r="A533" s="367"/>
      <c r="B533" s="368"/>
      <c r="J533" s="370"/>
      <c r="K533" s="370"/>
      <c r="L533" s="370"/>
      <c r="M533" s="370"/>
      <c r="N533" s="372"/>
      <c r="O533" s="370"/>
      <c r="P533" s="370"/>
      <c r="Q533" s="370"/>
      <c r="R533" s="370"/>
      <c r="S533" s="370"/>
      <c r="T533" s="370"/>
      <c r="U533" s="370"/>
      <c r="V533" s="370"/>
      <c r="W533" s="370"/>
      <c r="X533" s="370"/>
      <c r="Y533" s="370"/>
      <c r="Z533" s="370"/>
      <c r="AA533" s="370"/>
    </row>
    <row r="534" spans="1:27">
      <c r="A534" s="367"/>
      <c r="B534" s="368"/>
      <c r="J534" s="370"/>
      <c r="K534" s="370"/>
      <c r="L534" s="370"/>
      <c r="M534" s="370"/>
      <c r="N534" s="372"/>
      <c r="O534" s="370"/>
      <c r="P534" s="370"/>
      <c r="Q534" s="370"/>
      <c r="R534" s="370"/>
      <c r="S534" s="370"/>
      <c r="T534" s="370"/>
      <c r="U534" s="370"/>
      <c r="V534" s="370"/>
      <c r="W534" s="370"/>
      <c r="X534" s="370"/>
      <c r="Y534" s="370"/>
      <c r="Z534" s="370"/>
      <c r="AA534" s="370"/>
    </row>
    <row r="535" spans="1:27">
      <c r="A535" s="367"/>
      <c r="B535" s="368"/>
      <c r="J535" s="370"/>
      <c r="K535" s="370"/>
      <c r="L535" s="370"/>
      <c r="M535" s="370"/>
      <c r="N535" s="372"/>
      <c r="O535" s="370"/>
      <c r="P535" s="370"/>
      <c r="Q535" s="370"/>
      <c r="R535" s="370"/>
      <c r="S535" s="370"/>
      <c r="T535" s="370"/>
      <c r="U535" s="370"/>
      <c r="V535" s="370"/>
      <c r="W535" s="370"/>
      <c r="X535" s="370"/>
      <c r="Y535" s="370"/>
      <c r="Z535" s="370"/>
      <c r="AA535" s="370"/>
    </row>
    <row r="536" spans="1:27">
      <c r="A536" s="367"/>
      <c r="B536" s="368"/>
      <c r="J536" s="370"/>
      <c r="K536" s="370"/>
      <c r="L536" s="370"/>
      <c r="M536" s="370"/>
      <c r="N536" s="372"/>
      <c r="O536" s="370"/>
      <c r="P536" s="370"/>
      <c r="Q536" s="370"/>
      <c r="R536" s="370"/>
      <c r="S536" s="370"/>
      <c r="T536" s="370"/>
      <c r="U536" s="370"/>
      <c r="V536" s="370"/>
      <c r="W536" s="370"/>
      <c r="X536" s="370"/>
      <c r="Y536" s="370"/>
      <c r="Z536" s="370"/>
      <c r="AA536" s="370"/>
    </row>
    <row r="537" spans="1:27">
      <c r="A537" s="367"/>
      <c r="B537" s="368"/>
      <c r="J537" s="370"/>
      <c r="K537" s="370"/>
      <c r="L537" s="370"/>
      <c r="M537" s="370"/>
      <c r="N537" s="372"/>
      <c r="O537" s="370"/>
      <c r="P537" s="370"/>
      <c r="Q537" s="370"/>
      <c r="R537" s="370"/>
      <c r="S537" s="370"/>
      <c r="T537" s="370"/>
      <c r="U537" s="370"/>
      <c r="V537" s="370"/>
      <c r="W537" s="370"/>
      <c r="X537" s="370"/>
      <c r="Y537" s="370"/>
      <c r="Z537" s="370"/>
      <c r="AA537" s="370"/>
    </row>
    <row r="538" spans="1:27">
      <c r="A538" s="367"/>
      <c r="B538" s="368"/>
      <c r="J538" s="370"/>
      <c r="K538" s="370"/>
      <c r="L538" s="370"/>
      <c r="M538" s="370"/>
      <c r="N538" s="372"/>
      <c r="O538" s="370"/>
      <c r="P538" s="370"/>
      <c r="Q538" s="370"/>
      <c r="R538" s="370"/>
      <c r="S538" s="370"/>
      <c r="T538" s="370"/>
      <c r="U538" s="370"/>
      <c r="V538" s="370"/>
      <c r="W538" s="370"/>
      <c r="X538" s="370"/>
      <c r="Y538" s="370"/>
      <c r="Z538" s="370"/>
      <c r="AA538" s="370"/>
    </row>
    <row r="539" spans="1:27">
      <c r="A539" s="367"/>
      <c r="B539" s="368"/>
      <c r="J539" s="370"/>
      <c r="K539" s="370"/>
      <c r="L539" s="370"/>
      <c r="M539" s="370"/>
      <c r="N539" s="372"/>
      <c r="O539" s="370"/>
      <c r="P539" s="370"/>
      <c r="Q539" s="370"/>
      <c r="R539" s="370"/>
      <c r="S539" s="370"/>
      <c r="T539" s="370"/>
      <c r="U539" s="370"/>
      <c r="V539" s="370"/>
      <c r="W539" s="370"/>
      <c r="X539" s="370"/>
      <c r="Y539" s="370"/>
      <c r="Z539" s="370"/>
      <c r="AA539" s="370"/>
    </row>
    <row r="540" spans="1:27">
      <c r="A540" s="367"/>
      <c r="B540" s="368"/>
      <c r="J540" s="370"/>
      <c r="K540" s="370"/>
      <c r="L540" s="370"/>
      <c r="M540" s="370"/>
      <c r="N540" s="372"/>
      <c r="O540" s="370"/>
      <c r="P540" s="370"/>
      <c r="Q540" s="370"/>
      <c r="R540" s="370"/>
      <c r="S540" s="370"/>
      <c r="T540" s="370"/>
      <c r="U540" s="370"/>
      <c r="V540" s="370"/>
      <c r="W540" s="370"/>
      <c r="X540" s="370"/>
      <c r="Y540" s="370"/>
      <c r="Z540" s="370"/>
      <c r="AA540" s="370"/>
    </row>
    <row r="541" spans="1:27">
      <c r="A541" s="367"/>
      <c r="B541" s="368"/>
      <c r="J541" s="370"/>
      <c r="K541" s="370"/>
      <c r="L541" s="370"/>
      <c r="M541" s="370"/>
      <c r="N541" s="372"/>
      <c r="O541" s="370"/>
      <c r="P541" s="370"/>
      <c r="Q541" s="370"/>
      <c r="R541" s="370"/>
      <c r="S541" s="370"/>
      <c r="T541" s="370"/>
      <c r="U541" s="370"/>
      <c r="V541" s="370"/>
      <c r="W541" s="370"/>
      <c r="X541" s="370"/>
      <c r="Y541" s="370"/>
      <c r="Z541" s="370"/>
      <c r="AA541" s="370"/>
    </row>
    <row r="542" spans="1:27">
      <c r="A542" s="367"/>
      <c r="B542" s="368"/>
      <c r="J542" s="370"/>
      <c r="K542" s="370"/>
      <c r="L542" s="370"/>
      <c r="M542" s="370"/>
      <c r="N542" s="372"/>
      <c r="O542" s="370"/>
      <c r="P542" s="370"/>
      <c r="Q542" s="370"/>
      <c r="R542" s="370"/>
      <c r="S542" s="370"/>
      <c r="T542" s="370"/>
      <c r="U542" s="370"/>
      <c r="V542" s="370"/>
      <c r="W542" s="370"/>
      <c r="X542" s="370"/>
      <c r="Y542" s="370"/>
      <c r="Z542" s="370"/>
      <c r="AA542" s="370"/>
    </row>
    <row r="543" spans="1:27">
      <c r="A543" s="367"/>
      <c r="B543" s="368"/>
      <c r="J543" s="370"/>
      <c r="K543" s="370"/>
      <c r="L543" s="370"/>
      <c r="M543" s="370"/>
      <c r="N543" s="372"/>
      <c r="O543" s="370"/>
      <c r="P543" s="370"/>
      <c r="Q543" s="370"/>
      <c r="R543" s="370"/>
      <c r="S543" s="370"/>
      <c r="T543" s="370"/>
      <c r="U543" s="370"/>
      <c r="V543" s="370"/>
      <c r="W543" s="370"/>
      <c r="X543" s="370"/>
      <c r="Y543" s="370"/>
      <c r="Z543" s="370"/>
      <c r="AA543" s="370"/>
    </row>
    <row r="544" spans="1:27">
      <c r="A544" s="367"/>
      <c r="B544" s="368"/>
      <c r="J544" s="370"/>
      <c r="K544" s="370"/>
      <c r="L544" s="370"/>
      <c r="M544" s="370"/>
      <c r="N544" s="372"/>
      <c r="O544" s="370"/>
      <c r="P544" s="370"/>
      <c r="Q544" s="370"/>
      <c r="R544" s="370"/>
      <c r="S544" s="370"/>
      <c r="T544" s="370"/>
      <c r="U544" s="370"/>
      <c r="V544" s="370"/>
      <c r="W544" s="370"/>
      <c r="X544" s="370"/>
      <c r="Y544" s="370"/>
      <c r="Z544" s="370"/>
      <c r="AA544" s="370"/>
    </row>
    <row r="545" spans="1:27">
      <c r="A545" s="367"/>
      <c r="B545" s="368"/>
      <c r="J545" s="370"/>
      <c r="K545" s="370"/>
      <c r="L545" s="370"/>
      <c r="M545" s="370"/>
      <c r="N545" s="372"/>
      <c r="O545" s="370"/>
      <c r="P545" s="370"/>
      <c r="Q545" s="370"/>
      <c r="R545" s="370"/>
      <c r="S545" s="370"/>
      <c r="T545" s="370"/>
      <c r="U545" s="370"/>
      <c r="V545" s="370"/>
      <c r="W545" s="370"/>
      <c r="X545" s="370"/>
      <c r="Y545" s="370"/>
      <c r="Z545" s="370"/>
      <c r="AA545" s="370"/>
    </row>
    <row r="546" spans="1:27">
      <c r="A546" s="367"/>
      <c r="B546" s="368"/>
      <c r="J546" s="370"/>
      <c r="K546" s="370"/>
      <c r="L546" s="370"/>
      <c r="M546" s="370"/>
      <c r="N546" s="372"/>
      <c r="O546" s="370"/>
      <c r="P546" s="370"/>
      <c r="Q546" s="370"/>
      <c r="R546" s="370"/>
      <c r="S546" s="370"/>
      <c r="T546" s="370"/>
      <c r="U546" s="370"/>
      <c r="V546" s="370"/>
      <c r="W546" s="370"/>
      <c r="X546" s="370"/>
      <c r="Y546" s="370"/>
      <c r="Z546" s="370"/>
      <c r="AA546" s="370"/>
    </row>
    <row r="547" spans="1:27">
      <c r="A547" s="367"/>
      <c r="B547" s="368"/>
      <c r="J547" s="370"/>
      <c r="K547" s="370"/>
      <c r="L547" s="370"/>
      <c r="M547" s="370"/>
      <c r="N547" s="372"/>
      <c r="O547" s="370"/>
      <c r="P547" s="370"/>
      <c r="Q547" s="370"/>
      <c r="R547" s="370"/>
      <c r="S547" s="370"/>
      <c r="T547" s="370"/>
      <c r="U547" s="370"/>
      <c r="V547" s="370"/>
      <c r="W547" s="370"/>
      <c r="X547" s="370"/>
      <c r="Y547" s="370"/>
      <c r="Z547" s="370"/>
      <c r="AA547" s="370"/>
    </row>
    <row r="548" spans="1:27">
      <c r="A548" s="367"/>
      <c r="B548" s="368"/>
      <c r="J548" s="370"/>
      <c r="K548" s="370"/>
      <c r="L548" s="370"/>
      <c r="M548" s="370"/>
      <c r="N548" s="372"/>
      <c r="O548" s="370"/>
      <c r="P548" s="370"/>
      <c r="Q548" s="370"/>
      <c r="R548" s="370"/>
      <c r="S548" s="370"/>
      <c r="T548" s="370"/>
      <c r="U548" s="370"/>
      <c r="V548" s="370"/>
      <c r="W548" s="370"/>
      <c r="X548" s="370"/>
      <c r="Y548" s="370"/>
      <c r="Z548" s="370"/>
      <c r="AA548" s="370"/>
    </row>
    <row r="549" spans="1:27">
      <c r="A549" s="367"/>
      <c r="B549" s="368"/>
      <c r="J549" s="370"/>
      <c r="K549" s="370"/>
      <c r="L549" s="370"/>
      <c r="M549" s="370"/>
      <c r="N549" s="372"/>
      <c r="O549" s="370"/>
      <c r="P549" s="370"/>
      <c r="Q549" s="370"/>
      <c r="R549" s="370"/>
      <c r="S549" s="370"/>
      <c r="T549" s="370"/>
      <c r="U549" s="370"/>
      <c r="V549" s="370"/>
      <c r="W549" s="370"/>
      <c r="X549" s="370"/>
      <c r="Y549" s="370"/>
      <c r="Z549" s="370"/>
      <c r="AA549" s="370"/>
    </row>
    <row r="550" spans="1:27">
      <c r="A550" s="367"/>
      <c r="B550" s="368"/>
      <c r="J550" s="370"/>
      <c r="K550" s="370"/>
      <c r="L550" s="370"/>
      <c r="M550" s="370"/>
      <c r="N550" s="372"/>
      <c r="O550" s="370"/>
      <c r="P550" s="370"/>
      <c r="Q550" s="370"/>
      <c r="R550" s="370"/>
      <c r="S550" s="370"/>
      <c r="T550" s="370"/>
      <c r="U550" s="370"/>
      <c r="V550" s="370"/>
      <c r="W550" s="370"/>
      <c r="X550" s="370"/>
      <c r="Y550" s="370"/>
      <c r="Z550" s="370"/>
      <c r="AA550" s="370"/>
    </row>
    <row r="551" spans="1:27">
      <c r="A551" s="367"/>
      <c r="B551" s="368"/>
      <c r="J551" s="370"/>
      <c r="K551" s="370"/>
      <c r="L551" s="370"/>
      <c r="M551" s="370"/>
      <c r="N551" s="372"/>
      <c r="O551" s="370"/>
      <c r="P551" s="370"/>
      <c r="Q551" s="370"/>
      <c r="R551" s="370"/>
      <c r="S551" s="370"/>
      <c r="T551" s="370"/>
      <c r="U551" s="370"/>
      <c r="V551" s="370"/>
      <c r="W551" s="370"/>
      <c r="X551" s="370"/>
      <c r="Y551" s="370"/>
      <c r="Z551" s="370"/>
      <c r="AA551" s="370"/>
    </row>
    <row r="552" spans="1:27">
      <c r="A552" s="367"/>
      <c r="B552" s="368"/>
      <c r="J552" s="370"/>
      <c r="K552" s="370"/>
      <c r="L552" s="370"/>
      <c r="M552" s="370"/>
      <c r="N552" s="372"/>
      <c r="O552" s="370"/>
      <c r="P552" s="370"/>
      <c r="Q552" s="370"/>
      <c r="R552" s="370"/>
      <c r="S552" s="370"/>
      <c r="T552" s="370"/>
      <c r="U552" s="370"/>
      <c r="V552" s="370"/>
      <c r="W552" s="370"/>
      <c r="X552" s="370"/>
      <c r="Y552" s="370"/>
      <c r="Z552" s="370"/>
      <c r="AA552" s="370"/>
    </row>
    <row r="553" spans="1:27">
      <c r="A553" s="367"/>
      <c r="B553" s="368"/>
      <c r="J553" s="370"/>
      <c r="K553" s="370"/>
      <c r="L553" s="370"/>
      <c r="M553" s="370"/>
      <c r="N553" s="372"/>
      <c r="O553" s="370"/>
      <c r="P553" s="370"/>
      <c r="Q553" s="370"/>
      <c r="R553" s="370"/>
      <c r="S553" s="370"/>
      <c r="T553" s="370"/>
      <c r="U553" s="370"/>
      <c r="V553" s="370"/>
      <c r="W553" s="370"/>
      <c r="X553" s="370"/>
      <c r="Y553" s="370"/>
      <c r="Z553" s="370"/>
      <c r="AA553" s="370"/>
    </row>
    <row r="554" spans="1:27">
      <c r="A554" s="367"/>
      <c r="B554" s="368"/>
      <c r="J554" s="370"/>
      <c r="K554" s="370"/>
      <c r="L554" s="370"/>
      <c r="M554" s="370"/>
      <c r="N554" s="372"/>
      <c r="O554" s="370"/>
      <c r="P554" s="370"/>
      <c r="Q554" s="370"/>
      <c r="R554" s="370"/>
      <c r="S554" s="370"/>
      <c r="T554" s="370"/>
      <c r="U554" s="370"/>
      <c r="V554" s="370"/>
      <c r="W554" s="370"/>
      <c r="X554" s="370"/>
      <c r="Y554" s="370"/>
      <c r="Z554" s="370"/>
      <c r="AA554" s="370"/>
    </row>
    <row r="555" spans="1:27">
      <c r="A555" s="367"/>
      <c r="B555" s="368"/>
      <c r="J555" s="370"/>
      <c r="K555" s="370"/>
      <c r="L555" s="370"/>
      <c r="M555" s="370"/>
      <c r="N555" s="372"/>
      <c r="O555" s="370"/>
      <c r="P555" s="370"/>
      <c r="Q555" s="370"/>
      <c r="R555" s="370"/>
      <c r="S555" s="370"/>
      <c r="T555" s="370"/>
      <c r="U555" s="370"/>
      <c r="V555" s="370"/>
      <c r="W555" s="370"/>
      <c r="X555" s="370"/>
      <c r="Y555" s="370"/>
      <c r="Z555" s="370"/>
      <c r="AA555" s="370"/>
    </row>
    <row r="556" spans="1:27">
      <c r="A556" s="367"/>
      <c r="B556" s="368"/>
      <c r="J556" s="370"/>
      <c r="K556" s="370"/>
      <c r="L556" s="370"/>
      <c r="M556" s="370"/>
      <c r="N556" s="372"/>
      <c r="O556" s="370"/>
      <c r="P556" s="370"/>
      <c r="Q556" s="370"/>
      <c r="R556" s="370"/>
      <c r="S556" s="370"/>
      <c r="T556" s="370"/>
      <c r="U556" s="370"/>
      <c r="V556" s="370"/>
      <c r="W556" s="370"/>
      <c r="X556" s="370"/>
      <c r="Y556" s="370"/>
      <c r="Z556" s="370"/>
      <c r="AA556" s="370"/>
    </row>
    <row r="557" spans="1:27">
      <c r="A557" s="367"/>
      <c r="B557" s="368"/>
      <c r="J557" s="370"/>
      <c r="K557" s="370"/>
      <c r="L557" s="370"/>
      <c r="M557" s="370"/>
      <c r="N557" s="372"/>
      <c r="O557" s="370"/>
      <c r="P557" s="370"/>
      <c r="Q557" s="370"/>
      <c r="R557" s="370"/>
      <c r="S557" s="370"/>
      <c r="T557" s="370"/>
      <c r="U557" s="370"/>
      <c r="V557" s="370"/>
      <c r="W557" s="370"/>
      <c r="X557" s="370"/>
      <c r="Y557" s="370"/>
      <c r="Z557" s="370"/>
      <c r="AA557" s="370"/>
    </row>
    <row r="558" spans="1:27">
      <c r="A558" s="367"/>
      <c r="B558" s="368"/>
      <c r="J558" s="370"/>
      <c r="K558" s="370"/>
      <c r="L558" s="370"/>
      <c r="M558" s="370"/>
      <c r="N558" s="372"/>
      <c r="O558" s="370"/>
      <c r="P558" s="370"/>
      <c r="Q558" s="370"/>
      <c r="R558" s="370"/>
      <c r="S558" s="370"/>
      <c r="T558" s="370"/>
      <c r="U558" s="370"/>
      <c r="V558" s="370"/>
      <c r="W558" s="370"/>
      <c r="X558" s="370"/>
      <c r="Y558" s="370"/>
      <c r="Z558" s="370"/>
      <c r="AA558" s="370"/>
    </row>
    <row r="559" spans="1:27">
      <c r="A559" s="367"/>
      <c r="B559" s="368"/>
      <c r="J559" s="370"/>
      <c r="K559" s="370"/>
      <c r="L559" s="370"/>
      <c r="M559" s="370"/>
      <c r="N559" s="372"/>
      <c r="O559" s="370"/>
      <c r="P559" s="370"/>
      <c r="Q559" s="370"/>
      <c r="R559" s="370"/>
      <c r="S559" s="370"/>
      <c r="T559" s="370"/>
      <c r="U559" s="370"/>
      <c r="V559" s="370"/>
      <c r="W559" s="370"/>
      <c r="X559" s="370"/>
      <c r="Y559" s="370"/>
      <c r="Z559" s="370"/>
      <c r="AA559" s="370"/>
    </row>
    <row r="560" spans="1:27">
      <c r="A560" s="367"/>
      <c r="B560" s="368"/>
      <c r="J560" s="370"/>
      <c r="K560" s="370"/>
      <c r="L560" s="370"/>
      <c r="M560" s="370"/>
      <c r="N560" s="372"/>
      <c r="O560" s="370"/>
      <c r="P560" s="370"/>
      <c r="Q560" s="370"/>
      <c r="R560" s="370"/>
      <c r="S560" s="370"/>
      <c r="T560" s="370"/>
      <c r="U560" s="370"/>
      <c r="V560" s="370"/>
      <c r="W560" s="370"/>
      <c r="X560" s="370"/>
      <c r="Y560" s="370"/>
      <c r="Z560" s="370"/>
      <c r="AA560" s="370"/>
    </row>
    <row r="561" spans="1:27">
      <c r="A561" s="367"/>
      <c r="B561" s="368"/>
      <c r="J561" s="370"/>
      <c r="K561" s="370"/>
      <c r="L561" s="370"/>
      <c r="M561" s="370"/>
      <c r="N561" s="372"/>
      <c r="O561" s="370"/>
      <c r="P561" s="370"/>
      <c r="Q561" s="370"/>
      <c r="R561" s="370"/>
      <c r="S561" s="370"/>
      <c r="T561" s="370"/>
      <c r="U561" s="370"/>
      <c r="V561" s="370"/>
      <c r="W561" s="370"/>
      <c r="X561" s="370"/>
      <c r="Y561" s="370"/>
      <c r="Z561" s="370"/>
      <c r="AA561" s="370"/>
    </row>
    <row r="562" spans="1:27">
      <c r="A562" s="367"/>
      <c r="B562" s="368"/>
      <c r="J562" s="370"/>
      <c r="K562" s="370"/>
      <c r="L562" s="370"/>
      <c r="M562" s="370"/>
      <c r="N562" s="372"/>
      <c r="O562" s="370"/>
      <c r="P562" s="370"/>
      <c r="Q562" s="370"/>
      <c r="R562" s="370"/>
      <c r="S562" s="370"/>
      <c r="T562" s="370"/>
      <c r="U562" s="370"/>
      <c r="V562" s="370"/>
      <c r="W562" s="370"/>
      <c r="X562" s="370"/>
      <c r="Y562" s="370"/>
      <c r="Z562" s="370"/>
      <c r="AA562" s="370"/>
    </row>
    <row r="563" spans="1:27">
      <c r="A563" s="367"/>
      <c r="B563" s="368"/>
      <c r="J563" s="370"/>
      <c r="K563" s="370"/>
      <c r="L563" s="370"/>
      <c r="M563" s="370"/>
      <c r="N563" s="372"/>
      <c r="O563" s="370"/>
      <c r="P563" s="370"/>
      <c r="Q563" s="370"/>
      <c r="R563" s="370"/>
      <c r="S563" s="370"/>
      <c r="T563" s="370"/>
      <c r="U563" s="370"/>
      <c r="V563" s="370"/>
      <c r="W563" s="370"/>
      <c r="X563" s="370"/>
      <c r="Y563" s="370"/>
      <c r="Z563" s="370"/>
      <c r="AA563" s="370"/>
    </row>
    <row r="564" spans="1:27">
      <c r="A564" s="367"/>
      <c r="B564" s="368"/>
      <c r="J564" s="370"/>
      <c r="K564" s="370"/>
      <c r="L564" s="370"/>
      <c r="M564" s="370"/>
      <c r="N564" s="372"/>
      <c r="O564" s="370"/>
      <c r="P564" s="370"/>
      <c r="Q564" s="370"/>
      <c r="R564" s="370"/>
      <c r="S564" s="370"/>
      <c r="T564" s="370"/>
      <c r="U564" s="370"/>
      <c r="V564" s="370"/>
      <c r="W564" s="370"/>
      <c r="X564" s="370"/>
      <c r="Y564" s="370"/>
      <c r="Z564" s="370"/>
      <c r="AA564" s="370"/>
    </row>
    <row r="565" spans="1:27">
      <c r="A565" s="367"/>
      <c r="B565" s="368"/>
      <c r="J565" s="370"/>
      <c r="K565" s="370"/>
      <c r="L565" s="370"/>
      <c r="M565" s="370"/>
      <c r="N565" s="372"/>
      <c r="O565" s="370"/>
      <c r="P565" s="370"/>
      <c r="Q565" s="370"/>
      <c r="R565" s="370"/>
      <c r="S565" s="370"/>
      <c r="T565" s="370"/>
      <c r="U565" s="370"/>
      <c r="V565" s="370"/>
      <c r="W565" s="370"/>
      <c r="X565" s="370"/>
      <c r="Y565" s="370"/>
      <c r="Z565" s="370"/>
      <c r="AA565" s="370"/>
    </row>
    <row r="566" spans="1:27">
      <c r="A566" s="367"/>
      <c r="B566" s="368"/>
      <c r="J566" s="370"/>
      <c r="K566" s="370"/>
      <c r="L566" s="370"/>
      <c r="M566" s="370"/>
      <c r="N566" s="372"/>
      <c r="O566" s="370"/>
      <c r="P566" s="370"/>
      <c r="Q566" s="370"/>
      <c r="R566" s="370"/>
      <c r="S566" s="370"/>
      <c r="T566" s="370"/>
      <c r="U566" s="370"/>
      <c r="V566" s="370"/>
      <c r="W566" s="370"/>
      <c r="X566" s="370"/>
      <c r="Y566" s="370"/>
      <c r="Z566" s="370"/>
      <c r="AA566" s="370"/>
    </row>
    <row r="567" spans="1:27">
      <c r="A567" s="367"/>
      <c r="B567" s="368"/>
      <c r="J567" s="370"/>
      <c r="K567" s="370"/>
      <c r="L567" s="370"/>
      <c r="M567" s="370"/>
      <c r="N567" s="372"/>
      <c r="O567" s="370"/>
      <c r="P567" s="370"/>
      <c r="Q567" s="370"/>
      <c r="R567" s="370"/>
      <c r="S567" s="370"/>
      <c r="T567" s="370"/>
      <c r="U567" s="370"/>
      <c r="V567" s="370"/>
      <c r="W567" s="370"/>
      <c r="X567" s="370"/>
      <c r="Y567" s="370"/>
      <c r="Z567" s="370"/>
      <c r="AA567" s="370"/>
    </row>
    <row r="568" spans="1:27">
      <c r="A568" s="367"/>
      <c r="B568" s="368"/>
      <c r="J568" s="370"/>
      <c r="K568" s="370"/>
      <c r="L568" s="370"/>
      <c r="M568" s="370"/>
      <c r="N568" s="372"/>
      <c r="O568" s="370"/>
      <c r="P568" s="370"/>
      <c r="Q568" s="370"/>
      <c r="R568" s="370"/>
      <c r="S568" s="370"/>
      <c r="T568" s="370"/>
      <c r="U568" s="370"/>
      <c r="V568" s="370"/>
      <c r="W568" s="370"/>
      <c r="X568" s="370"/>
      <c r="Y568" s="370"/>
      <c r="Z568" s="370"/>
      <c r="AA568" s="370"/>
    </row>
    <row r="569" spans="1:27">
      <c r="A569" s="367"/>
      <c r="B569" s="368"/>
      <c r="J569" s="370"/>
      <c r="K569" s="370"/>
      <c r="L569" s="370"/>
      <c r="M569" s="370"/>
      <c r="N569" s="372"/>
      <c r="O569" s="370"/>
      <c r="P569" s="370"/>
      <c r="Q569" s="370"/>
      <c r="R569" s="370"/>
      <c r="S569" s="370"/>
      <c r="T569" s="370"/>
      <c r="U569" s="370"/>
      <c r="V569" s="370"/>
      <c r="W569" s="370"/>
      <c r="X569" s="370"/>
      <c r="Y569" s="370"/>
      <c r="Z569" s="370"/>
      <c r="AA569" s="370"/>
    </row>
    <row r="570" spans="1:27">
      <c r="A570" s="367"/>
      <c r="B570" s="368"/>
      <c r="J570" s="370"/>
      <c r="K570" s="370"/>
      <c r="L570" s="370"/>
      <c r="M570" s="370"/>
      <c r="N570" s="372"/>
      <c r="O570" s="370"/>
      <c r="P570" s="370"/>
      <c r="Q570" s="370"/>
      <c r="R570" s="370"/>
      <c r="S570" s="370"/>
      <c r="T570" s="370"/>
      <c r="U570" s="370"/>
      <c r="V570" s="370"/>
      <c r="W570" s="370"/>
      <c r="X570" s="370"/>
      <c r="Y570" s="370"/>
      <c r="Z570" s="370"/>
      <c r="AA570" s="370"/>
    </row>
    <row r="571" spans="1:27">
      <c r="A571" s="367"/>
      <c r="B571" s="368"/>
      <c r="J571" s="370"/>
      <c r="K571" s="370"/>
      <c r="L571" s="370"/>
      <c r="M571" s="370"/>
      <c r="N571" s="372"/>
      <c r="O571" s="370"/>
      <c r="P571" s="370"/>
      <c r="Q571" s="370"/>
      <c r="R571" s="370"/>
      <c r="S571" s="370"/>
      <c r="T571" s="370"/>
      <c r="U571" s="370"/>
      <c r="V571" s="370"/>
      <c r="W571" s="370"/>
      <c r="X571" s="370"/>
      <c r="Y571" s="370"/>
      <c r="Z571" s="370"/>
      <c r="AA571" s="370"/>
    </row>
    <row r="572" spans="1:27">
      <c r="A572" s="367"/>
      <c r="B572" s="368"/>
      <c r="J572" s="370"/>
      <c r="K572" s="370"/>
      <c r="L572" s="370"/>
      <c r="M572" s="370"/>
      <c r="N572" s="372"/>
      <c r="O572" s="370"/>
      <c r="P572" s="370"/>
      <c r="Q572" s="370"/>
      <c r="R572" s="370"/>
      <c r="S572" s="370"/>
      <c r="T572" s="370"/>
      <c r="U572" s="370"/>
      <c r="V572" s="370"/>
      <c r="W572" s="370"/>
      <c r="X572" s="370"/>
      <c r="Y572" s="370"/>
      <c r="Z572" s="370"/>
      <c r="AA572" s="370"/>
    </row>
    <row r="573" spans="1:27">
      <c r="A573" s="367"/>
      <c r="B573" s="368"/>
      <c r="J573" s="370"/>
      <c r="K573" s="370"/>
      <c r="L573" s="370"/>
      <c r="M573" s="370"/>
      <c r="N573" s="372"/>
      <c r="O573" s="370"/>
      <c r="P573" s="370"/>
      <c r="Q573" s="370"/>
      <c r="R573" s="370"/>
      <c r="S573" s="370"/>
      <c r="T573" s="370"/>
      <c r="U573" s="370"/>
      <c r="V573" s="370"/>
      <c r="W573" s="370"/>
      <c r="X573" s="370"/>
      <c r="Y573" s="370"/>
      <c r="Z573" s="370"/>
      <c r="AA573" s="370"/>
    </row>
    <row r="574" spans="1:27">
      <c r="A574" s="367"/>
      <c r="B574" s="368"/>
      <c r="J574" s="370"/>
      <c r="K574" s="370"/>
      <c r="L574" s="370"/>
      <c r="M574" s="370"/>
      <c r="N574" s="372"/>
      <c r="O574" s="370"/>
      <c r="P574" s="370"/>
      <c r="Q574" s="370"/>
      <c r="R574" s="370"/>
      <c r="S574" s="370"/>
      <c r="T574" s="370"/>
      <c r="U574" s="370"/>
      <c r="V574" s="370"/>
      <c r="W574" s="370"/>
      <c r="X574" s="370"/>
      <c r="Y574" s="370"/>
      <c r="Z574" s="370"/>
      <c r="AA574" s="370"/>
    </row>
    <row r="575" spans="1:27">
      <c r="A575" s="367"/>
      <c r="B575" s="368"/>
      <c r="J575" s="370"/>
      <c r="K575" s="370"/>
      <c r="L575" s="370"/>
      <c r="M575" s="370"/>
      <c r="N575" s="372"/>
      <c r="O575" s="370"/>
      <c r="P575" s="370"/>
      <c r="Q575" s="370"/>
      <c r="R575" s="370"/>
      <c r="S575" s="370"/>
      <c r="T575" s="370"/>
      <c r="U575" s="370"/>
      <c r="V575" s="370"/>
      <c r="W575" s="370"/>
      <c r="X575" s="370"/>
      <c r="Y575" s="370"/>
      <c r="Z575" s="370"/>
      <c r="AA575" s="370"/>
    </row>
    <row r="576" spans="1:27">
      <c r="A576" s="367"/>
      <c r="B576" s="368"/>
      <c r="J576" s="370"/>
      <c r="K576" s="370"/>
      <c r="L576" s="370"/>
      <c r="M576" s="370"/>
      <c r="N576" s="372"/>
      <c r="O576" s="370"/>
      <c r="P576" s="370"/>
      <c r="Q576" s="370"/>
      <c r="R576" s="370"/>
      <c r="S576" s="370"/>
      <c r="T576" s="370"/>
      <c r="U576" s="370"/>
      <c r="V576" s="370"/>
      <c r="W576" s="370"/>
      <c r="X576" s="370"/>
      <c r="Y576" s="370"/>
      <c r="Z576" s="370"/>
      <c r="AA576" s="370"/>
    </row>
    <row r="577" spans="1:27">
      <c r="A577" s="367"/>
      <c r="B577" s="368"/>
      <c r="J577" s="370"/>
      <c r="K577" s="370"/>
      <c r="L577" s="370"/>
      <c r="M577" s="370"/>
      <c r="N577" s="372"/>
      <c r="O577" s="370"/>
      <c r="P577" s="370"/>
      <c r="Q577" s="370"/>
      <c r="R577" s="370"/>
      <c r="S577" s="370"/>
      <c r="T577" s="370"/>
      <c r="U577" s="370"/>
      <c r="V577" s="370"/>
      <c r="W577" s="370"/>
      <c r="X577" s="370"/>
      <c r="Y577" s="370"/>
      <c r="Z577" s="370"/>
      <c r="AA577" s="370"/>
    </row>
    <row r="578" spans="1:27">
      <c r="A578" s="367"/>
      <c r="B578" s="368"/>
      <c r="J578" s="370"/>
      <c r="K578" s="370"/>
      <c r="L578" s="370"/>
      <c r="M578" s="370"/>
      <c r="N578" s="372"/>
      <c r="O578" s="370"/>
      <c r="P578" s="370"/>
      <c r="Q578" s="370"/>
      <c r="R578" s="370"/>
      <c r="S578" s="370"/>
      <c r="T578" s="370"/>
      <c r="U578" s="370"/>
      <c r="V578" s="370"/>
      <c r="W578" s="370"/>
      <c r="X578" s="370"/>
      <c r="Y578" s="370"/>
      <c r="Z578" s="370"/>
      <c r="AA578" s="370"/>
    </row>
    <row r="579" spans="1:27">
      <c r="A579" s="367"/>
      <c r="B579" s="368"/>
      <c r="J579" s="370"/>
      <c r="K579" s="370"/>
      <c r="L579" s="370"/>
      <c r="M579" s="370"/>
      <c r="N579" s="372"/>
      <c r="O579" s="370"/>
      <c r="P579" s="370"/>
      <c r="Q579" s="370"/>
      <c r="R579" s="370"/>
      <c r="S579" s="370"/>
      <c r="T579" s="370"/>
      <c r="U579" s="370"/>
      <c r="V579" s="370"/>
      <c r="W579" s="370"/>
      <c r="X579" s="370"/>
      <c r="Y579" s="370"/>
      <c r="Z579" s="370"/>
      <c r="AA579" s="370"/>
    </row>
    <row r="580" spans="1:27">
      <c r="A580" s="367"/>
      <c r="B580" s="368"/>
      <c r="J580" s="370"/>
      <c r="K580" s="370"/>
      <c r="L580" s="370"/>
      <c r="M580" s="370"/>
      <c r="N580" s="372"/>
      <c r="O580" s="370"/>
      <c r="P580" s="370"/>
      <c r="Q580" s="370"/>
      <c r="R580" s="370"/>
      <c r="S580" s="370"/>
      <c r="T580" s="370"/>
      <c r="U580" s="370"/>
      <c r="V580" s="370"/>
      <c r="W580" s="370"/>
      <c r="X580" s="370"/>
      <c r="Y580" s="370"/>
      <c r="Z580" s="370"/>
      <c r="AA580" s="370"/>
    </row>
    <row r="581" spans="1:27">
      <c r="A581" s="367"/>
      <c r="B581" s="368"/>
      <c r="J581" s="370"/>
      <c r="K581" s="370"/>
      <c r="L581" s="370"/>
      <c r="M581" s="370"/>
      <c r="N581" s="372"/>
      <c r="O581" s="370"/>
      <c r="P581" s="370"/>
      <c r="Q581" s="370"/>
      <c r="R581" s="370"/>
      <c r="S581" s="370"/>
      <c r="T581" s="370"/>
      <c r="U581" s="370"/>
      <c r="V581" s="370"/>
      <c r="W581" s="370"/>
      <c r="X581" s="370"/>
      <c r="Y581" s="370"/>
      <c r="Z581" s="370"/>
      <c r="AA581" s="370"/>
    </row>
    <row r="582" spans="1:27">
      <c r="A582" s="367"/>
      <c r="B582" s="368"/>
      <c r="J582" s="370"/>
      <c r="K582" s="370"/>
      <c r="L582" s="370"/>
      <c r="M582" s="370"/>
      <c r="N582" s="372"/>
      <c r="O582" s="370"/>
      <c r="P582" s="370"/>
      <c r="Q582" s="370"/>
      <c r="R582" s="370"/>
      <c r="S582" s="370"/>
      <c r="T582" s="370"/>
      <c r="U582" s="370"/>
      <c r="V582" s="370"/>
      <c r="W582" s="370"/>
      <c r="X582" s="370"/>
      <c r="Y582" s="370"/>
      <c r="Z582" s="370"/>
      <c r="AA582" s="370"/>
    </row>
    <row r="583" spans="1:27">
      <c r="A583" s="367"/>
      <c r="B583" s="368"/>
      <c r="J583" s="370"/>
      <c r="K583" s="370"/>
      <c r="L583" s="370"/>
      <c r="M583" s="370"/>
      <c r="N583" s="372"/>
      <c r="O583" s="370"/>
      <c r="P583" s="370"/>
      <c r="Q583" s="370"/>
      <c r="R583" s="370"/>
      <c r="S583" s="370"/>
      <c r="T583" s="370"/>
      <c r="U583" s="370"/>
      <c r="V583" s="370"/>
      <c r="W583" s="370"/>
      <c r="X583" s="370"/>
      <c r="Y583" s="370"/>
      <c r="Z583" s="370"/>
      <c r="AA583" s="370"/>
    </row>
    <row r="584" spans="1:27">
      <c r="A584" s="367"/>
      <c r="B584" s="368"/>
      <c r="J584" s="370"/>
      <c r="K584" s="370"/>
      <c r="L584" s="370"/>
      <c r="M584" s="370"/>
      <c r="N584" s="372"/>
      <c r="O584" s="370"/>
      <c r="P584" s="370"/>
      <c r="Q584" s="370"/>
      <c r="R584" s="370"/>
      <c r="S584" s="370"/>
      <c r="T584" s="370"/>
      <c r="U584" s="370"/>
      <c r="V584" s="370"/>
      <c r="W584" s="370"/>
      <c r="X584" s="370"/>
      <c r="Y584" s="370"/>
      <c r="Z584" s="370"/>
      <c r="AA584" s="370"/>
    </row>
    <row r="585" spans="1:27">
      <c r="A585" s="367"/>
      <c r="B585" s="368"/>
      <c r="J585" s="370"/>
      <c r="K585" s="370"/>
      <c r="L585" s="370"/>
      <c r="M585" s="370"/>
      <c r="N585" s="372"/>
      <c r="O585" s="370"/>
      <c r="P585" s="370"/>
      <c r="Q585" s="370"/>
      <c r="R585" s="370"/>
      <c r="S585" s="370"/>
      <c r="T585" s="370"/>
      <c r="U585" s="370"/>
      <c r="V585" s="370"/>
      <c r="W585" s="370"/>
      <c r="X585" s="370"/>
      <c r="Y585" s="370"/>
      <c r="Z585" s="370"/>
      <c r="AA585" s="370"/>
    </row>
    <row r="586" spans="1:27">
      <c r="A586" s="367"/>
      <c r="B586" s="368"/>
      <c r="J586" s="370"/>
      <c r="K586" s="370"/>
      <c r="L586" s="370"/>
      <c r="M586" s="370"/>
      <c r="N586" s="372"/>
      <c r="O586" s="370"/>
      <c r="P586" s="370"/>
      <c r="Q586" s="370"/>
      <c r="R586" s="370"/>
      <c r="S586" s="370"/>
      <c r="T586" s="370"/>
      <c r="U586" s="370"/>
      <c r="V586" s="370"/>
      <c r="W586" s="370"/>
      <c r="X586" s="370"/>
      <c r="Y586" s="370"/>
      <c r="Z586" s="370"/>
      <c r="AA586" s="370"/>
    </row>
    <row r="587" spans="1:27">
      <c r="A587" s="367"/>
      <c r="B587" s="368"/>
      <c r="J587" s="370"/>
      <c r="K587" s="370"/>
      <c r="L587" s="370"/>
      <c r="M587" s="370"/>
      <c r="N587" s="372"/>
      <c r="O587" s="370"/>
      <c r="P587" s="370"/>
      <c r="Q587" s="370"/>
      <c r="R587" s="370"/>
      <c r="S587" s="370"/>
      <c r="T587" s="370"/>
      <c r="U587" s="370"/>
      <c r="V587" s="370"/>
      <c r="W587" s="370"/>
      <c r="X587" s="370"/>
      <c r="Y587" s="370"/>
      <c r="Z587" s="370"/>
      <c r="AA587" s="370"/>
    </row>
    <row r="588" spans="1:27">
      <c r="A588" s="367"/>
      <c r="B588" s="368"/>
      <c r="J588" s="370"/>
      <c r="K588" s="370"/>
      <c r="L588" s="370"/>
      <c r="M588" s="370"/>
      <c r="N588" s="372"/>
      <c r="O588" s="370"/>
      <c r="P588" s="370"/>
      <c r="Q588" s="370"/>
      <c r="R588" s="370"/>
      <c r="S588" s="370"/>
      <c r="T588" s="370"/>
      <c r="U588" s="370"/>
      <c r="V588" s="370"/>
      <c r="W588" s="370"/>
      <c r="X588" s="370"/>
      <c r="Y588" s="370"/>
      <c r="Z588" s="370"/>
      <c r="AA588" s="370"/>
    </row>
    <row r="589" spans="1:27">
      <c r="A589" s="367"/>
      <c r="B589" s="368"/>
      <c r="J589" s="370"/>
      <c r="K589" s="370"/>
      <c r="L589" s="370"/>
      <c r="M589" s="370"/>
      <c r="N589" s="372"/>
      <c r="O589" s="370"/>
      <c r="P589" s="370"/>
      <c r="Q589" s="370"/>
      <c r="R589" s="370"/>
      <c r="S589" s="370"/>
      <c r="T589" s="370"/>
      <c r="U589" s="370"/>
      <c r="V589" s="370"/>
      <c r="W589" s="370"/>
      <c r="X589" s="370"/>
      <c r="Y589" s="370"/>
      <c r="Z589" s="370"/>
      <c r="AA589" s="370"/>
    </row>
    <row r="590" spans="1:27">
      <c r="A590" s="367"/>
      <c r="B590" s="368"/>
      <c r="J590" s="370"/>
      <c r="K590" s="370"/>
      <c r="L590" s="370"/>
      <c r="M590" s="370"/>
      <c r="N590" s="372"/>
      <c r="O590" s="370"/>
      <c r="P590" s="370"/>
      <c r="Q590" s="370"/>
      <c r="R590" s="370"/>
      <c r="S590" s="370"/>
      <c r="T590" s="370"/>
      <c r="U590" s="370"/>
      <c r="V590" s="370"/>
      <c r="W590" s="370"/>
      <c r="X590" s="370"/>
      <c r="Y590" s="370"/>
      <c r="Z590" s="370"/>
      <c r="AA590" s="370"/>
    </row>
    <row r="591" spans="1:27">
      <c r="A591" s="367"/>
      <c r="B591" s="368"/>
      <c r="J591" s="370"/>
      <c r="K591" s="370"/>
      <c r="L591" s="370"/>
      <c r="M591" s="370"/>
      <c r="N591" s="372"/>
      <c r="O591" s="370"/>
      <c r="P591" s="370"/>
      <c r="Q591" s="370"/>
      <c r="R591" s="370"/>
      <c r="S591" s="370"/>
      <c r="T591" s="370"/>
      <c r="U591" s="370"/>
      <c r="V591" s="370"/>
      <c r="W591" s="370"/>
      <c r="X591" s="370"/>
      <c r="Y591" s="370"/>
      <c r="Z591" s="370"/>
      <c r="AA591" s="370"/>
    </row>
    <row r="592" spans="1:27">
      <c r="A592" s="367"/>
      <c r="B592" s="368"/>
      <c r="J592" s="370"/>
      <c r="K592" s="370"/>
      <c r="L592" s="370"/>
      <c r="M592" s="370"/>
      <c r="N592" s="372"/>
      <c r="O592" s="370"/>
      <c r="P592" s="370"/>
      <c r="Q592" s="370"/>
      <c r="R592" s="370"/>
      <c r="S592" s="370"/>
      <c r="T592" s="370"/>
      <c r="U592" s="370"/>
      <c r="V592" s="370"/>
      <c r="W592" s="370"/>
      <c r="X592" s="370"/>
      <c r="Y592" s="370"/>
      <c r="Z592" s="370"/>
      <c r="AA592" s="370"/>
    </row>
    <row r="593" spans="1:27">
      <c r="A593" s="367"/>
      <c r="B593" s="368"/>
      <c r="J593" s="370"/>
      <c r="K593" s="370"/>
      <c r="L593" s="370"/>
      <c r="M593" s="370"/>
      <c r="N593" s="372"/>
      <c r="O593" s="370"/>
      <c r="P593" s="370"/>
      <c r="Q593" s="370"/>
      <c r="R593" s="370"/>
      <c r="S593" s="370"/>
      <c r="T593" s="370"/>
      <c r="U593" s="370"/>
      <c r="V593" s="370"/>
      <c r="W593" s="370"/>
      <c r="X593" s="370"/>
      <c r="Y593" s="370"/>
      <c r="Z593" s="370"/>
      <c r="AA593" s="370"/>
    </row>
    <row r="594" spans="1:27">
      <c r="A594" s="367"/>
      <c r="B594" s="368"/>
      <c r="J594" s="370"/>
      <c r="K594" s="370"/>
      <c r="L594" s="370"/>
      <c r="M594" s="370"/>
      <c r="N594" s="372"/>
      <c r="O594" s="370"/>
      <c r="P594" s="370"/>
      <c r="Q594" s="370"/>
      <c r="R594" s="370"/>
      <c r="S594" s="370"/>
      <c r="T594" s="370"/>
      <c r="U594" s="370"/>
      <c r="V594" s="370"/>
      <c r="W594" s="370"/>
      <c r="X594" s="370"/>
      <c r="Y594" s="370"/>
      <c r="Z594" s="370"/>
      <c r="AA594" s="370"/>
    </row>
    <row r="595" spans="1:27">
      <c r="A595" s="367"/>
      <c r="B595" s="368"/>
      <c r="J595" s="370"/>
      <c r="K595" s="370"/>
      <c r="L595" s="370"/>
      <c r="M595" s="370"/>
      <c r="N595" s="372"/>
      <c r="O595" s="370"/>
      <c r="P595" s="370"/>
      <c r="Q595" s="370"/>
      <c r="R595" s="370"/>
      <c r="S595" s="370"/>
      <c r="T595" s="370"/>
      <c r="U595" s="370"/>
      <c r="V595" s="370"/>
      <c r="W595" s="370"/>
      <c r="X595" s="370"/>
      <c r="Y595" s="370"/>
      <c r="Z595" s="370"/>
      <c r="AA595" s="370"/>
    </row>
    <row r="596" spans="1:27">
      <c r="A596" s="367"/>
      <c r="B596" s="368"/>
      <c r="J596" s="370"/>
      <c r="K596" s="370"/>
      <c r="L596" s="370"/>
      <c r="M596" s="370"/>
      <c r="N596" s="372"/>
      <c r="O596" s="370"/>
      <c r="P596" s="370"/>
      <c r="Q596" s="370"/>
      <c r="R596" s="370"/>
      <c r="S596" s="370"/>
      <c r="T596" s="370"/>
      <c r="U596" s="370"/>
      <c r="V596" s="370"/>
      <c r="W596" s="370"/>
      <c r="X596" s="370"/>
      <c r="Y596" s="370"/>
      <c r="Z596" s="370"/>
      <c r="AA596" s="370"/>
    </row>
    <row r="597" spans="1:27">
      <c r="A597" s="367"/>
      <c r="B597" s="368"/>
      <c r="J597" s="370"/>
      <c r="K597" s="370"/>
      <c r="L597" s="370"/>
      <c r="M597" s="370"/>
      <c r="N597" s="372"/>
      <c r="O597" s="370"/>
      <c r="P597" s="370"/>
      <c r="Q597" s="370"/>
      <c r="R597" s="370"/>
      <c r="S597" s="370"/>
      <c r="T597" s="370"/>
      <c r="U597" s="370"/>
      <c r="V597" s="370"/>
      <c r="W597" s="370"/>
      <c r="X597" s="370"/>
      <c r="Y597" s="370"/>
      <c r="Z597" s="370"/>
      <c r="AA597" s="370"/>
    </row>
    <row r="598" spans="1:27">
      <c r="A598" s="367"/>
      <c r="B598" s="368"/>
      <c r="J598" s="370"/>
      <c r="K598" s="370"/>
      <c r="L598" s="370"/>
      <c r="M598" s="370"/>
      <c r="N598" s="372"/>
      <c r="O598" s="370"/>
      <c r="P598" s="370"/>
      <c r="Q598" s="370"/>
      <c r="R598" s="370"/>
      <c r="S598" s="370"/>
      <c r="T598" s="370"/>
      <c r="U598" s="370"/>
      <c r="V598" s="370"/>
      <c r="W598" s="370"/>
      <c r="X598" s="370"/>
      <c r="Y598" s="370"/>
      <c r="Z598" s="370"/>
      <c r="AA598" s="370"/>
    </row>
    <row r="599" spans="1:27">
      <c r="A599" s="367"/>
      <c r="B599" s="368"/>
      <c r="J599" s="370"/>
      <c r="K599" s="370"/>
      <c r="L599" s="370"/>
      <c r="M599" s="370"/>
      <c r="N599" s="372"/>
      <c r="O599" s="370"/>
      <c r="P599" s="370"/>
      <c r="Q599" s="370"/>
      <c r="R599" s="370"/>
      <c r="S599" s="370"/>
      <c r="T599" s="370"/>
      <c r="U599" s="370"/>
      <c r="V599" s="370"/>
      <c r="W599" s="370"/>
      <c r="X599" s="370"/>
      <c r="Y599" s="370"/>
      <c r="Z599" s="370"/>
      <c r="AA599" s="370"/>
    </row>
    <row r="600" spans="1:27">
      <c r="A600" s="367"/>
      <c r="B600" s="368"/>
      <c r="J600" s="370"/>
      <c r="K600" s="370"/>
      <c r="L600" s="370"/>
      <c r="M600" s="370"/>
      <c r="N600" s="372"/>
      <c r="O600" s="370"/>
      <c r="P600" s="370"/>
      <c r="Q600" s="370"/>
      <c r="R600" s="370"/>
      <c r="S600" s="370"/>
      <c r="T600" s="370"/>
      <c r="U600" s="370"/>
      <c r="V600" s="370"/>
      <c r="W600" s="370"/>
      <c r="X600" s="370"/>
      <c r="Y600" s="370"/>
      <c r="Z600" s="370"/>
      <c r="AA600" s="370"/>
    </row>
    <row r="601" spans="1:27">
      <c r="A601" s="367"/>
      <c r="B601" s="368"/>
      <c r="J601" s="370"/>
      <c r="K601" s="370"/>
      <c r="L601" s="370"/>
      <c r="M601" s="370"/>
      <c r="N601" s="372"/>
      <c r="O601" s="370"/>
      <c r="P601" s="370"/>
      <c r="Q601" s="370"/>
      <c r="R601" s="370"/>
      <c r="S601" s="370"/>
      <c r="T601" s="370"/>
      <c r="U601" s="370"/>
      <c r="V601" s="370"/>
      <c r="W601" s="370"/>
      <c r="X601" s="370"/>
      <c r="Y601" s="370"/>
      <c r="Z601" s="370"/>
      <c r="AA601" s="370"/>
    </row>
    <row r="602" spans="1:27">
      <c r="A602" s="367"/>
      <c r="B602" s="368"/>
      <c r="J602" s="370"/>
      <c r="K602" s="370"/>
      <c r="L602" s="370"/>
      <c r="M602" s="370"/>
      <c r="N602" s="372"/>
      <c r="O602" s="370"/>
      <c r="P602" s="370"/>
      <c r="Q602" s="370"/>
      <c r="R602" s="370"/>
      <c r="S602" s="370"/>
      <c r="T602" s="370"/>
      <c r="U602" s="370"/>
      <c r="V602" s="370"/>
      <c r="W602" s="370"/>
      <c r="X602" s="370"/>
      <c r="Y602" s="370"/>
      <c r="Z602" s="370"/>
      <c r="AA602" s="370"/>
    </row>
    <row r="603" spans="1:27">
      <c r="A603" s="367"/>
      <c r="B603" s="368"/>
      <c r="J603" s="370"/>
      <c r="K603" s="370"/>
      <c r="L603" s="370"/>
      <c r="M603" s="370"/>
      <c r="N603" s="372"/>
      <c r="O603" s="370"/>
      <c r="P603" s="370"/>
      <c r="Q603" s="370"/>
      <c r="R603" s="370"/>
      <c r="S603" s="370"/>
      <c r="T603" s="370"/>
      <c r="U603" s="370"/>
      <c r="V603" s="370"/>
      <c r="W603" s="370"/>
      <c r="X603" s="370"/>
      <c r="Y603" s="370"/>
      <c r="Z603" s="370"/>
      <c r="AA603" s="370"/>
    </row>
    <row r="604" spans="1:27">
      <c r="A604" s="367"/>
      <c r="B604" s="368"/>
      <c r="J604" s="370"/>
      <c r="K604" s="370"/>
      <c r="L604" s="370"/>
      <c r="M604" s="370"/>
      <c r="N604" s="372"/>
      <c r="O604" s="370"/>
      <c r="P604" s="370"/>
      <c r="Q604" s="370"/>
      <c r="R604" s="370"/>
      <c r="S604" s="370"/>
      <c r="T604" s="370"/>
      <c r="U604" s="370"/>
      <c r="V604" s="370"/>
      <c r="W604" s="370"/>
      <c r="X604" s="370"/>
      <c r="Y604" s="370"/>
      <c r="Z604" s="370"/>
      <c r="AA604" s="370"/>
    </row>
    <row r="605" spans="1:27">
      <c r="A605" s="367"/>
      <c r="B605" s="368"/>
      <c r="J605" s="370"/>
      <c r="K605" s="370"/>
      <c r="L605" s="370"/>
      <c r="M605" s="370"/>
      <c r="N605" s="372"/>
      <c r="O605" s="370"/>
      <c r="P605" s="370"/>
      <c r="Q605" s="370"/>
      <c r="R605" s="370"/>
      <c r="S605" s="370"/>
      <c r="T605" s="370"/>
      <c r="U605" s="370"/>
      <c r="V605" s="370"/>
      <c r="W605" s="370"/>
      <c r="X605" s="370"/>
      <c r="Y605" s="370"/>
      <c r="Z605" s="370"/>
      <c r="AA605" s="370"/>
    </row>
    <row r="606" spans="1:27">
      <c r="A606" s="367"/>
      <c r="B606" s="368"/>
      <c r="J606" s="370"/>
      <c r="K606" s="370"/>
      <c r="L606" s="370"/>
      <c r="M606" s="370"/>
      <c r="N606" s="372"/>
      <c r="O606" s="370"/>
      <c r="P606" s="370"/>
      <c r="Q606" s="370"/>
      <c r="R606" s="370"/>
      <c r="S606" s="370"/>
      <c r="T606" s="370"/>
      <c r="U606" s="370"/>
      <c r="V606" s="370"/>
      <c r="W606" s="370"/>
      <c r="X606" s="370"/>
      <c r="Y606" s="370"/>
      <c r="Z606" s="370"/>
      <c r="AA606" s="370"/>
    </row>
    <row r="607" spans="1:27">
      <c r="A607" s="367"/>
      <c r="B607" s="368"/>
      <c r="J607" s="370"/>
      <c r="K607" s="370"/>
      <c r="L607" s="370"/>
      <c r="M607" s="370"/>
      <c r="N607" s="372"/>
      <c r="O607" s="370"/>
      <c r="P607" s="370"/>
      <c r="Q607" s="370"/>
      <c r="R607" s="370"/>
      <c r="S607" s="370"/>
      <c r="T607" s="370"/>
      <c r="U607" s="370"/>
      <c r="V607" s="370"/>
      <c r="W607" s="370"/>
      <c r="X607" s="370"/>
      <c r="Y607" s="370"/>
      <c r="Z607" s="370"/>
      <c r="AA607" s="370"/>
    </row>
    <row r="608" spans="1:27">
      <c r="A608" s="367"/>
      <c r="B608" s="368"/>
      <c r="J608" s="370"/>
      <c r="K608" s="370"/>
      <c r="L608" s="370"/>
      <c r="M608" s="370"/>
      <c r="N608" s="372"/>
      <c r="O608" s="370"/>
      <c r="P608" s="370"/>
      <c r="Q608" s="370"/>
      <c r="R608" s="370"/>
      <c r="S608" s="370"/>
      <c r="T608" s="370"/>
      <c r="U608" s="370"/>
      <c r="V608" s="370"/>
      <c r="W608" s="370"/>
      <c r="X608" s="370"/>
      <c r="Y608" s="370"/>
      <c r="Z608" s="370"/>
      <c r="AA608" s="370"/>
    </row>
    <row r="609" spans="1:27">
      <c r="A609" s="367"/>
      <c r="B609" s="368"/>
      <c r="J609" s="370"/>
      <c r="K609" s="370"/>
      <c r="L609" s="370"/>
      <c r="M609" s="370"/>
      <c r="N609" s="372"/>
      <c r="O609" s="370"/>
      <c r="P609" s="370"/>
      <c r="Q609" s="370"/>
      <c r="R609" s="370"/>
      <c r="S609" s="370"/>
      <c r="T609" s="370"/>
      <c r="U609" s="370"/>
      <c r="V609" s="370"/>
      <c r="W609" s="370"/>
      <c r="X609" s="370"/>
      <c r="Y609" s="370"/>
      <c r="Z609" s="370"/>
      <c r="AA609" s="370"/>
    </row>
    <row r="610" spans="1:27">
      <c r="A610" s="367"/>
      <c r="B610" s="368"/>
      <c r="J610" s="370"/>
      <c r="K610" s="370"/>
      <c r="L610" s="370"/>
      <c r="M610" s="370"/>
      <c r="N610" s="372"/>
      <c r="O610" s="370"/>
      <c r="P610" s="370"/>
      <c r="Q610" s="370"/>
      <c r="R610" s="370"/>
      <c r="S610" s="370"/>
      <c r="T610" s="370"/>
      <c r="U610" s="370"/>
      <c r="V610" s="370"/>
      <c r="W610" s="370"/>
      <c r="X610" s="370"/>
      <c r="Y610" s="370"/>
      <c r="Z610" s="370"/>
      <c r="AA610" s="370"/>
    </row>
    <row r="611" spans="1:27">
      <c r="A611" s="367"/>
      <c r="B611" s="368"/>
      <c r="J611" s="370"/>
      <c r="K611" s="370"/>
      <c r="L611" s="370"/>
      <c r="M611" s="370"/>
      <c r="N611" s="372"/>
      <c r="O611" s="370"/>
      <c r="P611" s="370"/>
      <c r="Q611" s="370"/>
      <c r="R611" s="370"/>
      <c r="S611" s="370"/>
      <c r="T611" s="370"/>
      <c r="U611" s="370"/>
      <c r="V611" s="370"/>
      <c r="W611" s="370"/>
      <c r="X611" s="370"/>
      <c r="Y611" s="370"/>
      <c r="Z611" s="370"/>
      <c r="AA611" s="370"/>
    </row>
    <row r="612" spans="1:27">
      <c r="A612" s="367"/>
      <c r="B612" s="368"/>
      <c r="J612" s="370"/>
      <c r="K612" s="370"/>
      <c r="L612" s="370"/>
      <c r="M612" s="370"/>
      <c r="N612" s="372"/>
      <c r="O612" s="370"/>
      <c r="P612" s="370"/>
      <c r="Q612" s="370"/>
      <c r="R612" s="370"/>
      <c r="S612" s="370"/>
      <c r="T612" s="370"/>
      <c r="U612" s="370"/>
      <c r="V612" s="370"/>
      <c r="W612" s="370"/>
      <c r="X612" s="370"/>
      <c r="Y612" s="370"/>
      <c r="Z612" s="370"/>
      <c r="AA612" s="370"/>
    </row>
    <row r="613" spans="1:27">
      <c r="A613" s="367"/>
      <c r="B613" s="368"/>
      <c r="J613" s="370"/>
      <c r="K613" s="370"/>
      <c r="L613" s="370"/>
      <c r="M613" s="370"/>
      <c r="N613" s="372"/>
      <c r="O613" s="370"/>
      <c r="P613" s="370"/>
      <c r="Q613" s="370"/>
      <c r="R613" s="370"/>
      <c r="S613" s="370"/>
      <c r="T613" s="370"/>
      <c r="U613" s="370"/>
      <c r="V613" s="370"/>
      <c r="W613" s="370"/>
      <c r="X613" s="370"/>
      <c r="Y613" s="370"/>
      <c r="Z613" s="370"/>
      <c r="AA613" s="370"/>
    </row>
    <row r="614" spans="1:27">
      <c r="A614" s="367"/>
      <c r="B614" s="368"/>
      <c r="J614" s="370"/>
      <c r="K614" s="370"/>
      <c r="L614" s="370"/>
      <c r="M614" s="370"/>
      <c r="N614" s="372"/>
      <c r="O614" s="370"/>
      <c r="P614" s="370"/>
      <c r="Q614" s="370"/>
      <c r="R614" s="370"/>
      <c r="S614" s="370"/>
      <c r="T614" s="370"/>
      <c r="U614" s="370"/>
      <c r="V614" s="370"/>
      <c r="W614" s="370"/>
      <c r="X614" s="370"/>
      <c r="Y614" s="370"/>
      <c r="Z614" s="370"/>
      <c r="AA614" s="370"/>
    </row>
    <row r="615" spans="1:27">
      <c r="A615" s="367"/>
      <c r="B615" s="368"/>
      <c r="J615" s="370"/>
      <c r="K615" s="370"/>
      <c r="L615" s="370"/>
      <c r="M615" s="370"/>
      <c r="N615" s="372"/>
      <c r="O615" s="370"/>
      <c r="P615" s="370"/>
      <c r="Q615" s="370"/>
      <c r="R615" s="370"/>
      <c r="S615" s="370"/>
      <c r="T615" s="370"/>
      <c r="U615" s="370"/>
      <c r="V615" s="370"/>
      <c r="W615" s="370"/>
      <c r="X615" s="370"/>
      <c r="Y615" s="370"/>
      <c r="Z615" s="370"/>
      <c r="AA615" s="370"/>
    </row>
    <row r="616" spans="1:27">
      <c r="A616" s="367"/>
      <c r="B616" s="368"/>
      <c r="J616" s="370"/>
      <c r="K616" s="370"/>
      <c r="L616" s="370"/>
      <c r="M616" s="370"/>
      <c r="N616" s="372"/>
      <c r="O616" s="370"/>
      <c r="P616" s="370"/>
      <c r="Q616" s="370"/>
      <c r="R616" s="370"/>
      <c r="S616" s="370"/>
      <c r="T616" s="370"/>
      <c r="U616" s="370"/>
      <c r="V616" s="370"/>
      <c r="W616" s="370"/>
      <c r="X616" s="370"/>
      <c r="Y616" s="370"/>
      <c r="Z616" s="370"/>
      <c r="AA616" s="370"/>
    </row>
    <row r="617" spans="1:27">
      <c r="A617" s="367"/>
      <c r="B617" s="368"/>
      <c r="J617" s="370"/>
      <c r="K617" s="370"/>
      <c r="L617" s="370"/>
      <c r="M617" s="370"/>
      <c r="N617" s="372"/>
      <c r="O617" s="370"/>
      <c r="P617" s="370"/>
      <c r="Q617" s="370"/>
      <c r="R617" s="370"/>
      <c r="S617" s="370"/>
      <c r="T617" s="370"/>
      <c r="U617" s="370"/>
      <c r="V617" s="370"/>
      <c r="W617" s="370"/>
      <c r="X617" s="370"/>
      <c r="Y617" s="370"/>
      <c r="Z617" s="370"/>
      <c r="AA617" s="370"/>
    </row>
    <row r="618" spans="1:27">
      <c r="A618" s="367"/>
      <c r="B618" s="368"/>
      <c r="J618" s="370"/>
      <c r="K618" s="370"/>
      <c r="L618" s="370"/>
      <c r="M618" s="370"/>
      <c r="N618" s="372"/>
      <c r="O618" s="370"/>
      <c r="P618" s="370"/>
      <c r="Q618" s="370"/>
      <c r="R618" s="370"/>
      <c r="S618" s="370"/>
      <c r="T618" s="370"/>
      <c r="U618" s="370"/>
      <c r="V618" s="370"/>
      <c r="W618" s="370"/>
      <c r="X618" s="370"/>
      <c r="Y618" s="370"/>
      <c r="Z618" s="370"/>
      <c r="AA618" s="370"/>
    </row>
    <row r="619" spans="1:27">
      <c r="A619" s="367"/>
      <c r="B619" s="368"/>
      <c r="J619" s="370"/>
      <c r="K619" s="370"/>
      <c r="L619" s="370"/>
      <c r="M619" s="370"/>
      <c r="N619" s="372"/>
      <c r="O619" s="370"/>
      <c r="P619" s="370"/>
      <c r="Q619" s="370"/>
      <c r="R619" s="370"/>
      <c r="S619" s="370"/>
      <c r="T619" s="370"/>
      <c r="U619" s="370"/>
      <c r="V619" s="370"/>
      <c r="W619" s="370"/>
      <c r="X619" s="370"/>
      <c r="Y619" s="370"/>
      <c r="Z619" s="370"/>
      <c r="AA619" s="370"/>
    </row>
    <row r="620" spans="1:27">
      <c r="A620" s="367"/>
      <c r="B620" s="368"/>
      <c r="J620" s="370"/>
      <c r="K620" s="370"/>
      <c r="L620" s="370"/>
      <c r="M620" s="370"/>
      <c r="N620" s="372"/>
      <c r="O620" s="370"/>
      <c r="P620" s="370"/>
      <c r="Q620" s="370"/>
      <c r="R620" s="370"/>
      <c r="S620" s="370"/>
      <c r="T620" s="370"/>
      <c r="U620" s="370"/>
      <c r="V620" s="370"/>
      <c r="W620" s="370"/>
      <c r="X620" s="370"/>
      <c r="Y620" s="370"/>
      <c r="Z620" s="370"/>
      <c r="AA620" s="370"/>
    </row>
    <row r="621" spans="1:27">
      <c r="A621" s="367"/>
      <c r="B621" s="368"/>
      <c r="J621" s="370"/>
      <c r="K621" s="370"/>
      <c r="L621" s="370"/>
      <c r="M621" s="370"/>
      <c r="N621" s="372"/>
      <c r="O621" s="370"/>
      <c r="P621" s="370"/>
      <c r="Q621" s="370"/>
      <c r="R621" s="370"/>
      <c r="S621" s="370"/>
      <c r="T621" s="370"/>
      <c r="U621" s="370"/>
      <c r="V621" s="370"/>
      <c r="W621" s="370"/>
      <c r="X621" s="370"/>
      <c r="Y621" s="370"/>
      <c r="Z621" s="370"/>
      <c r="AA621" s="370"/>
    </row>
    <row r="622" spans="1:27">
      <c r="A622" s="367"/>
      <c r="B622" s="368"/>
      <c r="J622" s="370"/>
      <c r="K622" s="370"/>
      <c r="L622" s="370"/>
      <c r="M622" s="370"/>
      <c r="N622" s="372"/>
      <c r="O622" s="370"/>
      <c r="P622" s="370"/>
      <c r="Q622" s="370"/>
      <c r="R622" s="370"/>
      <c r="S622" s="370"/>
      <c r="T622" s="370"/>
      <c r="U622" s="370"/>
      <c r="V622" s="370"/>
      <c r="W622" s="370"/>
      <c r="X622" s="370"/>
      <c r="Y622" s="370"/>
      <c r="Z622" s="370"/>
      <c r="AA622" s="370"/>
    </row>
    <row r="623" spans="1:27">
      <c r="A623" s="367"/>
      <c r="B623" s="368"/>
      <c r="J623" s="370"/>
      <c r="K623" s="370"/>
      <c r="L623" s="370"/>
      <c r="M623" s="370"/>
      <c r="N623" s="372"/>
      <c r="O623" s="370"/>
      <c r="P623" s="370"/>
      <c r="Q623" s="370"/>
      <c r="R623" s="370"/>
      <c r="S623" s="370"/>
      <c r="T623" s="370"/>
      <c r="U623" s="370"/>
      <c r="V623" s="370"/>
      <c r="W623" s="370"/>
      <c r="X623" s="370"/>
      <c r="Y623" s="370"/>
      <c r="Z623" s="370"/>
      <c r="AA623" s="370"/>
    </row>
    <row r="624" spans="1:27">
      <c r="A624" s="367"/>
      <c r="B624" s="368"/>
      <c r="J624" s="370"/>
      <c r="K624" s="370"/>
      <c r="L624" s="370"/>
      <c r="M624" s="370"/>
      <c r="N624" s="372"/>
      <c r="O624" s="370"/>
      <c r="P624" s="370"/>
      <c r="Q624" s="370"/>
      <c r="R624" s="370"/>
      <c r="S624" s="370"/>
      <c r="T624" s="370"/>
      <c r="U624" s="370"/>
      <c r="V624" s="370"/>
      <c r="W624" s="370"/>
      <c r="X624" s="370"/>
      <c r="Y624" s="370"/>
      <c r="Z624" s="370"/>
      <c r="AA624" s="370"/>
    </row>
    <row r="625" spans="1:27">
      <c r="A625" s="367"/>
      <c r="B625" s="368"/>
      <c r="J625" s="370"/>
      <c r="K625" s="370"/>
      <c r="L625" s="370"/>
      <c r="M625" s="370"/>
      <c r="N625" s="372"/>
      <c r="O625" s="370"/>
      <c r="P625" s="370"/>
      <c r="Q625" s="370"/>
      <c r="R625" s="370"/>
      <c r="S625" s="370"/>
      <c r="T625" s="370"/>
      <c r="U625" s="370"/>
      <c r="V625" s="370"/>
      <c r="W625" s="370"/>
      <c r="X625" s="370"/>
      <c r="Y625" s="370"/>
      <c r="Z625" s="370"/>
      <c r="AA625" s="370"/>
    </row>
    <row r="626" spans="1:27">
      <c r="A626" s="367"/>
      <c r="B626" s="368"/>
      <c r="J626" s="370"/>
      <c r="K626" s="370"/>
      <c r="L626" s="370"/>
      <c r="M626" s="370"/>
      <c r="N626" s="372"/>
      <c r="O626" s="370"/>
      <c r="P626" s="370"/>
      <c r="Q626" s="370"/>
      <c r="R626" s="370"/>
      <c r="S626" s="370"/>
      <c r="T626" s="370"/>
      <c r="U626" s="370"/>
      <c r="V626" s="370"/>
      <c r="W626" s="370"/>
      <c r="X626" s="370"/>
      <c r="Y626" s="370"/>
      <c r="Z626" s="370"/>
      <c r="AA626" s="370"/>
    </row>
    <row r="627" spans="1:27">
      <c r="A627" s="367"/>
      <c r="B627" s="368"/>
      <c r="J627" s="370"/>
      <c r="K627" s="370"/>
      <c r="L627" s="370"/>
      <c r="M627" s="370"/>
      <c r="N627" s="372"/>
      <c r="O627" s="370"/>
      <c r="P627" s="370"/>
      <c r="Q627" s="370"/>
      <c r="R627" s="370"/>
      <c r="S627" s="370"/>
      <c r="T627" s="370"/>
      <c r="U627" s="370"/>
      <c r="V627" s="370"/>
      <c r="W627" s="370"/>
      <c r="X627" s="370"/>
      <c r="Y627" s="370"/>
      <c r="Z627" s="370"/>
      <c r="AA627" s="370"/>
    </row>
    <row r="628" spans="1:27">
      <c r="A628" s="367"/>
      <c r="B628" s="368"/>
      <c r="J628" s="370"/>
      <c r="K628" s="370"/>
      <c r="L628" s="370"/>
      <c r="M628" s="370"/>
      <c r="N628" s="372"/>
      <c r="O628" s="370"/>
      <c r="P628" s="370"/>
      <c r="Q628" s="370"/>
      <c r="R628" s="370"/>
      <c r="S628" s="370"/>
      <c r="T628" s="370"/>
      <c r="U628" s="370"/>
      <c r="V628" s="370"/>
      <c r="W628" s="370"/>
      <c r="X628" s="370"/>
      <c r="Y628" s="370"/>
      <c r="Z628" s="370"/>
      <c r="AA628" s="370"/>
    </row>
    <row r="629" spans="1:27">
      <c r="A629" s="367"/>
      <c r="B629" s="368"/>
      <c r="J629" s="370"/>
      <c r="K629" s="370"/>
      <c r="L629" s="370"/>
      <c r="M629" s="370"/>
      <c r="N629" s="372"/>
      <c r="O629" s="370"/>
      <c r="P629" s="370"/>
      <c r="Q629" s="370"/>
      <c r="R629" s="370"/>
      <c r="S629" s="370"/>
      <c r="T629" s="370"/>
      <c r="U629" s="370"/>
      <c r="V629" s="370"/>
      <c r="W629" s="370"/>
      <c r="X629" s="370"/>
      <c r="Y629" s="370"/>
      <c r="Z629" s="370"/>
      <c r="AA629" s="370"/>
    </row>
    <row r="630" spans="1:27">
      <c r="A630" s="367"/>
      <c r="B630" s="368"/>
      <c r="J630" s="370"/>
      <c r="K630" s="370"/>
      <c r="L630" s="370"/>
      <c r="M630" s="370"/>
      <c r="N630" s="372"/>
      <c r="O630" s="370"/>
      <c r="P630" s="370"/>
      <c r="Q630" s="370"/>
      <c r="R630" s="370"/>
      <c r="S630" s="370"/>
      <c r="T630" s="370"/>
      <c r="U630" s="370"/>
      <c r="V630" s="370"/>
      <c r="W630" s="370"/>
      <c r="X630" s="370"/>
      <c r="Y630" s="370"/>
      <c r="Z630" s="370"/>
      <c r="AA630" s="370"/>
    </row>
    <row r="631" spans="1:27">
      <c r="A631" s="367"/>
      <c r="B631" s="368"/>
      <c r="J631" s="370"/>
      <c r="K631" s="370"/>
      <c r="L631" s="370"/>
      <c r="M631" s="370"/>
      <c r="N631" s="372"/>
      <c r="O631" s="370"/>
      <c r="P631" s="370"/>
      <c r="Q631" s="370"/>
      <c r="R631" s="370"/>
      <c r="S631" s="370"/>
      <c r="T631" s="370"/>
      <c r="U631" s="370"/>
      <c r="V631" s="370"/>
      <c r="W631" s="370"/>
      <c r="X631" s="370"/>
      <c r="Y631" s="370"/>
      <c r="Z631" s="370"/>
      <c r="AA631" s="370"/>
    </row>
    <row r="632" spans="1:27">
      <c r="A632" s="367"/>
      <c r="B632" s="368"/>
      <c r="J632" s="370"/>
      <c r="K632" s="370"/>
      <c r="L632" s="370"/>
      <c r="M632" s="370"/>
      <c r="N632" s="372"/>
      <c r="O632" s="370"/>
      <c r="P632" s="370"/>
      <c r="Q632" s="370"/>
      <c r="R632" s="370"/>
      <c r="S632" s="370"/>
      <c r="T632" s="370"/>
      <c r="U632" s="370"/>
      <c r="V632" s="370"/>
      <c r="W632" s="370"/>
      <c r="X632" s="370"/>
      <c r="Y632" s="370"/>
      <c r="Z632" s="370"/>
      <c r="AA632" s="370"/>
    </row>
    <row r="633" spans="1:27">
      <c r="A633" s="367"/>
      <c r="B633" s="368"/>
      <c r="J633" s="370"/>
      <c r="K633" s="370"/>
      <c r="L633" s="370"/>
      <c r="M633" s="370"/>
      <c r="N633" s="372"/>
      <c r="O633" s="370"/>
      <c r="P633" s="370"/>
      <c r="Q633" s="370"/>
      <c r="R633" s="370"/>
      <c r="S633" s="370"/>
      <c r="T633" s="370"/>
      <c r="U633" s="370"/>
      <c r="V633" s="370"/>
      <c r="W633" s="370"/>
      <c r="X633" s="370"/>
      <c r="Y633" s="370"/>
      <c r="Z633" s="370"/>
      <c r="AA633" s="370"/>
    </row>
    <row r="634" spans="1:27">
      <c r="A634" s="367"/>
      <c r="B634" s="368"/>
      <c r="J634" s="370"/>
      <c r="K634" s="370"/>
      <c r="L634" s="370"/>
      <c r="M634" s="370"/>
      <c r="N634" s="372"/>
      <c r="O634" s="370"/>
      <c r="P634" s="370"/>
      <c r="Q634" s="370"/>
      <c r="R634" s="370"/>
      <c r="S634" s="370"/>
      <c r="T634" s="370"/>
      <c r="U634" s="370"/>
      <c r="V634" s="370"/>
      <c r="W634" s="370"/>
      <c r="X634" s="370"/>
      <c r="Y634" s="370"/>
      <c r="Z634" s="370"/>
      <c r="AA634" s="370"/>
    </row>
    <row r="635" spans="1:27">
      <c r="A635" s="367"/>
      <c r="B635" s="368"/>
      <c r="J635" s="370"/>
      <c r="K635" s="370"/>
      <c r="L635" s="370"/>
      <c r="M635" s="370"/>
      <c r="N635" s="372"/>
      <c r="O635" s="370"/>
      <c r="P635" s="370"/>
      <c r="Q635" s="370"/>
      <c r="R635" s="370"/>
      <c r="S635" s="370"/>
      <c r="T635" s="370"/>
      <c r="U635" s="370"/>
      <c r="V635" s="370"/>
      <c r="W635" s="370"/>
      <c r="X635" s="370"/>
      <c r="Y635" s="370"/>
      <c r="Z635" s="370"/>
      <c r="AA635" s="370"/>
    </row>
    <row r="636" spans="1:27">
      <c r="A636" s="367"/>
      <c r="B636" s="368"/>
      <c r="J636" s="370"/>
      <c r="K636" s="370"/>
      <c r="L636" s="370"/>
      <c r="M636" s="370"/>
      <c r="N636" s="372"/>
      <c r="O636" s="370"/>
      <c r="P636" s="370"/>
      <c r="Q636" s="370"/>
      <c r="R636" s="370"/>
      <c r="S636" s="370"/>
      <c r="T636" s="370"/>
      <c r="U636" s="370"/>
      <c r="V636" s="370"/>
      <c r="W636" s="370"/>
      <c r="X636" s="370"/>
      <c r="Y636" s="370"/>
      <c r="Z636" s="370"/>
      <c r="AA636" s="370"/>
    </row>
    <row r="637" spans="1:27">
      <c r="A637" s="367"/>
      <c r="B637" s="368"/>
      <c r="J637" s="370"/>
      <c r="K637" s="370"/>
      <c r="L637" s="370"/>
      <c r="M637" s="370"/>
      <c r="N637" s="372"/>
      <c r="O637" s="370"/>
      <c r="P637" s="370"/>
      <c r="Q637" s="370"/>
      <c r="R637" s="370"/>
      <c r="S637" s="370"/>
      <c r="T637" s="370"/>
      <c r="U637" s="370"/>
      <c r="V637" s="370"/>
      <c r="W637" s="370"/>
      <c r="X637" s="370"/>
      <c r="Y637" s="370"/>
      <c r="Z637" s="370"/>
      <c r="AA637" s="370"/>
    </row>
    <row r="638" spans="1:27">
      <c r="A638" s="367"/>
      <c r="B638" s="368"/>
      <c r="J638" s="370"/>
      <c r="K638" s="370"/>
      <c r="L638" s="370"/>
      <c r="M638" s="370"/>
      <c r="N638" s="372"/>
      <c r="O638" s="370"/>
      <c r="P638" s="370"/>
      <c r="Q638" s="370"/>
      <c r="R638" s="370"/>
      <c r="S638" s="370"/>
      <c r="T638" s="370"/>
      <c r="U638" s="370"/>
      <c r="V638" s="370"/>
      <c r="W638" s="370"/>
      <c r="X638" s="370"/>
      <c r="Y638" s="370"/>
      <c r="Z638" s="370"/>
      <c r="AA638" s="370"/>
    </row>
    <row r="639" spans="1:27">
      <c r="A639" s="367"/>
      <c r="B639" s="368"/>
      <c r="J639" s="370"/>
      <c r="K639" s="370"/>
      <c r="L639" s="370"/>
      <c r="M639" s="370"/>
      <c r="N639" s="372"/>
      <c r="O639" s="370"/>
      <c r="P639" s="370"/>
      <c r="Q639" s="370"/>
      <c r="R639" s="370"/>
      <c r="S639" s="370"/>
      <c r="T639" s="370"/>
      <c r="U639" s="370"/>
      <c r="V639" s="370"/>
      <c r="W639" s="370"/>
      <c r="X639" s="370"/>
      <c r="Y639" s="370"/>
      <c r="Z639" s="370"/>
      <c r="AA639" s="370"/>
    </row>
    <row r="640" spans="1:27">
      <c r="A640" s="367"/>
      <c r="B640" s="368"/>
      <c r="J640" s="370"/>
      <c r="K640" s="370"/>
      <c r="L640" s="370"/>
      <c r="M640" s="370"/>
      <c r="N640" s="372"/>
      <c r="O640" s="370"/>
      <c r="P640" s="370"/>
      <c r="Q640" s="370"/>
      <c r="R640" s="370"/>
      <c r="S640" s="370"/>
      <c r="T640" s="370"/>
      <c r="U640" s="370"/>
      <c r="V640" s="370"/>
      <c r="W640" s="370"/>
      <c r="X640" s="370"/>
      <c r="Y640" s="370"/>
      <c r="Z640" s="370"/>
      <c r="AA640" s="370"/>
    </row>
    <row r="641" spans="1:27">
      <c r="A641" s="367"/>
      <c r="B641" s="368"/>
      <c r="J641" s="370"/>
      <c r="K641" s="370"/>
      <c r="L641" s="370"/>
      <c r="M641" s="370"/>
      <c r="N641" s="372"/>
      <c r="O641" s="370"/>
      <c r="P641" s="370"/>
      <c r="Q641" s="370"/>
      <c r="R641" s="370"/>
      <c r="S641" s="370"/>
      <c r="T641" s="370"/>
      <c r="U641" s="370"/>
      <c r="V641" s="370"/>
      <c r="W641" s="370"/>
      <c r="X641" s="370"/>
      <c r="Y641" s="370"/>
      <c r="Z641" s="370"/>
      <c r="AA641" s="370"/>
    </row>
    <row r="642" spans="1:27">
      <c r="A642" s="367"/>
      <c r="B642" s="368"/>
      <c r="J642" s="370"/>
      <c r="K642" s="370"/>
      <c r="L642" s="370"/>
      <c r="M642" s="370"/>
      <c r="N642" s="372"/>
      <c r="O642" s="370"/>
      <c r="P642" s="370"/>
      <c r="Q642" s="370"/>
      <c r="R642" s="370"/>
      <c r="S642" s="370"/>
      <c r="T642" s="370"/>
      <c r="U642" s="370"/>
      <c r="V642" s="370"/>
      <c r="W642" s="370"/>
      <c r="X642" s="370"/>
      <c r="Y642" s="370"/>
      <c r="Z642" s="370"/>
      <c r="AA642" s="370"/>
    </row>
    <row r="643" spans="1:27">
      <c r="A643" s="367"/>
      <c r="B643" s="368"/>
      <c r="J643" s="370"/>
      <c r="K643" s="370"/>
      <c r="L643" s="370"/>
      <c r="M643" s="370"/>
      <c r="N643" s="372"/>
      <c r="O643" s="370"/>
      <c r="P643" s="370"/>
      <c r="Q643" s="370"/>
      <c r="R643" s="370"/>
      <c r="S643" s="370"/>
      <c r="T643" s="370"/>
      <c r="U643" s="370"/>
      <c r="V643" s="370"/>
      <c r="W643" s="370"/>
      <c r="X643" s="370"/>
      <c r="Y643" s="370"/>
      <c r="Z643" s="370"/>
      <c r="AA643" s="370"/>
    </row>
    <row r="644" spans="1:27">
      <c r="A644" s="367"/>
      <c r="B644" s="368"/>
      <c r="J644" s="370"/>
      <c r="K644" s="370"/>
      <c r="L644" s="370"/>
      <c r="M644" s="370"/>
      <c r="N644" s="372"/>
      <c r="O644" s="370"/>
      <c r="P644" s="370"/>
      <c r="Q644" s="370"/>
      <c r="R644" s="370"/>
      <c r="S644" s="370"/>
      <c r="T644" s="370"/>
      <c r="U644" s="370"/>
      <c r="V644" s="370"/>
      <c r="W644" s="370"/>
      <c r="X644" s="370"/>
      <c r="Y644" s="370"/>
      <c r="Z644" s="370"/>
      <c r="AA644" s="370"/>
    </row>
    <row r="645" spans="1:27">
      <c r="A645" s="367"/>
      <c r="B645" s="368"/>
      <c r="J645" s="370"/>
      <c r="K645" s="370"/>
      <c r="L645" s="370"/>
      <c r="M645" s="370"/>
      <c r="N645" s="372"/>
      <c r="O645" s="370"/>
      <c r="P645" s="370"/>
      <c r="Q645" s="370"/>
      <c r="R645" s="370"/>
      <c r="S645" s="370"/>
      <c r="T645" s="370"/>
      <c r="U645" s="370"/>
      <c r="V645" s="370"/>
      <c r="W645" s="370"/>
      <c r="X645" s="370"/>
      <c r="Y645" s="370"/>
      <c r="Z645" s="370"/>
      <c r="AA645" s="370"/>
    </row>
    <row r="646" spans="1:27">
      <c r="A646" s="367"/>
      <c r="B646" s="368"/>
      <c r="J646" s="370"/>
      <c r="K646" s="370"/>
      <c r="L646" s="370"/>
      <c r="M646" s="370"/>
      <c r="N646" s="372"/>
      <c r="O646" s="370"/>
      <c r="P646" s="370"/>
      <c r="Q646" s="370"/>
      <c r="R646" s="370"/>
      <c r="S646" s="370"/>
      <c r="T646" s="370"/>
      <c r="U646" s="370"/>
      <c r="V646" s="370"/>
      <c r="W646" s="370"/>
      <c r="X646" s="370"/>
      <c r="Y646" s="370"/>
      <c r="Z646" s="370"/>
      <c r="AA646" s="370"/>
    </row>
    <row r="647" spans="1:27">
      <c r="A647" s="367"/>
      <c r="B647" s="368"/>
      <c r="J647" s="370"/>
      <c r="K647" s="370"/>
      <c r="L647" s="370"/>
      <c r="M647" s="370"/>
      <c r="N647" s="372"/>
      <c r="O647" s="370"/>
      <c r="P647" s="370"/>
      <c r="Q647" s="370"/>
      <c r="R647" s="370"/>
      <c r="S647" s="370"/>
      <c r="T647" s="370"/>
      <c r="U647" s="370"/>
      <c r="V647" s="370"/>
      <c r="W647" s="370"/>
      <c r="X647" s="370"/>
      <c r="Y647" s="370"/>
      <c r="Z647" s="370"/>
      <c r="AA647" s="370"/>
    </row>
    <row r="648" spans="1:27">
      <c r="A648" s="367"/>
      <c r="B648" s="368"/>
      <c r="J648" s="370"/>
      <c r="K648" s="370"/>
      <c r="L648" s="370"/>
      <c r="M648" s="370"/>
      <c r="N648" s="372"/>
      <c r="O648" s="370"/>
      <c r="P648" s="370"/>
      <c r="Q648" s="370"/>
      <c r="R648" s="370"/>
      <c r="S648" s="370"/>
      <c r="T648" s="370"/>
      <c r="U648" s="370"/>
      <c r="V648" s="370"/>
      <c r="W648" s="370"/>
      <c r="X648" s="370"/>
      <c r="Y648" s="370"/>
      <c r="Z648" s="370"/>
      <c r="AA648" s="370"/>
    </row>
    <row r="649" spans="1:27">
      <c r="A649" s="367"/>
      <c r="B649" s="368"/>
      <c r="J649" s="370"/>
      <c r="K649" s="370"/>
      <c r="L649" s="370"/>
      <c r="M649" s="370"/>
      <c r="N649" s="372"/>
      <c r="O649" s="370"/>
      <c r="P649" s="370"/>
      <c r="Q649" s="370"/>
      <c r="R649" s="370"/>
      <c r="S649" s="370"/>
      <c r="T649" s="370"/>
      <c r="U649" s="370"/>
      <c r="V649" s="370"/>
      <c r="W649" s="370"/>
      <c r="X649" s="370"/>
      <c r="Y649" s="370"/>
      <c r="Z649" s="370"/>
      <c r="AA649" s="370"/>
    </row>
    <row r="650" spans="1:27">
      <c r="A650" s="367"/>
      <c r="B650" s="368"/>
      <c r="J650" s="370"/>
      <c r="K650" s="370"/>
      <c r="L650" s="370"/>
      <c r="M650" s="370"/>
      <c r="N650" s="372"/>
      <c r="O650" s="370"/>
      <c r="P650" s="370"/>
      <c r="Q650" s="370"/>
      <c r="R650" s="370"/>
      <c r="S650" s="370"/>
      <c r="T650" s="370"/>
      <c r="U650" s="370"/>
      <c r="V650" s="370"/>
      <c r="W650" s="370"/>
      <c r="X650" s="370"/>
      <c r="Y650" s="370"/>
      <c r="Z650" s="370"/>
      <c r="AA650" s="370"/>
    </row>
    <row r="651" spans="1:27">
      <c r="A651" s="367"/>
      <c r="B651" s="368"/>
      <c r="J651" s="370"/>
      <c r="K651" s="370"/>
      <c r="L651" s="370"/>
      <c r="M651" s="370"/>
      <c r="N651" s="372"/>
      <c r="O651" s="370"/>
      <c r="P651" s="370"/>
      <c r="Q651" s="370"/>
      <c r="R651" s="370"/>
      <c r="S651" s="370"/>
      <c r="T651" s="370"/>
      <c r="U651" s="370"/>
      <c r="V651" s="370"/>
      <c r="W651" s="370"/>
      <c r="X651" s="370"/>
      <c r="Y651" s="370"/>
      <c r="Z651" s="370"/>
      <c r="AA651" s="370"/>
    </row>
    <row r="652" spans="1:27">
      <c r="A652" s="367"/>
      <c r="B652" s="368"/>
      <c r="J652" s="370"/>
      <c r="K652" s="370"/>
      <c r="L652" s="370"/>
      <c r="M652" s="370"/>
      <c r="N652" s="372"/>
      <c r="O652" s="370"/>
      <c r="P652" s="370"/>
      <c r="Q652" s="370"/>
      <c r="R652" s="370"/>
      <c r="S652" s="370"/>
      <c r="T652" s="370"/>
      <c r="U652" s="370"/>
      <c r="V652" s="370"/>
      <c r="W652" s="370"/>
      <c r="X652" s="370"/>
      <c r="Y652" s="370"/>
      <c r="Z652" s="370"/>
      <c r="AA652" s="370"/>
    </row>
    <row r="653" spans="1:27">
      <c r="A653" s="367"/>
      <c r="B653" s="368"/>
      <c r="J653" s="370"/>
      <c r="K653" s="370"/>
      <c r="L653" s="370"/>
      <c r="M653" s="370"/>
      <c r="N653" s="372"/>
      <c r="O653" s="370"/>
      <c r="P653" s="370"/>
      <c r="Q653" s="370"/>
      <c r="R653" s="370"/>
      <c r="S653" s="370"/>
      <c r="T653" s="370"/>
      <c r="U653" s="370"/>
      <c r="V653" s="370"/>
      <c r="W653" s="370"/>
      <c r="X653" s="370"/>
      <c r="Y653" s="370"/>
      <c r="Z653" s="370"/>
      <c r="AA653" s="370"/>
    </row>
    <row r="654" spans="1:27">
      <c r="A654" s="367"/>
      <c r="B654" s="368"/>
      <c r="J654" s="370"/>
      <c r="K654" s="370"/>
      <c r="L654" s="370"/>
      <c r="M654" s="370"/>
      <c r="N654" s="372"/>
      <c r="O654" s="370"/>
      <c r="P654" s="370"/>
      <c r="Q654" s="370"/>
      <c r="R654" s="370"/>
      <c r="S654" s="370"/>
      <c r="T654" s="370"/>
      <c r="U654" s="370"/>
      <c r="V654" s="370"/>
      <c r="W654" s="370"/>
      <c r="X654" s="370"/>
      <c r="Y654" s="370"/>
      <c r="Z654" s="370"/>
      <c r="AA654" s="370"/>
    </row>
    <row r="655" spans="1:27">
      <c r="A655" s="367"/>
      <c r="B655" s="368"/>
      <c r="J655" s="370"/>
      <c r="K655" s="370"/>
      <c r="L655" s="370"/>
      <c r="M655" s="370"/>
      <c r="N655" s="372"/>
      <c r="O655" s="370"/>
      <c r="P655" s="370"/>
      <c r="Q655" s="370"/>
      <c r="R655" s="370"/>
      <c r="S655" s="370"/>
      <c r="T655" s="370"/>
      <c r="U655" s="370"/>
      <c r="V655" s="370"/>
      <c r="W655" s="370"/>
      <c r="X655" s="370"/>
      <c r="Y655" s="370"/>
      <c r="Z655" s="370"/>
      <c r="AA655" s="370"/>
    </row>
    <row r="656" spans="1:27">
      <c r="A656" s="367"/>
      <c r="B656" s="368"/>
      <c r="J656" s="370"/>
      <c r="K656" s="370"/>
      <c r="L656" s="370"/>
      <c r="M656" s="370"/>
      <c r="N656" s="372"/>
      <c r="O656" s="370"/>
      <c r="P656" s="370"/>
      <c r="Q656" s="370"/>
      <c r="R656" s="370"/>
      <c r="S656" s="370"/>
      <c r="T656" s="370"/>
      <c r="U656" s="370"/>
      <c r="V656" s="370"/>
      <c r="W656" s="370"/>
      <c r="X656" s="370"/>
      <c r="Y656" s="370"/>
      <c r="Z656" s="370"/>
      <c r="AA656" s="370"/>
    </row>
    <row r="657" spans="1:27">
      <c r="A657" s="367"/>
      <c r="B657" s="368"/>
      <c r="J657" s="370"/>
      <c r="K657" s="370"/>
      <c r="L657" s="370"/>
      <c r="M657" s="370"/>
      <c r="N657" s="372"/>
      <c r="O657" s="370"/>
      <c r="P657" s="370"/>
      <c r="Q657" s="370"/>
      <c r="R657" s="370"/>
      <c r="S657" s="370"/>
      <c r="T657" s="370"/>
      <c r="U657" s="370"/>
      <c r="V657" s="370"/>
      <c r="W657" s="370"/>
      <c r="X657" s="370"/>
      <c r="Y657" s="370"/>
      <c r="Z657" s="370"/>
      <c r="AA657" s="370"/>
    </row>
    <row r="658" spans="1:27">
      <c r="A658" s="367"/>
      <c r="B658" s="368"/>
      <c r="J658" s="370"/>
      <c r="K658" s="370"/>
      <c r="L658" s="370"/>
      <c r="M658" s="370"/>
      <c r="N658" s="372"/>
      <c r="O658" s="370"/>
      <c r="P658" s="370"/>
      <c r="Q658" s="370"/>
      <c r="R658" s="370"/>
      <c r="S658" s="370"/>
      <c r="T658" s="370"/>
      <c r="U658" s="370"/>
      <c r="V658" s="370"/>
      <c r="W658" s="370"/>
      <c r="X658" s="370"/>
      <c r="Y658" s="370"/>
      <c r="Z658" s="370"/>
      <c r="AA658" s="370"/>
    </row>
    <row r="659" spans="1:27">
      <c r="A659" s="367"/>
      <c r="B659" s="368"/>
      <c r="J659" s="370"/>
      <c r="K659" s="370"/>
      <c r="L659" s="370"/>
      <c r="M659" s="370"/>
      <c r="N659" s="372"/>
      <c r="O659" s="370"/>
      <c r="P659" s="370"/>
      <c r="Q659" s="370"/>
      <c r="R659" s="370"/>
      <c r="S659" s="370"/>
      <c r="T659" s="370"/>
      <c r="U659" s="370"/>
      <c r="V659" s="370"/>
      <c r="W659" s="370"/>
      <c r="X659" s="370"/>
      <c r="Y659" s="370"/>
      <c r="Z659" s="370"/>
      <c r="AA659" s="370"/>
    </row>
    <row r="660" spans="1:27">
      <c r="A660" s="367"/>
      <c r="B660" s="368"/>
      <c r="J660" s="370"/>
      <c r="K660" s="370"/>
      <c r="L660" s="370"/>
      <c r="M660" s="370"/>
      <c r="N660" s="372"/>
      <c r="O660" s="370"/>
      <c r="P660" s="370"/>
      <c r="Q660" s="370"/>
      <c r="R660" s="370"/>
      <c r="S660" s="370"/>
      <c r="T660" s="370"/>
      <c r="U660" s="370"/>
      <c r="V660" s="370"/>
      <c r="W660" s="370"/>
      <c r="X660" s="370"/>
      <c r="Y660" s="370"/>
      <c r="Z660" s="370"/>
      <c r="AA660" s="370"/>
    </row>
    <row r="661" spans="1:27">
      <c r="A661" s="367"/>
      <c r="B661" s="368"/>
      <c r="J661" s="370"/>
      <c r="K661" s="370"/>
      <c r="L661" s="370"/>
      <c r="M661" s="370"/>
      <c r="N661" s="372"/>
      <c r="O661" s="370"/>
      <c r="P661" s="370"/>
      <c r="Q661" s="370"/>
      <c r="R661" s="370"/>
      <c r="S661" s="370"/>
      <c r="T661" s="370"/>
      <c r="U661" s="370"/>
      <c r="V661" s="370"/>
      <c r="W661" s="370"/>
      <c r="X661" s="370"/>
      <c r="Y661" s="370"/>
      <c r="Z661" s="370"/>
      <c r="AA661" s="370"/>
    </row>
    <row r="662" spans="1:27">
      <c r="A662" s="367"/>
      <c r="B662" s="368"/>
      <c r="J662" s="370"/>
      <c r="K662" s="370"/>
      <c r="L662" s="370"/>
      <c r="M662" s="370"/>
      <c r="N662" s="372"/>
      <c r="O662" s="370"/>
      <c r="P662" s="370"/>
      <c r="Q662" s="370"/>
      <c r="R662" s="370"/>
      <c r="S662" s="370"/>
      <c r="T662" s="370"/>
      <c r="U662" s="370"/>
      <c r="V662" s="370"/>
      <c r="W662" s="370"/>
      <c r="X662" s="370"/>
      <c r="Y662" s="370"/>
      <c r="Z662" s="370"/>
      <c r="AA662" s="370"/>
    </row>
    <row r="663" spans="1:27">
      <c r="A663" s="367"/>
      <c r="B663" s="368"/>
      <c r="J663" s="370"/>
      <c r="K663" s="370"/>
      <c r="L663" s="370"/>
      <c r="M663" s="370"/>
      <c r="N663" s="372"/>
      <c r="O663" s="370"/>
      <c r="P663" s="370"/>
      <c r="Q663" s="370"/>
      <c r="R663" s="370"/>
      <c r="S663" s="370"/>
      <c r="T663" s="370"/>
      <c r="U663" s="370"/>
      <c r="V663" s="370"/>
      <c r="W663" s="370"/>
      <c r="X663" s="370"/>
      <c r="Y663" s="370"/>
      <c r="Z663" s="370"/>
      <c r="AA663" s="370"/>
    </row>
    <row r="664" spans="1:27">
      <c r="A664" s="367"/>
      <c r="B664" s="368"/>
      <c r="J664" s="370"/>
      <c r="K664" s="370"/>
      <c r="L664" s="370"/>
      <c r="M664" s="370"/>
      <c r="N664" s="372"/>
      <c r="O664" s="370"/>
      <c r="P664" s="370"/>
      <c r="Q664" s="370"/>
      <c r="R664" s="370"/>
      <c r="S664" s="370"/>
      <c r="T664" s="370"/>
      <c r="U664" s="370"/>
      <c r="V664" s="370"/>
      <c r="W664" s="370"/>
      <c r="X664" s="370"/>
      <c r="Y664" s="370"/>
      <c r="Z664" s="370"/>
      <c r="AA664" s="370"/>
    </row>
    <row r="665" spans="1:27">
      <c r="A665" s="367"/>
      <c r="B665" s="368"/>
      <c r="J665" s="370"/>
      <c r="K665" s="370"/>
      <c r="L665" s="370"/>
      <c r="M665" s="370"/>
      <c r="N665" s="372"/>
      <c r="O665" s="370"/>
      <c r="P665" s="370"/>
      <c r="Q665" s="370"/>
      <c r="R665" s="370"/>
      <c r="S665" s="370"/>
      <c r="T665" s="370"/>
      <c r="U665" s="370"/>
      <c r="V665" s="370"/>
      <c r="W665" s="370"/>
      <c r="X665" s="370"/>
      <c r="Y665" s="370"/>
      <c r="Z665" s="370"/>
      <c r="AA665" s="370"/>
    </row>
    <row r="666" spans="1:27">
      <c r="A666" s="367"/>
      <c r="B666" s="368"/>
      <c r="J666" s="370"/>
      <c r="K666" s="370"/>
      <c r="L666" s="370"/>
      <c r="M666" s="370"/>
      <c r="N666" s="372"/>
      <c r="O666" s="370"/>
      <c r="P666" s="370"/>
      <c r="Q666" s="370"/>
      <c r="R666" s="370"/>
      <c r="S666" s="370"/>
      <c r="T666" s="370"/>
      <c r="U666" s="370"/>
      <c r="V666" s="370"/>
      <c r="W666" s="370"/>
      <c r="X666" s="370"/>
      <c r="Y666" s="370"/>
      <c r="Z666" s="370"/>
      <c r="AA666" s="370"/>
    </row>
    <row r="667" spans="1:27">
      <c r="A667" s="367"/>
      <c r="B667" s="368"/>
      <c r="J667" s="370"/>
      <c r="K667" s="370"/>
      <c r="L667" s="370"/>
      <c r="M667" s="370"/>
      <c r="N667" s="372"/>
      <c r="O667" s="370"/>
      <c r="P667" s="370"/>
      <c r="Q667" s="370"/>
      <c r="R667" s="370"/>
      <c r="S667" s="370"/>
      <c r="T667" s="370"/>
      <c r="U667" s="370"/>
      <c r="V667" s="370"/>
      <c r="W667" s="370"/>
      <c r="X667" s="370"/>
      <c r="Y667" s="370"/>
      <c r="Z667" s="370"/>
      <c r="AA667" s="370"/>
    </row>
    <row r="668" spans="1:27">
      <c r="A668" s="367"/>
      <c r="B668" s="368"/>
      <c r="J668" s="370"/>
      <c r="K668" s="370"/>
      <c r="L668" s="370"/>
      <c r="M668" s="370"/>
      <c r="N668" s="372"/>
      <c r="O668" s="370"/>
      <c r="P668" s="370"/>
      <c r="Q668" s="370"/>
      <c r="R668" s="370"/>
      <c r="S668" s="370"/>
      <c r="T668" s="370"/>
      <c r="U668" s="370"/>
      <c r="V668" s="370"/>
      <c r="W668" s="370"/>
      <c r="X668" s="370"/>
      <c r="Y668" s="370"/>
      <c r="Z668" s="370"/>
      <c r="AA668" s="370"/>
    </row>
    <row r="669" spans="1:27">
      <c r="A669" s="367"/>
      <c r="B669" s="368"/>
      <c r="J669" s="370"/>
      <c r="K669" s="370"/>
      <c r="L669" s="370"/>
      <c r="M669" s="370"/>
      <c r="N669" s="372"/>
      <c r="O669" s="370"/>
      <c r="P669" s="370"/>
      <c r="Q669" s="370"/>
      <c r="R669" s="370"/>
      <c r="S669" s="370"/>
      <c r="T669" s="370"/>
      <c r="U669" s="370"/>
      <c r="V669" s="370"/>
      <c r="W669" s="370"/>
      <c r="X669" s="370"/>
      <c r="Y669" s="370"/>
      <c r="Z669" s="370"/>
      <c r="AA669" s="370"/>
    </row>
    <row r="670" spans="1:27">
      <c r="A670" s="367"/>
      <c r="B670" s="368"/>
      <c r="J670" s="370"/>
      <c r="K670" s="370"/>
      <c r="L670" s="370"/>
      <c r="M670" s="370"/>
      <c r="N670" s="372"/>
      <c r="O670" s="370"/>
      <c r="P670" s="370"/>
      <c r="Q670" s="370"/>
      <c r="R670" s="370"/>
      <c r="S670" s="370"/>
      <c r="T670" s="370"/>
      <c r="U670" s="370"/>
      <c r="V670" s="370"/>
      <c r="W670" s="370"/>
      <c r="X670" s="370"/>
      <c r="Y670" s="370"/>
      <c r="Z670" s="370"/>
      <c r="AA670" s="370"/>
    </row>
    <row r="671" spans="1:27">
      <c r="A671" s="367"/>
      <c r="B671" s="368"/>
      <c r="J671" s="370"/>
      <c r="K671" s="370"/>
      <c r="L671" s="370"/>
      <c r="M671" s="370"/>
      <c r="N671" s="372"/>
      <c r="O671" s="370"/>
      <c r="P671" s="370"/>
      <c r="Q671" s="370"/>
      <c r="R671" s="370"/>
      <c r="S671" s="370"/>
      <c r="T671" s="370"/>
      <c r="U671" s="370"/>
      <c r="V671" s="370"/>
      <c r="W671" s="370"/>
      <c r="X671" s="370"/>
      <c r="Y671" s="370"/>
      <c r="Z671" s="370"/>
      <c r="AA671" s="370"/>
    </row>
    <row r="672" spans="1:27">
      <c r="A672" s="367"/>
      <c r="B672" s="368"/>
      <c r="J672" s="370"/>
      <c r="K672" s="370"/>
      <c r="L672" s="370"/>
      <c r="M672" s="370"/>
      <c r="N672" s="372"/>
      <c r="O672" s="370"/>
      <c r="P672" s="370"/>
      <c r="Q672" s="370"/>
      <c r="R672" s="370"/>
      <c r="S672" s="370"/>
      <c r="T672" s="370"/>
      <c r="U672" s="370"/>
      <c r="V672" s="370"/>
      <c r="W672" s="370"/>
      <c r="X672" s="370"/>
      <c r="Y672" s="370"/>
      <c r="Z672" s="370"/>
      <c r="AA672" s="370"/>
    </row>
    <row r="673" spans="1:27">
      <c r="A673" s="367"/>
      <c r="B673" s="368"/>
      <c r="J673" s="370"/>
      <c r="K673" s="370"/>
      <c r="L673" s="370"/>
      <c r="M673" s="370"/>
      <c r="N673" s="372"/>
      <c r="O673" s="370"/>
      <c r="P673" s="370"/>
      <c r="Q673" s="370"/>
      <c r="R673" s="370"/>
      <c r="S673" s="370"/>
      <c r="T673" s="370"/>
      <c r="U673" s="370"/>
      <c r="V673" s="370"/>
      <c r="W673" s="370"/>
      <c r="X673" s="370"/>
      <c r="Y673" s="370"/>
      <c r="Z673" s="370"/>
      <c r="AA673" s="370"/>
    </row>
    <row r="674" spans="1:27">
      <c r="A674" s="367"/>
      <c r="B674" s="368"/>
      <c r="J674" s="370"/>
      <c r="K674" s="370"/>
      <c r="L674" s="370"/>
      <c r="M674" s="370"/>
      <c r="N674" s="372"/>
      <c r="O674" s="370"/>
      <c r="P674" s="370"/>
      <c r="Q674" s="370"/>
      <c r="R674" s="370"/>
      <c r="S674" s="370"/>
      <c r="T674" s="370"/>
      <c r="U674" s="370"/>
      <c r="V674" s="370"/>
      <c r="W674" s="370"/>
      <c r="X674" s="370"/>
      <c r="Y674" s="370"/>
      <c r="Z674" s="370"/>
      <c r="AA674" s="370"/>
    </row>
    <row r="675" spans="1:27">
      <c r="A675" s="367"/>
      <c r="B675" s="368"/>
      <c r="J675" s="370"/>
      <c r="K675" s="370"/>
      <c r="L675" s="370"/>
      <c r="M675" s="370"/>
      <c r="N675" s="372"/>
      <c r="O675" s="370"/>
      <c r="P675" s="370"/>
      <c r="Q675" s="370"/>
      <c r="R675" s="370"/>
      <c r="S675" s="370"/>
      <c r="T675" s="370"/>
      <c r="U675" s="370"/>
      <c r="V675" s="370"/>
      <c r="W675" s="370"/>
      <c r="X675" s="370"/>
      <c r="Y675" s="370"/>
      <c r="Z675" s="370"/>
      <c r="AA675" s="370"/>
    </row>
    <row r="676" spans="1:27">
      <c r="A676" s="367"/>
      <c r="B676" s="368"/>
      <c r="J676" s="370"/>
      <c r="K676" s="370"/>
      <c r="L676" s="370"/>
      <c r="M676" s="370"/>
      <c r="N676" s="372"/>
      <c r="O676" s="370"/>
      <c r="P676" s="370"/>
      <c r="Q676" s="370"/>
      <c r="R676" s="370"/>
      <c r="S676" s="370"/>
      <c r="T676" s="370"/>
      <c r="U676" s="370"/>
      <c r="V676" s="370"/>
      <c r="W676" s="370"/>
      <c r="X676" s="370"/>
      <c r="Y676" s="370"/>
      <c r="Z676" s="370"/>
      <c r="AA676" s="370"/>
    </row>
    <row r="677" spans="1:27">
      <c r="A677" s="367"/>
      <c r="B677" s="368"/>
      <c r="J677" s="370"/>
      <c r="K677" s="370"/>
      <c r="L677" s="370"/>
      <c r="M677" s="370"/>
      <c r="N677" s="372"/>
      <c r="O677" s="370"/>
      <c r="P677" s="370"/>
      <c r="Q677" s="370"/>
      <c r="R677" s="370"/>
      <c r="S677" s="370"/>
      <c r="T677" s="370"/>
      <c r="U677" s="370"/>
      <c r="V677" s="370"/>
      <c r="W677" s="370"/>
      <c r="X677" s="370"/>
      <c r="Y677" s="370"/>
      <c r="Z677" s="370"/>
      <c r="AA677" s="370"/>
    </row>
    <row r="678" spans="1:27">
      <c r="A678" s="367"/>
      <c r="B678" s="368"/>
      <c r="J678" s="370"/>
      <c r="K678" s="370"/>
      <c r="L678" s="370"/>
      <c r="M678" s="370"/>
      <c r="N678" s="372"/>
      <c r="O678" s="370"/>
      <c r="P678" s="370"/>
      <c r="Q678" s="370"/>
      <c r="R678" s="370"/>
      <c r="S678" s="370"/>
      <c r="T678" s="370"/>
      <c r="U678" s="370"/>
      <c r="V678" s="370"/>
      <c r="W678" s="370"/>
      <c r="X678" s="370"/>
      <c r="Y678" s="370"/>
      <c r="Z678" s="370"/>
      <c r="AA678" s="370"/>
    </row>
    <row r="679" spans="1:27">
      <c r="A679" s="367"/>
      <c r="B679" s="368"/>
      <c r="J679" s="370"/>
      <c r="K679" s="370"/>
      <c r="L679" s="370"/>
      <c r="M679" s="370"/>
      <c r="N679" s="372"/>
      <c r="O679" s="370"/>
      <c r="P679" s="370"/>
      <c r="Q679" s="370"/>
      <c r="R679" s="370"/>
      <c r="S679" s="370"/>
      <c r="T679" s="370"/>
      <c r="U679" s="370"/>
      <c r="V679" s="370"/>
      <c r="W679" s="370"/>
      <c r="X679" s="370"/>
      <c r="Y679" s="370"/>
      <c r="Z679" s="370"/>
      <c r="AA679" s="370"/>
    </row>
    <row r="680" spans="1:27">
      <c r="A680" s="367"/>
      <c r="B680" s="368"/>
      <c r="J680" s="370"/>
      <c r="K680" s="370"/>
      <c r="L680" s="370"/>
      <c r="M680" s="370"/>
      <c r="N680" s="372"/>
      <c r="O680" s="370"/>
      <c r="P680" s="370"/>
      <c r="Q680" s="370"/>
      <c r="R680" s="370"/>
      <c r="S680" s="370"/>
      <c r="T680" s="370"/>
      <c r="U680" s="370"/>
      <c r="V680" s="370"/>
      <c r="W680" s="370"/>
      <c r="X680" s="370"/>
      <c r="Y680" s="370"/>
      <c r="Z680" s="370"/>
      <c r="AA680" s="370"/>
    </row>
    <row r="681" spans="1:27">
      <c r="A681" s="367"/>
      <c r="B681" s="368"/>
      <c r="J681" s="370"/>
      <c r="K681" s="370"/>
      <c r="L681" s="370"/>
      <c r="M681" s="370"/>
      <c r="N681" s="372"/>
      <c r="O681" s="370"/>
      <c r="P681" s="370"/>
      <c r="Q681" s="370"/>
      <c r="R681" s="370"/>
      <c r="S681" s="370"/>
      <c r="T681" s="370"/>
      <c r="U681" s="370"/>
      <c r="V681" s="370"/>
      <c r="W681" s="370"/>
      <c r="X681" s="370"/>
      <c r="Y681" s="370"/>
      <c r="Z681" s="370"/>
      <c r="AA681" s="370"/>
    </row>
    <row r="682" spans="1:27">
      <c r="A682" s="367"/>
      <c r="B682" s="368"/>
      <c r="J682" s="370"/>
      <c r="K682" s="370"/>
      <c r="L682" s="370"/>
      <c r="M682" s="370"/>
      <c r="N682" s="372"/>
      <c r="O682" s="370"/>
      <c r="P682" s="370"/>
      <c r="Q682" s="370"/>
      <c r="R682" s="370"/>
      <c r="S682" s="370"/>
      <c r="T682" s="370"/>
      <c r="U682" s="370"/>
      <c r="V682" s="370"/>
      <c r="W682" s="370"/>
      <c r="X682" s="370"/>
      <c r="Y682" s="370"/>
      <c r="Z682" s="370"/>
      <c r="AA682" s="370"/>
    </row>
    <row r="683" spans="1:27">
      <c r="A683" s="367"/>
      <c r="B683" s="368"/>
      <c r="J683" s="370"/>
      <c r="K683" s="370"/>
      <c r="L683" s="370"/>
      <c r="M683" s="370"/>
      <c r="N683" s="372"/>
      <c r="O683" s="370"/>
      <c r="P683" s="370"/>
      <c r="Q683" s="370"/>
      <c r="R683" s="370"/>
      <c r="S683" s="370"/>
      <c r="T683" s="370"/>
      <c r="U683" s="370"/>
      <c r="V683" s="370"/>
      <c r="W683" s="370"/>
      <c r="X683" s="370"/>
      <c r="Y683" s="370"/>
      <c r="Z683" s="370"/>
      <c r="AA683" s="370"/>
    </row>
    <row r="684" spans="1:27">
      <c r="A684" s="367"/>
      <c r="B684" s="368"/>
      <c r="J684" s="370"/>
      <c r="K684" s="370"/>
      <c r="L684" s="370"/>
      <c r="M684" s="370"/>
      <c r="N684" s="372"/>
      <c r="O684" s="370"/>
      <c r="P684" s="370"/>
      <c r="Q684" s="370"/>
      <c r="R684" s="370"/>
      <c r="S684" s="370"/>
      <c r="T684" s="370"/>
      <c r="U684" s="370"/>
      <c r="V684" s="370"/>
      <c r="W684" s="370"/>
      <c r="X684" s="370"/>
      <c r="Y684" s="370"/>
      <c r="Z684" s="370"/>
      <c r="AA684" s="370"/>
    </row>
    <row r="685" spans="1:27">
      <c r="A685" s="367"/>
      <c r="B685" s="368"/>
      <c r="J685" s="370"/>
      <c r="K685" s="370"/>
      <c r="L685" s="370"/>
      <c r="M685" s="370"/>
      <c r="N685" s="372"/>
      <c r="O685" s="370"/>
      <c r="P685" s="370"/>
      <c r="Q685" s="370"/>
      <c r="R685" s="370"/>
      <c r="S685" s="370"/>
      <c r="T685" s="370"/>
      <c r="U685" s="370"/>
      <c r="V685" s="370"/>
      <c r="W685" s="370"/>
      <c r="X685" s="370"/>
      <c r="Y685" s="370"/>
      <c r="Z685" s="370"/>
      <c r="AA685" s="370"/>
    </row>
    <row r="686" spans="1:27">
      <c r="A686" s="367"/>
      <c r="B686" s="368"/>
      <c r="J686" s="370"/>
      <c r="K686" s="370"/>
      <c r="L686" s="370"/>
      <c r="M686" s="370"/>
      <c r="N686" s="372"/>
      <c r="O686" s="370"/>
      <c r="P686" s="370"/>
      <c r="Q686" s="370"/>
      <c r="R686" s="370"/>
      <c r="S686" s="370"/>
      <c r="T686" s="370"/>
      <c r="U686" s="370"/>
      <c r="V686" s="370"/>
      <c r="W686" s="370"/>
      <c r="X686" s="370"/>
      <c r="Y686" s="370"/>
      <c r="Z686" s="370"/>
      <c r="AA686" s="370"/>
    </row>
    <row r="687" spans="1:27">
      <c r="A687" s="367"/>
      <c r="B687" s="368"/>
      <c r="J687" s="370"/>
      <c r="K687" s="370"/>
      <c r="L687" s="370"/>
      <c r="M687" s="370"/>
      <c r="N687" s="372"/>
      <c r="O687" s="370"/>
      <c r="P687" s="370"/>
      <c r="Q687" s="370"/>
      <c r="R687" s="370"/>
      <c r="S687" s="370"/>
      <c r="T687" s="370"/>
      <c r="U687" s="370"/>
      <c r="V687" s="370"/>
      <c r="W687" s="370"/>
      <c r="X687" s="370"/>
      <c r="Y687" s="370"/>
      <c r="Z687" s="370"/>
      <c r="AA687" s="370"/>
    </row>
    <row r="688" spans="1:27">
      <c r="A688" s="367"/>
      <c r="B688" s="368"/>
      <c r="J688" s="370"/>
      <c r="K688" s="370"/>
      <c r="L688" s="370"/>
      <c r="M688" s="370"/>
      <c r="N688" s="372"/>
      <c r="O688" s="370"/>
      <c r="P688" s="370"/>
      <c r="Q688" s="370"/>
      <c r="R688" s="370"/>
      <c r="S688" s="370"/>
      <c r="T688" s="370"/>
      <c r="U688" s="370"/>
      <c r="V688" s="370"/>
      <c r="W688" s="370"/>
      <c r="X688" s="370"/>
      <c r="Y688" s="370"/>
      <c r="Z688" s="370"/>
      <c r="AA688" s="370"/>
    </row>
    <row r="689" spans="1:27">
      <c r="A689" s="367"/>
      <c r="B689" s="368"/>
      <c r="J689" s="370"/>
      <c r="K689" s="370"/>
      <c r="L689" s="370"/>
      <c r="M689" s="370"/>
      <c r="N689" s="372"/>
      <c r="O689" s="370"/>
      <c r="P689" s="370"/>
      <c r="Q689" s="370"/>
      <c r="R689" s="370"/>
      <c r="S689" s="370"/>
      <c r="T689" s="370"/>
      <c r="U689" s="370"/>
      <c r="V689" s="370"/>
      <c r="W689" s="370"/>
      <c r="X689" s="370"/>
      <c r="Y689" s="370"/>
      <c r="Z689" s="370"/>
      <c r="AA689" s="370"/>
    </row>
    <row r="690" spans="1:27">
      <c r="A690" s="367"/>
      <c r="B690" s="368"/>
      <c r="J690" s="370"/>
      <c r="K690" s="370"/>
      <c r="L690" s="370"/>
      <c r="M690" s="370"/>
      <c r="N690" s="372"/>
      <c r="O690" s="370"/>
      <c r="P690" s="370"/>
      <c r="Q690" s="370"/>
      <c r="R690" s="370"/>
      <c r="S690" s="370"/>
      <c r="T690" s="370"/>
      <c r="U690" s="370"/>
      <c r="V690" s="370"/>
      <c r="W690" s="370"/>
      <c r="X690" s="370"/>
      <c r="Y690" s="370"/>
      <c r="Z690" s="370"/>
      <c r="AA690" s="370"/>
    </row>
    <row r="691" spans="1:27">
      <c r="A691" s="367"/>
      <c r="B691" s="368"/>
      <c r="J691" s="370"/>
      <c r="K691" s="370"/>
      <c r="L691" s="370"/>
      <c r="M691" s="370"/>
      <c r="N691" s="372"/>
      <c r="O691" s="370"/>
      <c r="P691" s="370"/>
      <c r="Q691" s="370"/>
      <c r="R691" s="370"/>
      <c r="S691" s="370"/>
      <c r="T691" s="370"/>
      <c r="U691" s="370"/>
      <c r="V691" s="370"/>
      <c r="W691" s="370"/>
      <c r="X691" s="370"/>
      <c r="Y691" s="370"/>
      <c r="Z691" s="370"/>
      <c r="AA691" s="370"/>
    </row>
    <row r="692" spans="1:27">
      <c r="A692" s="367"/>
      <c r="B692" s="368"/>
      <c r="J692" s="370"/>
      <c r="K692" s="370"/>
      <c r="L692" s="370"/>
      <c r="M692" s="370"/>
      <c r="N692" s="372"/>
      <c r="O692" s="370"/>
      <c r="P692" s="370"/>
      <c r="Q692" s="370"/>
      <c r="R692" s="370"/>
      <c r="S692" s="370"/>
      <c r="T692" s="370"/>
      <c r="U692" s="370"/>
      <c r="V692" s="370"/>
      <c r="W692" s="370"/>
      <c r="X692" s="370"/>
      <c r="Y692" s="370"/>
      <c r="Z692" s="370"/>
      <c r="AA692" s="370"/>
    </row>
    <row r="693" spans="1:27">
      <c r="A693" s="367"/>
      <c r="B693" s="368"/>
      <c r="J693" s="370"/>
      <c r="K693" s="370"/>
      <c r="L693" s="370"/>
      <c r="M693" s="370"/>
      <c r="N693" s="372"/>
      <c r="O693" s="370"/>
      <c r="P693" s="370"/>
      <c r="Q693" s="370"/>
      <c r="R693" s="370"/>
      <c r="S693" s="370"/>
      <c r="T693" s="370"/>
      <c r="U693" s="370"/>
      <c r="V693" s="370"/>
      <c r="W693" s="370"/>
      <c r="X693" s="370"/>
      <c r="Y693" s="370"/>
      <c r="Z693" s="370"/>
      <c r="AA693" s="370"/>
    </row>
    <row r="694" spans="1:27">
      <c r="A694" s="367"/>
      <c r="B694" s="368"/>
      <c r="J694" s="370"/>
      <c r="K694" s="370"/>
      <c r="L694" s="370"/>
      <c r="M694" s="370"/>
      <c r="N694" s="372"/>
      <c r="O694" s="370"/>
      <c r="P694" s="370"/>
      <c r="Q694" s="370"/>
      <c r="R694" s="370"/>
      <c r="S694" s="370"/>
      <c r="T694" s="370"/>
      <c r="U694" s="370"/>
      <c r="V694" s="370"/>
      <c r="W694" s="370"/>
      <c r="X694" s="370"/>
      <c r="Y694" s="370"/>
      <c r="Z694" s="370"/>
      <c r="AA694" s="370"/>
    </row>
    <row r="695" spans="1:27">
      <c r="A695" s="367"/>
      <c r="B695" s="368"/>
      <c r="J695" s="370"/>
      <c r="K695" s="370"/>
      <c r="L695" s="370"/>
      <c r="M695" s="370"/>
      <c r="N695" s="372"/>
      <c r="O695" s="370"/>
      <c r="P695" s="370"/>
      <c r="Q695" s="370"/>
      <c r="R695" s="370"/>
      <c r="S695" s="370"/>
      <c r="T695" s="370"/>
      <c r="U695" s="370"/>
      <c r="V695" s="370"/>
      <c r="W695" s="370"/>
      <c r="X695" s="370"/>
      <c r="Y695" s="370"/>
      <c r="Z695" s="370"/>
      <c r="AA695" s="370"/>
    </row>
    <row r="696" spans="1:27">
      <c r="A696" s="367"/>
      <c r="B696" s="368"/>
      <c r="J696" s="370"/>
      <c r="K696" s="370"/>
      <c r="L696" s="370"/>
      <c r="M696" s="370"/>
      <c r="N696" s="372"/>
      <c r="O696" s="370"/>
      <c r="P696" s="370"/>
      <c r="Q696" s="370"/>
      <c r="R696" s="370"/>
      <c r="S696" s="370"/>
      <c r="T696" s="370"/>
      <c r="U696" s="370"/>
      <c r="V696" s="370"/>
      <c r="W696" s="370"/>
      <c r="X696" s="370"/>
      <c r="Y696" s="370"/>
      <c r="Z696" s="370"/>
      <c r="AA696" s="370"/>
    </row>
    <row r="697" spans="1:27">
      <c r="A697" s="367"/>
      <c r="B697" s="368"/>
      <c r="J697" s="370"/>
      <c r="K697" s="370"/>
      <c r="L697" s="370"/>
      <c r="M697" s="370"/>
      <c r="N697" s="372"/>
      <c r="O697" s="370"/>
      <c r="P697" s="370"/>
      <c r="Q697" s="370"/>
      <c r="R697" s="370"/>
      <c r="S697" s="370"/>
      <c r="T697" s="370"/>
      <c r="U697" s="370"/>
      <c r="V697" s="370"/>
      <c r="W697" s="370"/>
      <c r="X697" s="370"/>
      <c r="Y697" s="370"/>
      <c r="Z697" s="370"/>
      <c r="AA697" s="370"/>
    </row>
    <row r="698" spans="1:27">
      <c r="A698" s="367"/>
      <c r="B698" s="368"/>
      <c r="J698" s="370"/>
      <c r="K698" s="370"/>
      <c r="L698" s="370"/>
      <c r="M698" s="370"/>
      <c r="N698" s="372"/>
      <c r="O698" s="370"/>
      <c r="P698" s="370"/>
      <c r="Q698" s="370"/>
      <c r="R698" s="370"/>
      <c r="S698" s="370"/>
      <c r="T698" s="370"/>
      <c r="U698" s="370"/>
      <c r="V698" s="370"/>
      <c r="W698" s="370"/>
      <c r="X698" s="370"/>
      <c r="Y698" s="370"/>
      <c r="Z698" s="370"/>
      <c r="AA698" s="370"/>
    </row>
    <row r="699" spans="1:27">
      <c r="A699" s="367"/>
      <c r="B699" s="368"/>
      <c r="J699" s="370"/>
      <c r="K699" s="370"/>
      <c r="L699" s="370"/>
      <c r="M699" s="370"/>
      <c r="N699" s="372"/>
      <c r="O699" s="370"/>
      <c r="P699" s="370"/>
      <c r="Q699" s="370"/>
      <c r="R699" s="370"/>
      <c r="S699" s="370"/>
      <c r="T699" s="370"/>
      <c r="U699" s="370"/>
      <c r="V699" s="370"/>
      <c r="W699" s="370"/>
      <c r="X699" s="370"/>
      <c r="Y699" s="370"/>
      <c r="Z699" s="370"/>
      <c r="AA699" s="370"/>
    </row>
    <row r="700" spans="1:27">
      <c r="A700" s="367"/>
      <c r="B700" s="368"/>
      <c r="J700" s="370"/>
      <c r="K700" s="370"/>
      <c r="L700" s="370"/>
      <c r="M700" s="370"/>
      <c r="N700" s="372"/>
      <c r="O700" s="370"/>
      <c r="P700" s="370"/>
      <c r="Q700" s="370"/>
      <c r="R700" s="370"/>
      <c r="S700" s="370"/>
      <c r="T700" s="370"/>
      <c r="U700" s="370"/>
      <c r="V700" s="370"/>
      <c r="W700" s="370"/>
      <c r="X700" s="370"/>
      <c r="Y700" s="370"/>
      <c r="Z700" s="370"/>
      <c r="AA700" s="370"/>
    </row>
    <row r="701" spans="1:27">
      <c r="A701" s="367"/>
      <c r="B701" s="368"/>
      <c r="J701" s="370"/>
      <c r="K701" s="370"/>
      <c r="L701" s="370"/>
      <c r="M701" s="370"/>
      <c r="N701" s="372"/>
      <c r="O701" s="370"/>
      <c r="P701" s="370"/>
      <c r="Q701" s="370"/>
      <c r="R701" s="370"/>
      <c r="S701" s="370"/>
      <c r="T701" s="370"/>
      <c r="U701" s="370"/>
      <c r="V701" s="370"/>
      <c r="W701" s="370"/>
      <c r="X701" s="370"/>
      <c r="Y701" s="370"/>
      <c r="Z701" s="370"/>
      <c r="AA701" s="370"/>
    </row>
    <row r="702" spans="1:27">
      <c r="A702" s="367"/>
      <c r="B702" s="368"/>
      <c r="J702" s="370"/>
      <c r="K702" s="370"/>
      <c r="L702" s="370"/>
      <c r="M702" s="370"/>
      <c r="N702" s="372"/>
      <c r="O702" s="370"/>
      <c r="P702" s="370"/>
      <c r="Q702" s="370"/>
      <c r="R702" s="370"/>
      <c r="S702" s="370"/>
      <c r="T702" s="370"/>
      <c r="U702" s="370"/>
      <c r="V702" s="370"/>
      <c r="W702" s="370"/>
      <c r="X702" s="370"/>
      <c r="Y702" s="370"/>
      <c r="Z702" s="370"/>
      <c r="AA702" s="370"/>
    </row>
    <row r="703" spans="1:27">
      <c r="A703" s="367"/>
      <c r="B703" s="368"/>
      <c r="J703" s="370"/>
      <c r="K703" s="370"/>
      <c r="L703" s="370"/>
      <c r="M703" s="370"/>
      <c r="N703" s="372"/>
      <c r="O703" s="370"/>
      <c r="P703" s="370"/>
      <c r="Q703" s="370"/>
      <c r="R703" s="370"/>
      <c r="S703" s="370"/>
      <c r="T703" s="370"/>
      <c r="U703" s="370"/>
      <c r="V703" s="370"/>
      <c r="W703" s="370"/>
      <c r="X703" s="370"/>
      <c r="Y703" s="370"/>
      <c r="Z703" s="370"/>
      <c r="AA703" s="370"/>
    </row>
    <row r="704" spans="1:27">
      <c r="A704" s="367"/>
      <c r="B704" s="368"/>
      <c r="J704" s="370"/>
      <c r="K704" s="370"/>
      <c r="L704" s="370"/>
      <c r="M704" s="370"/>
      <c r="N704" s="372"/>
      <c r="O704" s="370"/>
      <c r="P704" s="370"/>
      <c r="Q704" s="370"/>
      <c r="R704" s="370"/>
      <c r="S704" s="370"/>
      <c r="T704" s="370"/>
      <c r="U704" s="370"/>
      <c r="V704" s="370"/>
      <c r="W704" s="370"/>
      <c r="X704" s="370"/>
      <c r="Y704" s="370"/>
      <c r="Z704" s="370"/>
      <c r="AA704" s="370"/>
    </row>
    <row r="705" spans="1:27">
      <c r="A705" s="367"/>
      <c r="B705" s="368"/>
      <c r="J705" s="370"/>
      <c r="K705" s="370"/>
      <c r="L705" s="370"/>
      <c r="M705" s="370"/>
      <c r="N705" s="372"/>
      <c r="O705" s="370"/>
      <c r="P705" s="370"/>
      <c r="Q705" s="370"/>
      <c r="R705" s="370"/>
      <c r="S705" s="370"/>
      <c r="T705" s="370"/>
      <c r="U705" s="370"/>
      <c r="V705" s="370"/>
      <c r="W705" s="370"/>
      <c r="X705" s="370"/>
      <c r="Y705" s="370"/>
      <c r="Z705" s="370"/>
      <c r="AA705" s="370"/>
    </row>
    <row r="706" spans="1:27">
      <c r="A706" s="367"/>
      <c r="B706" s="368"/>
      <c r="J706" s="370"/>
      <c r="K706" s="370"/>
      <c r="L706" s="370"/>
      <c r="M706" s="370"/>
      <c r="N706" s="372"/>
      <c r="O706" s="370"/>
      <c r="P706" s="370"/>
      <c r="Q706" s="370"/>
      <c r="R706" s="370"/>
      <c r="S706" s="370"/>
      <c r="T706" s="370"/>
      <c r="U706" s="370"/>
      <c r="V706" s="370"/>
      <c r="W706" s="370"/>
      <c r="X706" s="370"/>
      <c r="Y706" s="370"/>
      <c r="Z706" s="370"/>
      <c r="AA706" s="370"/>
    </row>
    <row r="707" spans="1:27">
      <c r="A707" s="367"/>
      <c r="B707" s="368"/>
      <c r="J707" s="370"/>
      <c r="K707" s="370"/>
      <c r="L707" s="370"/>
      <c r="M707" s="370"/>
      <c r="N707" s="372"/>
      <c r="O707" s="370"/>
      <c r="P707" s="370"/>
      <c r="Q707" s="370"/>
      <c r="R707" s="370"/>
      <c r="S707" s="370"/>
      <c r="T707" s="370"/>
      <c r="U707" s="370"/>
      <c r="V707" s="370"/>
      <c r="W707" s="370"/>
      <c r="X707" s="370"/>
      <c r="Y707" s="370"/>
      <c r="Z707" s="370"/>
      <c r="AA707" s="370"/>
    </row>
    <row r="708" spans="1:27">
      <c r="A708" s="367"/>
      <c r="B708" s="368"/>
      <c r="J708" s="370"/>
      <c r="K708" s="370"/>
      <c r="L708" s="370"/>
      <c r="M708" s="370"/>
      <c r="N708" s="372"/>
      <c r="O708" s="370"/>
      <c r="P708" s="370"/>
      <c r="Q708" s="370"/>
      <c r="R708" s="370"/>
      <c r="S708" s="370"/>
      <c r="T708" s="370"/>
      <c r="U708" s="370"/>
      <c r="V708" s="370"/>
      <c r="W708" s="370"/>
      <c r="X708" s="370"/>
      <c r="Y708" s="370"/>
      <c r="Z708" s="370"/>
      <c r="AA708" s="370"/>
    </row>
    <row r="709" spans="1:27">
      <c r="A709" s="367"/>
      <c r="B709" s="368"/>
      <c r="J709" s="370"/>
      <c r="K709" s="370"/>
      <c r="L709" s="370"/>
      <c r="M709" s="370"/>
      <c r="N709" s="372"/>
      <c r="O709" s="370"/>
      <c r="P709" s="370"/>
      <c r="Q709" s="370"/>
      <c r="R709" s="370"/>
      <c r="S709" s="370"/>
      <c r="T709" s="370"/>
      <c r="U709" s="370"/>
      <c r="V709" s="370"/>
      <c r="W709" s="370"/>
      <c r="X709" s="370"/>
      <c r="Y709" s="370"/>
      <c r="Z709" s="370"/>
      <c r="AA709" s="370"/>
    </row>
    <row r="710" spans="1:27">
      <c r="A710" s="367"/>
      <c r="B710" s="368"/>
      <c r="J710" s="370"/>
      <c r="K710" s="370"/>
      <c r="L710" s="370"/>
      <c r="M710" s="370"/>
      <c r="N710" s="372"/>
      <c r="O710" s="370"/>
      <c r="P710" s="370"/>
      <c r="Q710" s="370"/>
      <c r="R710" s="370"/>
      <c r="S710" s="370"/>
      <c r="T710" s="370"/>
      <c r="U710" s="370"/>
      <c r="V710" s="370"/>
      <c r="W710" s="370"/>
      <c r="X710" s="370"/>
      <c r="Y710" s="370"/>
      <c r="Z710" s="370"/>
      <c r="AA710" s="370"/>
    </row>
    <row r="711" spans="1:27">
      <c r="A711" s="367"/>
      <c r="B711" s="368"/>
      <c r="J711" s="370"/>
      <c r="K711" s="370"/>
      <c r="L711" s="370"/>
      <c r="M711" s="370"/>
      <c r="N711" s="372"/>
      <c r="O711" s="370"/>
      <c r="P711" s="370"/>
      <c r="Q711" s="370"/>
      <c r="R711" s="370"/>
      <c r="S711" s="370"/>
      <c r="T711" s="370"/>
      <c r="U711" s="370"/>
      <c r="V711" s="370"/>
      <c r="W711" s="370"/>
      <c r="X711" s="370"/>
      <c r="Y711" s="370"/>
      <c r="Z711" s="370"/>
      <c r="AA711" s="370"/>
    </row>
    <row r="712" spans="1:27">
      <c r="A712" s="367"/>
      <c r="B712" s="368"/>
      <c r="J712" s="370"/>
      <c r="K712" s="370"/>
      <c r="L712" s="370"/>
      <c r="M712" s="370"/>
      <c r="N712" s="372"/>
      <c r="O712" s="370"/>
      <c r="P712" s="370"/>
      <c r="Q712" s="370"/>
      <c r="R712" s="370"/>
      <c r="S712" s="370"/>
      <c r="T712" s="370"/>
      <c r="U712" s="370"/>
      <c r="V712" s="370"/>
      <c r="W712" s="370"/>
      <c r="X712" s="370"/>
      <c r="Y712" s="370"/>
      <c r="Z712" s="370"/>
      <c r="AA712" s="370"/>
    </row>
    <row r="713" spans="1:27">
      <c r="A713" s="367"/>
      <c r="B713" s="368"/>
      <c r="J713" s="370"/>
      <c r="K713" s="370"/>
      <c r="L713" s="370"/>
      <c r="M713" s="370"/>
      <c r="N713" s="372"/>
      <c r="O713" s="370"/>
      <c r="P713" s="370"/>
      <c r="Q713" s="370"/>
      <c r="R713" s="370"/>
      <c r="S713" s="370"/>
      <c r="T713" s="370"/>
      <c r="U713" s="370"/>
      <c r="V713" s="370"/>
      <c r="W713" s="370"/>
      <c r="X713" s="370"/>
      <c r="Y713" s="370"/>
      <c r="Z713" s="370"/>
      <c r="AA713" s="370"/>
    </row>
    <row r="714" spans="1:27">
      <c r="A714" s="367"/>
      <c r="B714" s="368"/>
      <c r="J714" s="370"/>
      <c r="K714" s="370"/>
      <c r="L714" s="370"/>
      <c r="M714" s="370"/>
      <c r="N714" s="372"/>
      <c r="O714" s="370"/>
      <c r="P714" s="370"/>
      <c r="Q714" s="370"/>
      <c r="R714" s="370"/>
      <c r="S714" s="370"/>
      <c r="T714" s="370"/>
      <c r="U714" s="370"/>
      <c r="V714" s="370"/>
      <c r="W714" s="370"/>
      <c r="X714" s="370"/>
      <c r="Y714" s="370"/>
      <c r="Z714" s="370"/>
      <c r="AA714" s="370"/>
    </row>
    <row r="715" spans="1:27">
      <c r="A715" s="367"/>
      <c r="B715" s="368"/>
      <c r="J715" s="370"/>
      <c r="K715" s="370"/>
      <c r="L715" s="370"/>
      <c r="M715" s="370"/>
      <c r="N715" s="372"/>
      <c r="O715" s="370"/>
      <c r="P715" s="370"/>
      <c r="Q715" s="370"/>
      <c r="R715" s="370"/>
      <c r="S715" s="370"/>
      <c r="T715" s="370"/>
      <c r="U715" s="370"/>
      <c r="V715" s="370"/>
      <c r="W715" s="370"/>
      <c r="X715" s="370"/>
      <c r="Y715" s="370"/>
      <c r="Z715" s="370"/>
      <c r="AA715" s="370"/>
    </row>
    <row r="716" spans="1:27">
      <c r="A716" s="367"/>
      <c r="B716" s="368"/>
      <c r="J716" s="370"/>
      <c r="K716" s="370"/>
      <c r="L716" s="370"/>
      <c r="M716" s="370"/>
      <c r="N716" s="372"/>
      <c r="O716" s="370"/>
      <c r="P716" s="370"/>
      <c r="Q716" s="370"/>
      <c r="R716" s="370"/>
      <c r="S716" s="370"/>
      <c r="T716" s="370"/>
      <c r="U716" s="370"/>
      <c r="V716" s="370"/>
      <c r="W716" s="370"/>
      <c r="X716" s="370"/>
      <c r="Y716" s="370"/>
      <c r="Z716" s="370"/>
      <c r="AA716" s="370"/>
    </row>
    <row r="717" spans="1:27">
      <c r="A717" s="367"/>
      <c r="B717" s="368"/>
      <c r="J717" s="370"/>
      <c r="K717" s="370"/>
      <c r="L717" s="370"/>
      <c r="M717" s="370"/>
      <c r="N717" s="372"/>
      <c r="O717" s="370"/>
      <c r="P717" s="370"/>
      <c r="Q717" s="370"/>
      <c r="R717" s="370"/>
      <c r="S717" s="370"/>
      <c r="T717" s="370"/>
      <c r="U717" s="370"/>
      <c r="V717" s="370"/>
      <c r="W717" s="370"/>
      <c r="X717" s="370"/>
      <c r="Y717" s="370"/>
      <c r="Z717" s="370"/>
      <c r="AA717" s="370"/>
    </row>
    <row r="718" spans="1:27">
      <c r="A718" s="367"/>
      <c r="B718" s="368"/>
      <c r="J718" s="370"/>
      <c r="K718" s="370"/>
      <c r="L718" s="370"/>
      <c r="M718" s="370"/>
      <c r="N718" s="372"/>
      <c r="O718" s="370"/>
      <c r="P718" s="370"/>
      <c r="Q718" s="370"/>
      <c r="R718" s="370"/>
      <c r="S718" s="370"/>
      <c r="T718" s="370"/>
      <c r="U718" s="370"/>
      <c r="V718" s="370"/>
      <c r="W718" s="370"/>
      <c r="X718" s="370"/>
      <c r="Y718" s="370"/>
      <c r="Z718" s="370"/>
      <c r="AA718" s="370"/>
    </row>
    <row r="719" spans="1:27">
      <c r="A719" s="367"/>
      <c r="B719" s="368"/>
      <c r="J719" s="370"/>
      <c r="K719" s="370"/>
      <c r="L719" s="370"/>
      <c r="M719" s="370"/>
      <c r="N719" s="372"/>
      <c r="O719" s="370"/>
      <c r="P719" s="370"/>
      <c r="Q719" s="370"/>
      <c r="R719" s="370"/>
      <c r="S719" s="370"/>
      <c r="T719" s="370"/>
      <c r="U719" s="370"/>
      <c r="V719" s="370"/>
      <c r="W719" s="370"/>
      <c r="X719" s="370"/>
      <c r="Y719" s="370"/>
      <c r="Z719" s="370"/>
      <c r="AA719" s="370"/>
    </row>
    <row r="720" spans="1:27">
      <c r="A720" s="367"/>
      <c r="B720" s="368"/>
      <c r="J720" s="370"/>
      <c r="K720" s="370"/>
      <c r="L720" s="370"/>
      <c r="M720" s="370"/>
      <c r="N720" s="372"/>
      <c r="O720" s="370"/>
      <c r="P720" s="370"/>
      <c r="Q720" s="370"/>
      <c r="R720" s="370"/>
      <c r="S720" s="370"/>
      <c r="T720" s="370"/>
      <c r="U720" s="370"/>
      <c r="V720" s="370"/>
      <c r="W720" s="370"/>
      <c r="X720" s="370"/>
      <c r="Y720" s="370"/>
      <c r="Z720" s="370"/>
      <c r="AA720" s="370"/>
    </row>
    <row r="721" spans="1:27">
      <c r="A721" s="367"/>
      <c r="B721" s="368"/>
      <c r="J721" s="370"/>
      <c r="K721" s="370"/>
      <c r="L721" s="370"/>
      <c r="M721" s="370"/>
      <c r="N721" s="372"/>
      <c r="O721" s="370"/>
      <c r="P721" s="370"/>
      <c r="Q721" s="370"/>
      <c r="R721" s="370"/>
      <c r="S721" s="370"/>
      <c r="T721" s="370"/>
      <c r="U721" s="370"/>
      <c r="V721" s="370"/>
      <c r="W721" s="370"/>
      <c r="X721" s="370"/>
      <c r="Y721" s="370"/>
      <c r="Z721" s="370"/>
      <c r="AA721" s="370"/>
    </row>
    <row r="722" spans="1:27">
      <c r="A722" s="367"/>
      <c r="B722" s="368"/>
      <c r="J722" s="370"/>
      <c r="K722" s="370"/>
      <c r="L722" s="370"/>
      <c r="M722" s="370"/>
      <c r="N722" s="372"/>
      <c r="O722" s="370"/>
      <c r="P722" s="370"/>
      <c r="Q722" s="370"/>
      <c r="R722" s="370"/>
      <c r="S722" s="370"/>
      <c r="T722" s="370"/>
      <c r="U722" s="370"/>
      <c r="V722" s="370"/>
      <c r="W722" s="370"/>
      <c r="X722" s="370"/>
      <c r="Y722" s="370"/>
      <c r="Z722" s="370"/>
      <c r="AA722" s="370"/>
    </row>
    <row r="723" spans="1:27">
      <c r="A723" s="367"/>
      <c r="B723" s="368"/>
      <c r="J723" s="370"/>
      <c r="K723" s="370"/>
      <c r="L723" s="370"/>
      <c r="M723" s="370"/>
      <c r="N723" s="372"/>
      <c r="O723" s="370"/>
      <c r="P723" s="370"/>
      <c r="Q723" s="370"/>
      <c r="R723" s="370"/>
      <c r="S723" s="370"/>
      <c r="T723" s="370"/>
      <c r="U723" s="370"/>
      <c r="V723" s="370"/>
      <c r="W723" s="370"/>
      <c r="X723" s="370"/>
      <c r="Y723" s="370"/>
      <c r="Z723" s="370"/>
      <c r="AA723" s="370"/>
    </row>
    <row r="724" spans="1:27">
      <c r="A724" s="367"/>
      <c r="B724" s="368"/>
      <c r="J724" s="370"/>
      <c r="K724" s="370"/>
      <c r="L724" s="370"/>
      <c r="M724" s="370"/>
      <c r="N724" s="372"/>
      <c r="O724" s="370"/>
      <c r="P724" s="370"/>
      <c r="Q724" s="370"/>
      <c r="R724" s="370"/>
      <c r="S724" s="370"/>
      <c r="T724" s="370"/>
      <c r="U724" s="370"/>
      <c r="V724" s="370"/>
      <c r="W724" s="370"/>
      <c r="X724" s="370"/>
      <c r="Y724" s="370"/>
      <c r="Z724" s="370"/>
      <c r="AA724" s="370"/>
    </row>
    <row r="725" spans="1:27">
      <c r="A725" s="367"/>
      <c r="B725" s="368"/>
      <c r="J725" s="370"/>
      <c r="K725" s="370"/>
      <c r="L725" s="370"/>
      <c r="M725" s="370"/>
      <c r="N725" s="372"/>
      <c r="O725" s="370"/>
      <c r="P725" s="370"/>
      <c r="Q725" s="370"/>
      <c r="R725" s="370"/>
      <c r="S725" s="370"/>
      <c r="T725" s="370"/>
      <c r="U725" s="370"/>
      <c r="V725" s="370"/>
      <c r="W725" s="370"/>
      <c r="X725" s="370"/>
      <c r="Y725" s="370"/>
      <c r="Z725" s="370"/>
      <c r="AA725" s="370"/>
    </row>
    <row r="726" spans="1:27">
      <c r="A726" s="367"/>
      <c r="B726" s="368"/>
      <c r="J726" s="370"/>
      <c r="K726" s="370"/>
      <c r="L726" s="370"/>
      <c r="M726" s="370"/>
      <c r="N726" s="372"/>
      <c r="O726" s="370"/>
      <c r="P726" s="370"/>
      <c r="Q726" s="370"/>
      <c r="R726" s="370"/>
      <c r="S726" s="370"/>
      <c r="T726" s="370"/>
      <c r="U726" s="370"/>
      <c r="V726" s="370"/>
      <c r="W726" s="370"/>
      <c r="X726" s="370"/>
      <c r="Y726" s="370"/>
      <c r="Z726" s="370"/>
      <c r="AA726" s="370"/>
    </row>
    <row r="727" spans="1:27">
      <c r="A727" s="367"/>
      <c r="B727" s="368"/>
      <c r="J727" s="370"/>
      <c r="K727" s="370"/>
      <c r="L727" s="370"/>
      <c r="M727" s="370"/>
      <c r="N727" s="372"/>
      <c r="O727" s="370"/>
      <c r="P727" s="370"/>
      <c r="Q727" s="370"/>
      <c r="R727" s="370"/>
      <c r="S727" s="370"/>
      <c r="T727" s="370"/>
      <c r="U727" s="370"/>
      <c r="V727" s="370"/>
      <c r="W727" s="370"/>
      <c r="X727" s="370"/>
      <c r="Y727" s="370"/>
      <c r="Z727" s="370"/>
      <c r="AA727" s="370"/>
    </row>
    <row r="728" spans="1:27">
      <c r="A728" s="367"/>
      <c r="B728" s="368"/>
      <c r="J728" s="370"/>
      <c r="K728" s="370"/>
      <c r="L728" s="370"/>
      <c r="M728" s="370"/>
      <c r="N728" s="372"/>
      <c r="O728" s="370"/>
      <c r="P728" s="370"/>
      <c r="Q728" s="370"/>
      <c r="R728" s="370"/>
      <c r="S728" s="370"/>
      <c r="T728" s="370"/>
      <c r="U728" s="370"/>
      <c r="V728" s="370"/>
      <c r="W728" s="370"/>
      <c r="X728" s="370"/>
      <c r="Y728" s="370"/>
      <c r="Z728" s="370"/>
      <c r="AA728" s="370"/>
    </row>
    <row r="729" spans="1:27">
      <c r="A729" s="367"/>
      <c r="B729" s="368"/>
      <c r="J729" s="370"/>
      <c r="K729" s="370"/>
      <c r="L729" s="370"/>
      <c r="M729" s="370"/>
      <c r="N729" s="372"/>
      <c r="O729" s="370"/>
      <c r="P729" s="370"/>
      <c r="Q729" s="370"/>
      <c r="R729" s="370"/>
      <c r="S729" s="370"/>
      <c r="T729" s="370"/>
      <c r="U729" s="370"/>
      <c r="V729" s="370"/>
      <c r="W729" s="370"/>
      <c r="X729" s="370"/>
      <c r="Y729" s="370"/>
      <c r="Z729" s="370"/>
      <c r="AA729" s="370"/>
    </row>
    <row r="730" spans="1:27">
      <c r="A730" s="367"/>
      <c r="B730" s="368"/>
      <c r="J730" s="370"/>
      <c r="K730" s="370"/>
      <c r="L730" s="370"/>
      <c r="M730" s="370"/>
      <c r="N730" s="372"/>
      <c r="O730" s="370"/>
      <c r="P730" s="370"/>
      <c r="Q730" s="370"/>
      <c r="R730" s="370"/>
      <c r="S730" s="370"/>
      <c r="T730" s="370"/>
      <c r="U730" s="370"/>
      <c r="V730" s="370"/>
      <c r="W730" s="370"/>
      <c r="X730" s="370"/>
      <c r="Y730" s="370"/>
      <c r="Z730" s="370"/>
      <c r="AA730" s="370"/>
    </row>
    <row r="731" spans="1:27">
      <c r="A731" s="367"/>
      <c r="B731" s="368"/>
      <c r="J731" s="370"/>
      <c r="K731" s="370"/>
      <c r="L731" s="370"/>
      <c r="M731" s="370"/>
      <c r="N731" s="372"/>
      <c r="O731" s="370"/>
      <c r="P731" s="370"/>
      <c r="Q731" s="370"/>
      <c r="R731" s="370"/>
      <c r="S731" s="370"/>
      <c r="T731" s="370"/>
      <c r="U731" s="370"/>
      <c r="V731" s="370"/>
      <c r="W731" s="370"/>
      <c r="X731" s="370"/>
      <c r="Y731" s="370"/>
      <c r="Z731" s="370"/>
      <c r="AA731" s="370"/>
    </row>
    <row r="732" spans="1:27">
      <c r="A732" s="367"/>
      <c r="B732" s="368"/>
      <c r="J732" s="370"/>
      <c r="K732" s="370"/>
      <c r="L732" s="370"/>
      <c r="M732" s="370"/>
      <c r="N732" s="372"/>
      <c r="O732" s="370"/>
      <c r="P732" s="370"/>
      <c r="Q732" s="370"/>
      <c r="R732" s="370"/>
      <c r="S732" s="370"/>
      <c r="T732" s="370"/>
      <c r="U732" s="370"/>
      <c r="V732" s="370"/>
      <c r="W732" s="370"/>
      <c r="X732" s="370"/>
      <c r="Y732" s="370"/>
      <c r="Z732" s="370"/>
      <c r="AA732" s="370"/>
    </row>
    <row r="733" spans="1:27">
      <c r="A733" s="367"/>
      <c r="B733" s="368"/>
      <c r="J733" s="370"/>
      <c r="K733" s="370"/>
      <c r="L733" s="370"/>
      <c r="M733" s="370"/>
      <c r="N733" s="372"/>
      <c r="O733" s="370"/>
      <c r="P733" s="370"/>
      <c r="Q733" s="370"/>
      <c r="R733" s="370"/>
      <c r="S733" s="370"/>
      <c r="T733" s="370"/>
      <c r="U733" s="370"/>
      <c r="V733" s="370"/>
      <c r="W733" s="370"/>
      <c r="X733" s="370"/>
      <c r="Y733" s="370"/>
      <c r="Z733" s="370"/>
      <c r="AA733" s="370"/>
    </row>
    <row r="734" spans="1:27">
      <c r="A734" s="367"/>
      <c r="B734" s="368"/>
      <c r="J734" s="370"/>
      <c r="K734" s="370"/>
      <c r="L734" s="370"/>
      <c r="M734" s="370"/>
      <c r="N734" s="372"/>
      <c r="O734" s="370"/>
      <c r="P734" s="370"/>
      <c r="Q734" s="370"/>
      <c r="R734" s="370"/>
      <c r="S734" s="370"/>
      <c r="T734" s="370"/>
      <c r="U734" s="370"/>
      <c r="V734" s="370"/>
      <c r="W734" s="370"/>
      <c r="X734" s="370"/>
      <c r="Y734" s="370"/>
      <c r="Z734" s="370"/>
      <c r="AA734" s="370"/>
    </row>
    <row r="735" spans="1:27">
      <c r="A735" s="367"/>
      <c r="B735" s="368"/>
      <c r="J735" s="370"/>
      <c r="K735" s="370"/>
      <c r="L735" s="370"/>
      <c r="M735" s="370"/>
      <c r="N735" s="372"/>
      <c r="O735" s="370"/>
      <c r="P735" s="370"/>
      <c r="Q735" s="370"/>
      <c r="R735" s="370"/>
      <c r="S735" s="370"/>
      <c r="T735" s="370"/>
      <c r="U735" s="370"/>
      <c r="V735" s="370"/>
      <c r="W735" s="370"/>
      <c r="X735" s="370"/>
      <c r="Y735" s="370"/>
      <c r="Z735" s="370"/>
      <c r="AA735" s="370"/>
    </row>
    <row r="736" spans="1:27">
      <c r="A736" s="367"/>
      <c r="B736" s="368"/>
      <c r="J736" s="370"/>
      <c r="K736" s="370"/>
      <c r="L736" s="370"/>
      <c r="M736" s="370"/>
      <c r="N736" s="372"/>
      <c r="O736" s="370"/>
      <c r="P736" s="370"/>
      <c r="Q736" s="370"/>
      <c r="R736" s="370"/>
      <c r="S736" s="370"/>
      <c r="T736" s="370"/>
      <c r="U736" s="370"/>
      <c r="V736" s="370"/>
      <c r="W736" s="370"/>
      <c r="X736" s="370"/>
      <c r="Y736" s="370"/>
      <c r="Z736" s="370"/>
      <c r="AA736" s="370"/>
    </row>
    <row r="737" spans="1:27">
      <c r="A737" s="367"/>
      <c r="B737" s="368"/>
      <c r="J737" s="370"/>
      <c r="K737" s="370"/>
      <c r="L737" s="370"/>
      <c r="M737" s="370"/>
      <c r="N737" s="372"/>
      <c r="O737" s="370"/>
      <c r="P737" s="370"/>
      <c r="Q737" s="370"/>
      <c r="R737" s="370"/>
      <c r="S737" s="370"/>
      <c r="T737" s="370"/>
      <c r="U737" s="370"/>
      <c r="V737" s="370"/>
      <c r="W737" s="370"/>
      <c r="X737" s="370"/>
      <c r="Y737" s="370"/>
      <c r="Z737" s="370"/>
      <c r="AA737" s="370"/>
    </row>
    <row r="738" spans="1:27">
      <c r="A738" s="367"/>
      <c r="B738" s="368"/>
      <c r="J738" s="370"/>
      <c r="K738" s="370"/>
      <c r="L738" s="370"/>
      <c r="M738" s="370"/>
      <c r="N738" s="372"/>
      <c r="O738" s="370"/>
      <c r="P738" s="370"/>
      <c r="Q738" s="370"/>
      <c r="R738" s="370"/>
      <c r="S738" s="370"/>
      <c r="T738" s="370"/>
      <c r="U738" s="370"/>
      <c r="V738" s="370"/>
      <c r="W738" s="370"/>
      <c r="X738" s="370"/>
      <c r="Y738" s="370"/>
      <c r="Z738" s="370"/>
      <c r="AA738" s="370"/>
    </row>
    <row r="739" spans="1:27">
      <c r="A739" s="367"/>
      <c r="B739" s="368"/>
      <c r="J739" s="370"/>
      <c r="K739" s="370"/>
      <c r="L739" s="370"/>
      <c r="M739" s="370"/>
      <c r="N739" s="372"/>
      <c r="O739" s="370"/>
      <c r="P739" s="370"/>
      <c r="Q739" s="370"/>
      <c r="R739" s="370"/>
      <c r="S739" s="370"/>
      <c r="T739" s="370"/>
      <c r="U739" s="370"/>
      <c r="V739" s="370"/>
      <c r="W739" s="370"/>
      <c r="X739" s="370"/>
      <c r="Y739" s="370"/>
      <c r="Z739" s="370"/>
      <c r="AA739" s="370"/>
    </row>
    <row r="740" spans="1:27">
      <c r="A740" s="367"/>
      <c r="B740" s="368"/>
      <c r="J740" s="370"/>
      <c r="K740" s="370"/>
      <c r="L740" s="370"/>
      <c r="M740" s="370"/>
      <c r="N740" s="372"/>
      <c r="O740" s="370"/>
      <c r="P740" s="370"/>
      <c r="Q740" s="370"/>
      <c r="R740" s="370"/>
      <c r="S740" s="370"/>
      <c r="T740" s="370"/>
      <c r="U740" s="370"/>
      <c r="V740" s="370"/>
      <c r="W740" s="370"/>
      <c r="X740" s="370"/>
      <c r="Y740" s="370"/>
      <c r="Z740" s="370"/>
      <c r="AA740" s="370"/>
    </row>
    <row r="741" spans="1:27">
      <c r="A741" s="367"/>
      <c r="B741" s="368"/>
      <c r="J741" s="370"/>
      <c r="K741" s="370"/>
      <c r="L741" s="370"/>
      <c r="M741" s="370"/>
      <c r="N741" s="372"/>
      <c r="O741" s="370"/>
      <c r="P741" s="370"/>
      <c r="Q741" s="370"/>
      <c r="R741" s="370"/>
      <c r="S741" s="370"/>
      <c r="T741" s="370"/>
      <c r="U741" s="370"/>
      <c r="V741" s="370"/>
      <c r="W741" s="370"/>
      <c r="X741" s="370"/>
      <c r="Y741" s="370"/>
      <c r="Z741" s="370"/>
      <c r="AA741" s="370"/>
    </row>
    <row r="742" spans="1:27">
      <c r="A742" s="367"/>
      <c r="B742" s="368"/>
      <c r="J742" s="370"/>
      <c r="K742" s="370"/>
      <c r="L742" s="370"/>
      <c r="M742" s="370"/>
      <c r="N742" s="372"/>
      <c r="O742" s="370"/>
      <c r="P742" s="370"/>
      <c r="Q742" s="370"/>
      <c r="R742" s="370"/>
      <c r="S742" s="370"/>
      <c r="T742" s="370"/>
      <c r="U742" s="370"/>
      <c r="V742" s="370"/>
      <c r="W742" s="370"/>
      <c r="X742" s="370"/>
      <c r="Y742" s="370"/>
      <c r="Z742" s="370"/>
      <c r="AA742" s="370"/>
    </row>
    <row r="743" spans="1:27">
      <c r="A743" s="367"/>
      <c r="B743" s="368"/>
      <c r="J743" s="370"/>
      <c r="K743" s="370"/>
      <c r="L743" s="370"/>
      <c r="M743" s="370"/>
      <c r="N743" s="372"/>
      <c r="O743" s="370"/>
      <c r="P743" s="370"/>
      <c r="Q743" s="370"/>
      <c r="R743" s="370"/>
      <c r="S743" s="370"/>
      <c r="T743" s="370"/>
      <c r="U743" s="370"/>
      <c r="V743" s="370"/>
      <c r="W743" s="370"/>
      <c r="X743" s="370"/>
      <c r="Y743" s="370"/>
      <c r="Z743" s="370"/>
      <c r="AA743" s="370"/>
    </row>
    <row r="744" spans="1:27">
      <c r="A744" s="367"/>
      <c r="B744" s="368"/>
      <c r="J744" s="370"/>
      <c r="K744" s="370"/>
      <c r="L744" s="370"/>
      <c r="M744" s="370"/>
      <c r="N744" s="372"/>
      <c r="O744" s="370"/>
      <c r="P744" s="370"/>
      <c r="Q744" s="370"/>
      <c r="R744" s="370"/>
      <c r="S744" s="370"/>
      <c r="T744" s="370"/>
      <c r="U744" s="370"/>
      <c r="V744" s="370"/>
      <c r="W744" s="370"/>
      <c r="X744" s="370"/>
      <c r="Y744" s="370"/>
      <c r="Z744" s="370"/>
      <c r="AA744" s="370"/>
    </row>
    <row r="745" spans="1:27">
      <c r="A745" s="367"/>
      <c r="B745" s="368"/>
      <c r="J745" s="370"/>
      <c r="K745" s="370"/>
      <c r="L745" s="370"/>
      <c r="M745" s="370"/>
      <c r="N745" s="372"/>
      <c r="O745" s="370"/>
      <c r="P745" s="370"/>
      <c r="Q745" s="370"/>
      <c r="R745" s="370"/>
      <c r="S745" s="370"/>
      <c r="T745" s="370"/>
      <c r="U745" s="370"/>
      <c r="V745" s="370"/>
      <c r="W745" s="370"/>
      <c r="X745" s="370"/>
      <c r="Y745" s="370"/>
      <c r="Z745" s="370"/>
      <c r="AA745" s="370"/>
    </row>
    <row r="746" spans="1:27">
      <c r="A746" s="367"/>
      <c r="B746" s="368"/>
      <c r="J746" s="370"/>
      <c r="K746" s="370"/>
      <c r="L746" s="370"/>
      <c r="M746" s="370"/>
      <c r="N746" s="372"/>
      <c r="O746" s="370"/>
      <c r="P746" s="370"/>
      <c r="Q746" s="370"/>
      <c r="R746" s="370"/>
      <c r="S746" s="370"/>
      <c r="T746" s="370"/>
      <c r="U746" s="370"/>
      <c r="V746" s="370"/>
      <c r="W746" s="370"/>
      <c r="X746" s="370"/>
      <c r="Y746" s="370"/>
      <c r="Z746" s="370"/>
      <c r="AA746" s="370"/>
    </row>
    <row r="747" spans="1:27">
      <c r="A747" s="367"/>
      <c r="B747" s="368"/>
      <c r="J747" s="370"/>
      <c r="K747" s="370"/>
      <c r="L747" s="370"/>
      <c r="M747" s="370"/>
      <c r="N747" s="372"/>
      <c r="O747" s="370"/>
      <c r="P747" s="370"/>
      <c r="Q747" s="370"/>
      <c r="R747" s="370"/>
      <c r="S747" s="370"/>
      <c r="T747" s="370"/>
      <c r="U747" s="370"/>
      <c r="V747" s="370"/>
      <c r="W747" s="370"/>
      <c r="X747" s="370"/>
      <c r="Y747" s="370"/>
      <c r="Z747" s="370"/>
      <c r="AA747" s="370"/>
    </row>
    <row r="748" spans="1:27">
      <c r="A748" s="367"/>
      <c r="B748" s="368"/>
      <c r="J748" s="370"/>
      <c r="K748" s="370"/>
      <c r="L748" s="370"/>
      <c r="M748" s="370"/>
      <c r="N748" s="372"/>
      <c r="O748" s="370"/>
      <c r="P748" s="370"/>
      <c r="Q748" s="370"/>
      <c r="R748" s="370"/>
      <c r="S748" s="370"/>
      <c r="T748" s="370"/>
      <c r="U748" s="370"/>
      <c r="V748" s="370"/>
      <c r="W748" s="370"/>
      <c r="X748" s="370"/>
      <c r="Y748" s="370"/>
      <c r="Z748" s="370"/>
      <c r="AA748" s="370"/>
    </row>
    <row r="749" spans="1:27">
      <c r="A749" s="367"/>
      <c r="B749" s="368"/>
      <c r="J749" s="370"/>
      <c r="K749" s="370"/>
      <c r="L749" s="370"/>
      <c r="M749" s="370"/>
      <c r="N749" s="372"/>
      <c r="O749" s="370"/>
      <c r="P749" s="370"/>
      <c r="Q749" s="370"/>
      <c r="R749" s="370"/>
      <c r="S749" s="370"/>
      <c r="T749" s="370"/>
      <c r="U749" s="370"/>
      <c r="V749" s="370"/>
      <c r="W749" s="370"/>
      <c r="X749" s="370"/>
      <c r="Y749" s="370"/>
      <c r="Z749" s="370"/>
      <c r="AA749" s="370"/>
    </row>
    <row r="750" spans="1:27">
      <c r="A750" s="367"/>
      <c r="B750" s="368"/>
      <c r="J750" s="370"/>
      <c r="K750" s="370"/>
      <c r="L750" s="370"/>
      <c r="M750" s="370"/>
      <c r="N750" s="372"/>
      <c r="O750" s="370"/>
      <c r="P750" s="370"/>
      <c r="Q750" s="370"/>
      <c r="R750" s="370"/>
      <c r="S750" s="370"/>
      <c r="T750" s="370"/>
      <c r="U750" s="370"/>
      <c r="V750" s="370"/>
      <c r="W750" s="370"/>
      <c r="X750" s="370"/>
      <c r="Y750" s="370"/>
      <c r="Z750" s="370"/>
      <c r="AA750" s="370"/>
    </row>
    <row r="751" spans="1:27">
      <c r="A751" s="367"/>
      <c r="B751" s="368"/>
      <c r="J751" s="370"/>
      <c r="K751" s="370"/>
      <c r="L751" s="370"/>
      <c r="M751" s="370"/>
      <c r="N751" s="372"/>
      <c r="O751" s="370"/>
      <c r="P751" s="370"/>
      <c r="Q751" s="370"/>
      <c r="R751" s="370"/>
      <c r="S751" s="370"/>
      <c r="T751" s="370"/>
      <c r="U751" s="370"/>
      <c r="V751" s="370"/>
      <c r="W751" s="370"/>
      <c r="X751" s="370"/>
      <c r="Y751" s="370"/>
      <c r="Z751" s="370"/>
      <c r="AA751" s="370"/>
    </row>
    <row r="752" spans="1:27">
      <c r="A752" s="367"/>
      <c r="B752" s="368"/>
      <c r="J752" s="370"/>
      <c r="K752" s="370"/>
      <c r="L752" s="370"/>
      <c r="M752" s="370"/>
      <c r="N752" s="372"/>
      <c r="O752" s="370"/>
      <c r="P752" s="370"/>
      <c r="Q752" s="370"/>
      <c r="R752" s="370"/>
      <c r="S752" s="370"/>
      <c r="T752" s="370"/>
      <c r="U752" s="370"/>
      <c r="V752" s="370"/>
      <c r="W752" s="370"/>
      <c r="X752" s="370"/>
      <c r="Y752" s="370"/>
      <c r="Z752" s="370"/>
      <c r="AA752" s="370"/>
    </row>
    <row r="753" spans="1:27">
      <c r="A753" s="367"/>
      <c r="B753" s="368"/>
      <c r="J753" s="370"/>
      <c r="K753" s="370"/>
      <c r="L753" s="370"/>
      <c r="M753" s="370"/>
      <c r="N753" s="372"/>
      <c r="O753" s="370"/>
      <c r="P753" s="370"/>
      <c r="Q753" s="370"/>
      <c r="R753" s="370"/>
      <c r="S753" s="370"/>
      <c r="T753" s="370"/>
      <c r="U753" s="370"/>
      <c r="V753" s="370"/>
      <c r="W753" s="370"/>
      <c r="X753" s="370"/>
      <c r="Y753" s="370"/>
      <c r="Z753" s="370"/>
      <c r="AA753" s="370"/>
    </row>
    <row r="754" spans="1:27">
      <c r="A754" s="367"/>
      <c r="B754" s="368"/>
      <c r="J754" s="370"/>
      <c r="K754" s="370"/>
      <c r="L754" s="370"/>
      <c r="M754" s="370"/>
      <c r="N754" s="372"/>
      <c r="O754" s="370"/>
      <c r="P754" s="370"/>
      <c r="Q754" s="370"/>
      <c r="R754" s="370"/>
      <c r="S754" s="370"/>
      <c r="T754" s="370"/>
      <c r="U754" s="370"/>
      <c r="V754" s="370"/>
      <c r="W754" s="370"/>
      <c r="X754" s="370"/>
      <c r="Y754" s="370"/>
      <c r="Z754" s="370"/>
      <c r="AA754" s="370"/>
    </row>
    <row r="755" spans="1:27">
      <c r="A755" s="367"/>
      <c r="B755" s="368"/>
      <c r="J755" s="370"/>
      <c r="K755" s="370"/>
      <c r="L755" s="370"/>
      <c r="M755" s="370"/>
      <c r="N755" s="372"/>
      <c r="O755" s="370"/>
      <c r="P755" s="370"/>
      <c r="Q755" s="370"/>
      <c r="R755" s="370"/>
      <c r="S755" s="370"/>
      <c r="T755" s="370"/>
      <c r="U755" s="370"/>
      <c r="V755" s="370"/>
      <c r="W755" s="370"/>
      <c r="X755" s="370"/>
      <c r="Y755" s="370"/>
      <c r="Z755" s="370"/>
      <c r="AA755" s="370"/>
    </row>
    <row r="756" spans="1:27">
      <c r="A756" s="367"/>
      <c r="B756" s="368"/>
      <c r="J756" s="370"/>
      <c r="K756" s="370"/>
      <c r="L756" s="370"/>
      <c r="M756" s="370"/>
      <c r="N756" s="372"/>
      <c r="O756" s="370"/>
      <c r="P756" s="370"/>
      <c r="Q756" s="370"/>
      <c r="R756" s="370"/>
      <c r="S756" s="370"/>
      <c r="T756" s="370"/>
      <c r="U756" s="370"/>
      <c r="V756" s="370"/>
      <c r="W756" s="370"/>
      <c r="X756" s="370"/>
      <c r="Y756" s="370"/>
      <c r="Z756" s="370"/>
      <c r="AA756" s="370"/>
    </row>
    <row r="757" spans="1:27">
      <c r="A757" s="367"/>
      <c r="B757" s="368"/>
      <c r="J757" s="370"/>
      <c r="K757" s="370"/>
      <c r="L757" s="370"/>
      <c r="M757" s="370"/>
      <c r="N757" s="372"/>
      <c r="O757" s="370"/>
      <c r="P757" s="370"/>
      <c r="Q757" s="370"/>
      <c r="R757" s="370"/>
      <c r="S757" s="370"/>
      <c r="T757" s="370"/>
      <c r="U757" s="370"/>
      <c r="V757" s="370"/>
      <c r="W757" s="370"/>
      <c r="X757" s="370"/>
      <c r="Y757" s="370"/>
      <c r="Z757" s="370"/>
      <c r="AA757" s="370"/>
    </row>
    <row r="758" spans="1:27">
      <c r="A758" s="367"/>
      <c r="B758" s="368"/>
      <c r="J758" s="370"/>
      <c r="K758" s="370"/>
      <c r="L758" s="370"/>
      <c r="M758" s="370"/>
      <c r="N758" s="372"/>
      <c r="O758" s="370"/>
      <c r="P758" s="370"/>
      <c r="Q758" s="370"/>
      <c r="R758" s="370"/>
      <c r="S758" s="370"/>
      <c r="T758" s="370"/>
      <c r="U758" s="370"/>
      <c r="V758" s="370"/>
      <c r="W758" s="370"/>
      <c r="X758" s="370"/>
      <c r="Y758" s="370"/>
      <c r="Z758" s="370"/>
      <c r="AA758" s="370"/>
    </row>
    <row r="759" spans="1:27">
      <c r="A759" s="367"/>
      <c r="B759" s="368"/>
      <c r="J759" s="370"/>
      <c r="K759" s="370"/>
      <c r="L759" s="370"/>
      <c r="M759" s="370"/>
      <c r="N759" s="372"/>
      <c r="O759" s="370"/>
      <c r="P759" s="370"/>
      <c r="Q759" s="370"/>
      <c r="R759" s="370"/>
      <c r="S759" s="370"/>
      <c r="T759" s="370"/>
      <c r="U759" s="370"/>
      <c r="V759" s="370"/>
      <c r="W759" s="370"/>
      <c r="X759" s="370"/>
      <c r="Y759" s="370"/>
      <c r="Z759" s="370"/>
      <c r="AA759" s="370"/>
    </row>
    <row r="760" spans="1:27">
      <c r="A760" s="367"/>
      <c r="B760" s="368"/>
      <c r="J760" s="370"/>
      <c r="K760" s="370"/>
      <c r="L760" s="370"/>
      <c r="M760" s="370"/>
      <c r="N760" s="372"/>
      <c r="O760" s="370"/>
      <c r="P760" s="370"/>
      <c r="Q760" s="370"/>
      <c r="R760" s="370"/>
      <c r="S760" s="370"/>
      <c r="T760" s="370"/>
      <c r="U760" s="370"/>
      <c r="V760" s="370"/>
      <c r="W760" s="370"/>
      <c r="X760" s="370"/>
      <c r="Y760" s="370"/>
      <c r="Z760" s="370"/>
      <c r="AA760" s="370"/>
    </row>
    <row r="761" spans="1:27">
      <c r="A761" s="367"/>
      <c r="B761" s="368"/>
      <c r="J761" s="370"/>
      <c r="K761" s="370"/>
      <c r="L761" s="370"/>
      <c r="M761" s="370"/>
      <c r="N761" s="372"/>
      <c r="O761" s="370"/>
      <c r="P761" s="370"/>
      <c r="Q761" s="370"/>
      <c r="R761" s="370"/>
      <c r="S761" s="370"/>
      <c r="T761" s="370"/>
      <c r="U761" s="370"/>
      <c r="V761" s="370"/>
      <c r="W761" s="370"/>
      <c r="X761" s="370"/>
      <c r="Y761" s="370"/>
      <c r="Z761" s="370"/>
      <c r="AA761" s="370"/>
    </row>
    <row r="762" spans="1:27">
      <c r="A762" s="367"/>
      <c r="B762" s="368"/>
      <c r="J762" s="370"/>
      <c r="K762" s="370"/>
      <c r="L762" s="370"/>
      <c r="M762" s="370"/>
      <c r="N762" s="372"/>
      <c r="O762" s="370"/>
      <c r="P762" s="370"/>
      <c r="Q762" s="370"/>
      <c r="R762" s="370"/>
      <c r="S762" s="370"/>
      <c r="T762" s="370"/>
      <c r="U762" s="370"/>
      <c r="V762" s="370"/>
      <c r="W762" s="370"/>
      <c r="X762" s="370"/>
      <c r="Y762" s="370"/>
      <c r="Z762" s="370"/>
      <c r="AA762" s="370"/>
    </row>
    <row r="763" spans="1:27">
      <c r="A763" s="367"/>
      <c r="B763" s="368"/>
      <c r="J763" s="370"/>
      <c r="K763" s="370"/>
      <c r="L763" s="370"/>
      <c r="M763" s="370"/>
      <c r="N763" s="372"/>
      <c r="O763" s="370"/>
      <c r="P763" s="370"/>
      <c r="Q763" s="370"/>
      <c r="R763" s="370"/>
      <c r="S763" s="370"/>
      <c r="T763" s="370"/>
      <c r="U763" s="370"/>
      <c r="V763" s="370"/>
      <c r="W763" s="370"/>
      <c r="X763" s="370"/>
      <c r="Y763" s="370"/>
      <c r="Z763" s="370"/>
      <c r="AA763" s="370"/>
    </row>
    <row r="764" spans="1:27">
      <c r="A764" s="367"/>
      <c r="B764" s="368"/>
      <c r="J764" s="370"/>
      <c r="K764" s="370"/>
      <c r="L764" s="370"/>
      <c r="M764" s="370"/>
      <c r="N764" s="372"/>
      <c r="O764" s="370"/>
      <c r="P764" s="370"/>
      <c r="Q764" s="370"/>
      <c r="R764" s="370"/>
      <c r="S764" s="370"/>
      <c r="T764" s="370"/>
      <c r="U764" s="370"/>
      <c r="V764" s="370"/>
      <c r="W764" s="370"/>
      <c r="X764" s="370"/>
      <c r="Y764" s="370"/>
      <c r="Z764" s="370"/>
      <c r="AA764" s="370"/>
    </row>
    <row r="765" spans="1:27">
      <c r="A765" s="367"/>
      <c r="B765" s="368"/>
      <c r="J765" s="370"/>
      <c r="K765" s="370"/>
      <c r="L765" s="370"/>
      <c r="M765" s="370"/>
      <c r="N765" s="372"/>
      <c r="O765" s="370"/>
      <c r="P765" s="370"/>
      <c r="Q765" s="370"/>
      <c r="R765" s="370"/>
      <c r="S765" s="370"/>
      <c r="T765" s="370"/>
      <c r="U765" s="370"/>
      <c r="V765" s="370"/>
      <c r="W765" s="370"/>
      <c r="X765" s="370"/>
      <c r="Y765" s="370"/>
      <c r="Z765" s="370"/>
      <c r="AA765" s="370"/>
    </row>
    <row r="766" spans="1:27">
      <c r="A766" s="367"/>
      <c r="B766" s="368"/>
      <c r="J766" s="370"/>
      <c r="K766" s="370"/>
      <c r="L766" s="370"/>
      <c r="M766" s="370"/>
      <c r="N766" s="372"/>
      <c r="O766" s="370"/>
      <c r="P766" s="370"/>
      <c r="Q766" s="370"/>
      <c r="R766" s="370"/>
      <c r="S766" s="370"/>
      <c r="T766" s="370"/>
      <c r="U766" s="370"/>
      <c r="V766" s="370"/>
      <c r="W766" s="370"/>
      <c r="X766" s="370"/>
      <c r="Y766" s="370"/>
      <c r="Z766" s="370"/>
      <c r="AA766" s="370"/>
    </row>
    <row r="767" spans="1:27">
      <c r="A767" s="367"/>
      <c r="B767" s="368"/>
      <c r="J767" s="370"/>
      <c r="K767" s="370"/>
      <c r="L767" s="370"/>
      <c r="M767" s="370"/>
      <c r="N767" s="372"/>
      <c r="O767" s="370"/>
      <c r="P767" s="370"/>
      <c r="Q767" s="370"/>
      <c r="R767" s="370"/>
      <c r="S767" s="370"/>
      <c r="T767" s="370"/>
      <c r="U767" s="370"/>
      <c r="V767" s="370"/>
      <c r="W767" s="370"/>
      <c r="X767" s="370"/>
      <c r="Y767" s="370"/>
      <c r="Z767" s="370"/>
      <c r="AA767" s="370"/>
    </row>
    <row r="768" spans="1:27">
      <c r="A768" s="367"/>
      <c r="B768" s="368"/>
      <c r="J768" s="370"/>
      <c r="K768" s="370"/>
      <c r="L768" s="370"/>
      <c r="M768" s="370"/>
      <c r="N768" s="372"/>
      <c r="O768" s="370"/>
      <c r="P768" s="370"/>
      <c r="Q768" s="370"/>
      <c r="R768" s="370"/>
      <c r="S768" s="370"/>
      <c r="T768" s="370"/>
      <c r="U768" s="370"/>
      <c r="V768" s="370"/>
      <c r="W768" s="370"/>
      <c r="X768" s="370"/>
      <c r="Y768" s="370"/>
      <c r="Z768" s="370"/>
      <c r="AA768" s="370"/>
    </row>
    <row r="769" spans="1:27">
      <c r="A769" s="367"/>
      <c r="B769" s="368"/>
      <c r="J769" s="370"/>
      <c r="K769" s="370"/>
      <c r="L769" s="370"/>
      <c r="M769" s="370"/>
      <c r="N769" s="372"/>
      <c r="O769" s="370"/>
      <c r="P769" s="370"/>
      <c r="Q769" s="370"/>
      <c r="R769" s="370"/>
      <c r="S769" s="370"/>
      <c r="T769" s="370"/>
      <c r="U769" s="370"/>
      <c r="V769" s="370"/>
      <c r="W769" s="370"/>
      <c r="X769" s="370"/>
      <c r="Y769" s="370"/>
      <c r="Z769" s="370"/>
      <c r="AA769" s="370"/>
    </row>
    <row r="770" spans="1:27">
      <c r="A770" s="367"/>
      <c r="B770" s="368"/>
      <c r="J770" s="370"/>
      <c r="K770" s="370"/>
      <c r="L770" s="370"/>
      <c r="M770" s="370"/>
      <c r="N770" s="372"/>
      <c r="O770" s="370"/>
      <c r="P770" s="370"/>
      <c r="Q770" s="370"/>
      <c r="R770" s="370"/>
      <c r="S770" s="370"/>
      <c r="T770" s="370"/>
      <c r="U770" s="370"/>
      <c r="V770" s="370"/>
      <c r="W770" s="370"/>
      <c r="X770" s="370"/>
      <c r="Y770" s="370"/>
      <c r="Z770" s="370"/>
      <c r="AA770" s="370"/>
    </row>
    <row r="771" spans="1:27">
      <c r="A771" s="367"/>
      <c r="B771" s="368"/>
      <c r="J771" s="370"/>
      <c r="K771" s="370"/>
      <c r="L771" s="370"/>
      <c r="M771" s="370"/>
      <c r="N771" s="372"/>
      <c r="O771" s="370"/>
      <c r="P771" s="370"/>
      <c r="Q771" s="370"/>
      <c r="R771" s="370"/>
      <c r="S771" s="370"/>
      <c r="T771" s="370"/>
      <c r="U771" s="370"/>
      <c r="V771" s="370"/>
      <c r="W771" s="370"/>
      <c r="X771" s="370"/>
      <c r="Y771" s="370"/>
      <c r="Z771" s="370"/>
      <c r="AA771" s="370"/>
    </row>
    <row r="772" spans="1:27">
      <c r="A772" s="367"/>
      <c r="B772" s="368"/>
      <c r="J772" s="370"/>
      <c r="K772" s="370"/>
      <c r="L772" s="370"/>
      <c r="M772" s="370"/>
      <c r="N772" s="372"/>
      <c r="O772" s="370"/>
      <c r="P772" s="370"/>
      <c r="Q772" s="370"/>
      <c r="R772" s="370"/>
      <c r="S772" s="370"/>
      <c r="T772" s="370"/>
      <c r="U772" s="370"/>
      <c r="V772" s="370"/>
      <c r="W772" s="370"/>
      <c r="X772" s="370"/>
      <c r="Y772" s="370"/>
      <c r="Z772" s="370"/>
      <c r="AA772" s="370"/>
    </row>
    <row r="773" spans="1:27">
      <c r="A773" s="367"/>
      <c r="B773" s="368"/>
      <c r="J773" s="370"/>
      <c r="K773" s="370"/>
      <c r="L773" s="370"/>
      <c r="M773" s="370"/>
      <c r="N773" s="372"/>
      <c r="O773" s="370"/>
      <c r="P773" s="370"/>
      <c r="Q773" s="370"/>
      <c r="R773" s="370"/>
      <c r="S773" s="370"/>
      <c r="T773" s="370"/>
      <c r="U773" s="370"/>
      <c r="V773" s="370"/>
      <c r="W773" s="370"/>
      <c r="X773" s="370"/>
      <c r="Y773" s="370"/>
      <c r="Z773" s="370"/>
      <c r="AA773" s="370"/>
    </row>
    <row r="774" spans="1:27">
      <c r="A774" s="367"/>
      <c r="B774" s="368"/>
      <c r="J774" s="370"/>
      <c r="K774" s="370"/>
      <c r="L774" s="370"/>
      <c r="M774" s="370"/>
      <c r="N774" s="372"/>
      <c r="O774" s="370"/>
      <c r="P774" s="370"/>
      <c r="Q774" s="370"/>
      <c r="R774" s="370"/>
      <c r="S774" s="370"/>
      <c r="T774" s="370"/>
      <c r="U774" s="370"/>
      <c r="V774" s="370"/>
      <c r="W774" s="370"/>
      <c r="X774" s="370"/>
      <c r="Y774" s="370"/>
      <c r="Z774" s="370"/>
      <c r="AA774" s="370"/>
    </row>
    <row r="775" spans="1:27">
      <c r="A775" s="367"/>
      <c r="B775" s="368"/>
      <c r="J775" s="370"/>
      <c r="K775" s="370"/>
      <c r="L775" s="370"/>
      <c r="M775" s="370"/>
      <c r="N775" s="372"/>
      <c r="O775" s="370"/>
      <c r="P775" s="370"/>
      <c r="Q775" s="370"/>
      <c r="R775" s="370"/>
      <c r="S775" s="370"/>
      <c r="T775" s="370"/>
      <c r="U775" s="370"/>
      <c r="V775" s="370"/>
      <c r="W775" s="370"/>
      <c r="X775" s="370"/>
      <c r="Y775" s="370"/>
      <c r="Z775" s="370"/>
      <c r="AA775" s="370"/>
    </row>
    <row r="776" spans="1:27">
      <c r="A776" s="367"/>
      <c r="B776" s="368"/>
      <c r="J776" s="370"/>
      <c r="K776" s="370"/>
      <c r="L776" s="370"/>
      <c r="M776" s="370"/>
      <c r="N776" s="372"/>
      <c r="O776" s="370"/>
      <c r="P776" s="370"/>
      <c r="Q776" s="370"/>
      <c r="R776" s="370"/>
      <c r="S776" s="370"/>
      <c r="T776" s="370"/>
      <c r="U776" s="370"/>
      <c r="V776" s="370"/>
      <c r="W776" s="370"/>
      <c r="X776" s="370"/>
      <c r="Y776" s="370"/>
      <c r="Z776" s="370"/>
      <c r="AA776" s="370"/>
    </row>
    <row r="777" spans="1:27">
      <c r="A777" s="367"/>
      <c r="B777" s="368"/>
      <c r="J777" s="370"/>
      <c r="K777" s="370"/>
      <c r="L777" s="370"/>
      <c r="M777" s="370"/>
      <c r="N777" s="372"/>
      <c r="O777" s="370"/>
      <c r="P777" s="370"/>
      <c r="Q777" s="370"/>
      <c r="R777" s="370"/>
      <c r="S777" s="370"/>
      <c r="T777" s="370"/>
      <c r="U777" s="370"/>
      <c r="V777" s="370"/>
      <c r="W777" s="370"/>
      <c r="X777" s="370"/>
      <c r="Y777" s="370"/>
      <c r="Z777" s="370"/>
      <c r="AA777" s="370"/>
    </row>
    <row r="778" spans="1:27">
      <c r="A778" s="367"/>
      <c r="B778" s="368"/>
      <c r="J778" s="370"/>
      <c r="K778" s="370"/>
      <c r="L778" s="370"/>
      <c r="M778" s="370"/>
      <c r="N778" s="372"/>
      <c r="O778" s="370"/>
      <c r="P778" s="370"/>
      <c r="Q778" s="370"/>
      <c r="R778" s="370"/>
      <c r="S778" s="370"/>
      <c r="T778" s="370"/>
      <c r="U778" s="370"/>
      <c r="V778" s="370"/>
      <c r="W778" s="370"/>
      <c r="X778" s="370"/>
      <c r="Y778" s="370"/>
      <c r="Z778" s="370"/>
      <c r="AA778" s="370"/>
    </row>
    <row r="779" spans="1:27">
      <c r="A779" s="367"/>
      <c r="B779" s="368"/>
      <c r="J779" s="370"/>
      <c r="K779" s="370"/>
      <c r="L779" s="370"/>
      <c r="M779" s="370"/>
      <c r="N779" s="372"/>
      <c r="O779" s="370"/>
      <c r="P779" s="370"/>
      <c r="Q779" s="370"/>
      <c r="R779" s="370"/>
      <c r="S779" s="370"/>
      <c r="T779" s="370"/>
      <c r="U779" s="370"/>
      <c r="V779" s="370"/>
      <c r="W779" s="370"/>
      <c r="X779" s="370"/>
      <c r="Y779" s="370"/>
      <c r="Z779" s="370"/>
      <c r="AA779" s="370"/>
    </row>
    <row r="780" spans="1:27">
      <c r="A780" s="367"/>
      <c r="B780" s="368"/>
      <c r="J780" s="370"/>
      <c r="K780" s="370"/>
      <c r="L780" s="370"/>
      <c r="M780" s="370"/>
      <c r="N780" s="372"/>
      <c r="O780" s="370"/>
      <c r="P780" s="370"/>
      <c r="Q780" s="370"/>
      <c r="R780" s="370"/>
      <c r="S780" s="370"/>
      <c r="T780" s="370"/>
      <c r="U780" s="370"/>
      <c r="V780" s="370"/>
      <c r="W780" s="370"/>
      <c r="X780" s="370"/>
      <c r="Y780" s="370"/>
      <c r="Z780" s="370"/>
      <c r="AA780" s="370"/>
    </row>
    <row r="781" spans="1:27">
      <c r="A781" s="367"/>
      <c r="B781" s="368"/>
      <c r="J781" s="370"/>
      <c r="K781" s="370"/>
      <c r="L781" s="370"/>
      <c r="M781" s="370"/>
      <c r="N781" s="372"/>
      <c r="O781" s="370"/>
      <c r="P781" s="370"/>
      <c r="Q781" s="370"/>
      <c r="R781" s="370"/>
      <c r="S781" s="370"/>
      <c r="T781" s="370"/>
      <c r="U781" s="370"/>
      <c r="V781" s="370"/>
      <c r="W781" s="370"/>
      <c r="X781" s="370"/>
      <c r="Y781" s="370"/>
      <c r="Z781" s="370"/>
      <c r="AA781" s="370"/>
    </row>
    <row r="782" spans="1:27">
      <c r="A782" s="367"/>
      <c r="B782" s="368"/>
      <c r="J782" s="370"/>
      <c r="K782" s="370"/>
      <c r="L782" s="370"/>
      <c r="M782" s="370"/>
      <c r="N782" s="372"/>
      <c r="O782" s="370"/>
      <c r="P782" s="370"/>
      <c r="Q782" s="370"/>
      <c r="R782" s="370"/>
      <c r="S782" s="370"/>
      <c r="T782" s="370"/>
      <c r="U782" s="370"/>
      <c r="V782" s="370"/>
      <c r="W782" s="370"/>
      <c r="X782" s="370"/>
      <c r="Y782" s="370"/>
      <c r="Z782" s="370"/>
      <c r="AA782" s="370"/>
    </row>
    <row r="783" spans="1:27">
      <c r="A783" s="367"/>
      <c r="B783" s="368"/>
      <c r="J783" s="370"/>
      <c r="K783" s="370"/>
      <c r="L783" s="370"/>
      <c r="M783" s="370"/>
      <c r="N783" s="372"/>
      <c r="O783" s="370"/>
      <c r="P783" s="370"/>
      <c r="Q783" s="370"/>
      <c r="R783" s="370"/>
      <c r="S783" s="370"/>
      <c r="T783" s="370"/>
      <c r="U783" s="370"/>
      <c r="V783" s="370"/>
      <c r="W783" s="370"/>
      <c r="X783" s="370"/>
      <c r="Y783" s="370"/>
      <c r="Z783" s="370"/>
      <c r="AA783" s="370"/>
    </row>
    <row r="784" spans="1:27">
      <c r="A784" s="367"/>
      <c r="B784" s="368"/>
      <c r="J784" s="370"/>
      <c r="K784" s="370"/>
      <c r="L784" s="370"/>
      <c r="M784" s="370"/>
      <c r="N784" s="372"/>
      <c r="O784" s="370"/>
      <c r="P784" s="370"/>
      <c r="Q784" s="370"/>
      <c r="R784" s="370"/>
      <c r="S784" s="370"/>
      <c r="T784" s="370"/>
      <c r="U784" s="370"/>
      <c r="V784" s="370"/>
      <c r="W784" s="370"/>
      <c r="X784" s="370"/>
      <c r="Y784" s="370"/>
      <c r="Z784" s="370"/>
      <c r="AA784" s="370"/>
    </row>
    <row r="785" spans="1:27">
      <c r="A785" s="367"/>
      <c r="B785" s="368"/>
      <c r="J785" s="370"/>
      <c r="K785" s="370"/>
      <c r="L785" s="370"/>
      <c r="M785" s="370"/>
      <c r="N785" s="372"/>
      <c r="O785" s="370"/>
      <c r="P785" s="370"/>
      <c r="Q785" s="370"/>
      <c r="R785" s="370"/>
      <c r="S785" s="370"/>
      <c r="T785" s="370"/>
      <c r="U785" s="370"/>
      <c r="V785" s="370"/>
      <c r="W785" s="370"/>
      <c r="X785" s="370"/>
      <c r="Y785" s="370"/>
      <c r="Z785" s="370"/>
      <c r="AA785" s="370"/>
    </row>
    <row r="786" spans="1:27">
      <c r="A786" s="367"/>
      <c r="B786" s="368"/>
      <c r="J786" s="370"/>
      <c r="K786" s="370"/>
      <c r="L786" s="370"/>
      <c r="M786" s="370"/>
      <c r="N786" s="372"/>
      <c r="O786" s="370"/>
      <c r="P786" s="370"/>
      <c r="Q786" s="370"/>
      <c r="R786" s="370"/>
      <c r="S786" s="370"/>
      <c r="T786" s="370"/>
      <c r="U786" s="370"/>
      <c r="V786" s="370"/>
      <c r="W786" s="370"/>
      <c r="X786" s="370"/>
      <c r="Y786" s="370"/>
      <c r="Z786" s="370"/>
      <c r="AA786" s="370"/>
    </row>
    <row r="787" spans="1:27">
      <c r="A787" s="367"/>
      <c r="B787" s="368"/>
      <c r="J787" s="370"/>
      <c r="K787" s="370"/>
      <c r="L787" s="370"/>
      <c r="M787" s="370"/>
      <c r="N787" s="372"/>
      <c r="O787" s="370"/>
      <c r="P787" s="370"/>
      <c r="Q787" s="370"/>
      <c r="R787" s="370"/>
      <c r="S787" s="370"/>
      <c r="T787" s="370"/>
      <c r="U787" s="370"/>
      <c r="V787" s="370"/>
      <c r="W787" s="370"/>
      <c r="X787" s="370"/>
      <c r="Y787" s="370"/>
      <c r="Z787" s="370"/>
      <c r="AA787" s="370"/>
    </row>
    <row r="788" spans="1:27">
      <c r="A788" s="367"/>
      <c r="B788" s="368"/>
      <c r="J788" s="370"/>
      <c r="K788" s="370"/>
      <c r="L788" s="370"/>
      <c r="M788" s="370"/>
      <c r="N788" s="372"/>
      <c r="O788" s="370"/>
      <c r="P788" s="370"/>
      <c r="Q788" s="370"/>
      <c r="R788" s="370"/>
      <c r="S788" s="370"/>
      <c r="T788" s="370"/>
      <c r="U788" s="370"/>
      <c r="V788" s="370"/>
      <c r="W788" s="370"/>
      <c r="X788" s="370"/>
      <c r="Y788" s="370"/>
      <c r="Z788" s="370"/>
      <c r="AA788" s="370"/>
    </row>
    <row r="789" spans="1:27">
      <c r="A789" s="367"/>
      <c r="B789" s="368"/>
      <c r="J789" s="370"/>
      <c r="K789" s="370"/>
      <c r="L789" s="370"/>
      <c r="M789" s="370"/>
      <c r="N789" s="372"/>
      <c r="O789" s="370"/>
      <c r="P789" s="370"/>
      <c r="Q789" s="370"/>
      <c r="R789" s="370"/>
      <c r="S789" s="370"/>
      <c r="T789" s="370"/>
      <c r="U789" s="370"/>
      <c r="V789" s="370"/>
      <c r="W789" s="370"/>
      <c r="X789" s="370"/>
      <c r="Y789" s="370"/>
      <c r="Z789" s="370"/>
      <c r="AA789" s="370"/>
    </row>
    <row r="790" spans="1:27">
      <c r="A790" s="367"/>
      <c r="B790" s="368"/>
      <c r="J790" s="370"/>
      <c r="K790" s="370"/>
      <c r="L790" s="370"/>
      <c r="M790" s="370"/>
      <c r="N790" s="372"/>
      <c r="O790" s="370"/>
      <c r="P790" s="370"/>
      <c r="Q790" s="370"/>
      <c r="R790" s="370"/>
      <c r="S790" s="370"/>
      <c r="T790" s="370"/>
      <c r="U790" s="370"/>
      <c r="V790" s="370"/>
      <c r="W790" s="370"/>
      <c r="X790" s="370"/>
      <c r="Y790" s="370"/>
      <c r="Z790" s="370"/>
      <c r="AA790" s="370"/>
    </row>
    <row r="791" spans="1:27">
      <c r="A791" s="367"/>
      <c r="B791" s="368"/>
      <c r="J791" s="370"/>
      <c r="K791" s="370"/>
      <c r="L791" s="370"/>
      <c r="M791" s="370"/>
      <c r="N791" s="372"/>
      <c r="O791" s="370"/>
      <c r="P791" s="370"/>
      <c r="Q791" s="370"/>
      <c r="R791" s="370"/>
      <c r="S791" s="370"/>
      <c r="T791" s="370"/>
      <c r="U791" s="370"/>
      <c r="V791" s="370"/>
      <c r="W791" s="370"/>
      <c r="X791" s="370"/>
      <c r="Y791" s="370"/>
      <c r="Z791" s="370"/>
      <c r="AA791" s="370"/>
    </row>
    <row r="792" spans="1:27">
      <c r="A792" s="367"/>
      <c r="B792" s="368"/>
      <c r="J792" s="370"/>
      <c r="K792" s="370"/>
      <c r="L792" s="370"/>
      <c r="M792" s="370"/>
      <c r="N792" s="372"/>
      <c r="O792" s="370"/>
      <c r="P792" s="370"/>
      <c r="Q792" s="370"/>
      <c r="R792" s="370"/>
      <c r="S792" s="370"/>
      <c r="T792" s="370"/>
      <c r="U792" s="370"/>
      <c r="V792" s="370"/>
      <c r="W792" s="370"/>
      <c r="X792" s="370"/>
      <c r="Y792" s="370"/>
      <c r="Z792" s="370"/>
      <c r="AA792" s="370"/>
    </row>
    <row r="793" spans="1:27">
      <c r="A793" s="367"/>
      <c r="B793" s="368"/>
      <c r="J793" s="370"/>
      <c r="K793" s="370"/>
      <c r="L793" s="370"/>
      <c r="M793" s="370"/>
      <c r="N793" s="372"/>
      <c r="O793" s="370"/>
      <c r="P793" s="370"/>
      <c r="Q793" s="370"/>
      <c r="R793" s="370"/>
      <c r="S793" s="370"/>
      <c r="T793" s="370"/>
      <c r="U793" s="370"/>
      <c r="V793" s="370"/>
      <c r="W793" s="370"/>
      <c r="X793" s="370"/>
      <c r="Y793" s="370"/>
      <c r="Z793" s="370"/>
      <c r="AA793" s="370"/>
    </row>
    <row r="794" spans="1:27">
      <c r="A794" s="367"/>
      <c r="B794" s="368"/>
      <c r="J794" s="370"/>
      <c r="K794" s="370"/>
      <c r="L794" s="370"/>
      <c r="M794" s="370"/>
      <c r="N794" s="372"/>
      <c r="O794" s="370"/>
      <c r="P794" s="370"/>
      <c r="Q794" s="370"/>
      <c r="R794" s="370"/>
      <c r="S794" s="370"/>
      <c r="T794" s="370"/>
      <c r="U794" s="370"/>
      <c r="V794" s="370"/>
      <c r="W794" s="370"/>
      <c r="X794" s="370"/>
      <c r="Y794" s="370"/>
      <c r="Z794" s="370"/>
      <c r="AA794" s="370"/>
    </row>
    <row r="795" spans="1:27">
      <c r="A795" s="367"/>
      <c r="B795" s="368"/>
      <c r="J795" s="370"/>
      <c r="K795" s="370"/>
      <c r="L795" s="370"/>
      <c r="M795" s="370"/>
      <c r="N795" s="372"/>
      <c r="O795" s="370"/>
      <c r="P795" s="370"/>
      <c r="Q795" s="370"/>
      <c r="R795" s="370"/>
      <c r="S795" s="370"/>
      <c r="T795" s="370"/>
      <c r="U795" s="370"/>
      <c r="V795" s="370"/>
      <c r="W795" s="370"/>
      <c r="X795" s="370"/>
      <c r="Y795" s="370"/>
      <c r="Z795" s="370"/>
      <c r="AA795" s="370"/>
    </row>
    <row r="796" spans="1:27">
      <c r="A796" s="367"/>
      <c r="B796" s="368"/>
      <c r="J796" s="370"/>
      <c r="K796" s="370"/>
      <c r="L796" s="370"/>
      <c r="M796" s="370"/>
      <c r="N796" s="372"/>
      <c r="O796" s="370"/>
      <c r="P796" s="370"/>
      <c r="Q796" s="370"/>
      <c r="R796" s="370"/>
      <c r="S796" s="370"/>
      <c r="T796" s="370"/>
      <c r="U796" s="370"/>
      <c r="V796" s="370"/>
      <c r="W796" s="370"/>
      <c r="X796" s="370"/>
      <c r="Y796" s="370"/>
      <c r="Z796" s="370"/>
      <c r="AA796" s="370"/>
    </row>
    <row r="797" spans="1:27">
      <c r="A797" s="367"/>
      <c r="B797" s="368"/>
      <c r="J797" s="370"/>
      <c r="K797" s="370"/>
      <c r="L797" s="370"/>
      <c r="M797" s="370"/>
      <c r="N797" s="372"/>
      <c r="O797" s="370"/>
      <c r="P797" s="370"/>
      <c r="Q797" s="370"/>
      <c r="R797" s="370"/>
      <c r="S797" s="370"/>
      <c r="T797" s="370"/>
      <c r="U797" s="370"/>
      <c r="V797" s="370"/>
      <c r="W797" s="370"/>
      <c r="X797" s="370"/>
      <c r="Y797" s="370"/>
      <c r="Z797" s="370"/>
      <c r="AA797" s="370"/>
    </row>
    <row r="798" spans="1:27">
      <c r="A798" s="367"/>
      <c r="B798" s="368"/>
      <c r="J798" s="370"/>
      <c r="K798" s="370"/>
      <c r="L798" s="370"/>
      <c r="M798" s="370"/>
      <c r="N798" s="372"/>
      <c r="O798" s="370"/>
      <c r="P798" s="370"/>
      <c r="Q798" s="370"/>
      <c r="R798" s="370"/>
      <c r="S798" s="370"/>
      <c r="T798" s="370"/>
      <c r="U798" s="370"/>
      <c r="V798" s="370"/>
      <c r="W798" s="370"/>
      <c r="X798" s="370"/>
      <c r="Y798" s="370"/>
      <c r="Z798" s="370"/>
      <c r="AA798" s="370"/>
    </row>
    <row r="799" spans="1:27">
      <c r="A799" s="367"/>
      <c r="B799" s="368"/>
      <c r="J799" s="370"/>
      <c r="K799" s="370"/>
      <c r="L799" s="370"/>
      <c r="M799" s="370"/>
      <c r="N799" s="372"/>
      <c r="O799" s="370"/>
      <c r="P799" s="370"/>
      <c r="Q799" s="370"/>
      <c r="R799" s="370"/>
      <c r="S799" s="370"/>
      <c r="T799" s="370"/>
      <c r="U799" s="370"/>
      <c r="V799" s="370"/>
      <c r="W799" s="370"/>
      <c r="X799" s="370"/>
      <c r="Y799" s="370"/>
      <c r="Z799" s="370"/>
      <c r="AA799" s="370"/>
    </row>
    <row r="800" spans="1:27">
      <c r="A800" s="367"/>
      <c r="B800" s="368"/>
      <c r="J800" s="370"/>
      <c r="K800" s="370"/>
      <c r="L800" s="370"/>
      <c r="M800" s="370"/>
      <c r="N800" s="372"/>
      <c r="O800" s="370"/>
      <c r="P800" s="370"/>
      <c r="Q800" s="370"/>
      <c r="R800" s="370"/>
      <c r="S800" s="370"/>
      <c r="T800" s="370"/>
      <c r="U800" s="370"/>
      <c r="V800" s="370"/>
      <c r="W800" s="370"/>
      <c r="X800" s="370"/>
      <c r="Y800" s="370"/>
      <c r="Z800" s="370"/>
      <c r="AA800" s="370"/>
    </row>
    <row r="801" spans="1:27">
      <c r="A801" s="367"/>
      <c r="B801" s="368"/>
      <c r="J801" s="370"/>
      <c r="K801" s="370"/>
      <c r="L801" s="370"/>
      <c r="M801" s="370"/>
      <c r="N801" s="372"/>
      <c r="O801" s="370"/>
      <c r="P801" s="370"/>
      <c r="Q801" s="370"/>
      <c r="R801" s="370"/>
      <c r="S801" s="370"/>
      <c r="T801" s="370"/>
      <c r="U801" s="370"/>
      <c r="V801" s="370"/>
      <c r="W801" s="370"/>
      <c r="X801" s="370"/>
      <c r="Y801" s="370"/>
      <c r="Z801" s="370"/>
      <c r="AA801" s="370"/>
    </row>
    <row r="802" spans="1:27">
      <c r="A802" s="367"/>
      <c r="B802" s="368"/>
      <c r="J802" s="370"/>
      <c r="K802" s="370"/>
      <c r="L802" s="370"/>
      <c r="M802" s="370"/>
      <c r="N802" s="372"/>
      <c r="O802" s="370"/>
      <c r="P802" s="370"/>
      <c r="Q802" s="370"/>
      <c r="R802" s="370"/>
      <c r="S802" s="370"/>
      <c r="T802" s="370"/>
      <c r="U802" s="370"/>
      <c r="V802" s="370"/>
      <c r="W802" s="370"/>
      <c r="X802" s="370"/>
      <c r="Y802" s="370"/>
      <c r="Z802" s="370"/>
      <c r="AA802" s="370"/>
    </row>
    <row r="803" spans="1:27">
      <c r="A803" s="367"/>
      <c r="B803" s="368"/>
      <c r="J803" s="370"/>
      <c r="K803" s="370"/>
      <c r="L803" s="370"/>
      <c r="M803" s="370"/>
      <c r="N803" s="372"/>
      <c r="O803" s="370"/>
      <c r="P803" s="370"/>
      <c r="Q803" s="370"/>
      <c r="R803" s="370"/>
      <c r="S803" s="370"/>
      <c r="T803" s="370"/>
      <c r="U803" s="370"/>
      <c r="V803" s="370"/>
      <c r="W803" s="370"/>
      <c r="X803" s="370"/>
      <c r="Y803" s="370"/>
      <c r="Z803" s="370"/>
      <c r="AA803" s="370"/>
    </row>
    <row r="804" spans="1:27">
      <c r="A804" s="367"/>
      <c r="B804" s="368"/>
      <c r="J804" s="370"/>
      <c r="K804" s="370"/>
      <c r="L804" s="370"/>
      <c r="M804" s="370"/>
      <c r="N804" s="372"/>
      <c r="O804" s="370"/>
      <c r="P804" s="370"/>
      <c r="Q804" s="370"/>
      <c r="R804" s="370"/>
      <c r="S804" s="370"/>
      <c r="T804" s="370"/>
      <c r="U804" s="370"/>
      <c r="V804" s="370"/>
      <c r="W804" s="370"/>
      <c r="X804" s="370"/>
      <c r="Y804" s="370"/>
      <c r="Z804" s="370"/>
      <c r="AA804" s="370"/>
    </row>
    <row r="805" spans="1:27">
      <c r="A805" s="367"/>
      <c r="B805" s="368"/>
      <c r="J805" s="370"/>
      <c r="K805" s="370"/>
      <c r="L805" s="370"/>
      <c r="M805" s="370"/>
      <c r="N805" s="372"/>
      <c r="O805" s="370"/>
      <c r="P805" s="370"/>
      <c r="Q805" s="370"/>
      <c r="R805" s="370"/>
      <c r="S805" s="370"/>
      <c r="T805" s="370"/>
      <c r="U805" s="370"/>
      <c r="V805" s="370"/>
      <c r="W805" s="370"/>
      <c r="X805" s="370"/>
      <c r="Y805" s="370"/>
      <c r="Z805" s="370"/>
      <c r="AA805" s="370"/>
    </row>
    <row r="806" spans="1:27">
      <c r="A806" s="367"/>
      <c r="B806" s="368"/>
      <c r="J806" s="370"/>
      <c r="K806" s="370"/>
      <c r="L806" s="370"/>
      <c r="M806" s="370"/>
      <c r="N806" s="372"/>
      <c r="O806" s="370"/>
      <c r="P806" s="370"/>
      <c r="Q806" s="370"/>
      <c r="R806" s="370"/>
      <c r="S806" s="370"/>
      <c r="T806" s="370"/>
      <c r="U806" s="370"/>
      <c r="V806" s="370"/>
      <c r="W806" s="370"/>
      <c r="X806" s="370"/>
      <c r="Y806" s="370"/>
      <c r="Z806" s="370"/>
      <c r="AA806" s="370"/>
    </row>
    <row r="807" spans="1:27">
      <c r="A807" s="367"/>
      <c r="B807" s="368"/>
      <c r="J807" s="370"/>
      <c r="K807" s="370"/>
      <c r="L807" s="370"/>
      <c r="M807" s="370"/>
      <c r="N807" s="372"/>
      <c r="O807" s="370"/>
      <c r="P807" s="370"/>
      <c r="Q807" s="370"/>
      <c r="R807" s="370"/>
      <c r="S807" s="370"/>
      <c r="T807" s="370"/>
      <c r="U807" s="370"/>
      <c r="V807" s="370"/>
      <c r="W807" s="370"/>
      <c r="X807" s="370"/>
      <c r="Y807" s="370"/>
      <c r="Z807" s="370"/>
      <c r="AA807" s="370"/>
    </row>
    <row r="808" spans="1:27">
      <c r="A808" s="367"/>
      <c r="B808" s="368"/>
      <c r="J808" s="370"/>
      <c r="K808" s="370"/>
      <c r="L808" s="370"/>
      <c r="M808" s="370"/>
      <c r="N808" s="372"/>
      <c r="O808" s="370"/>
      <c r="P808" s="370"/>
      <c r="Q808" s="370"/>
      <c r="R808" s="370"/>
      <c r="S808" s="370"/>
      <c r="T808" s="370"/>
      <c r="U808" s="370"/>
      <c r="V808" s="370"/>
      <c r="W808" s="370"/>
      <c r="X808" s="370"/>
      <c r="Y808" s="370"/>
      <c r="Z808" s="370"/>
      <c r="AA808" s="370"/>
    </row>
    <row r="809" spans="1:27">
      <c r="A809" s="367"/>
      <c r="B809" s="368"/>
      <c r="J809" s="370"/>
      <c r="K809" s="370"/>
      <c r="L809" s="370"/>
      <c r="M809" s="370"/>
      <c r="N809" s="372"/>
      <c r="O809" s="370"/>
      <c r="P809" s="370"/>
      <c r="Q809" s="370"/>
      <c r="R809" s="370"/>
      <c r="S809" s="370"/>
      <c r="T809" s="370"/>
      <c r="U809" s="370"/>
      <c r="V809" s="370"/>
      <c r="W809" s="370"/>
      <c r="X809" s="370"/>
      <c r="Y809" s="370"/>
      <c r="Z809" s="370"/>
      <c r="AA809" s="370"/>
    </row>
    <row r="810" spans="1:27">
      <c r="A810" s="367"/>
      <c r="B810" s="368"/>
      <c r="J810" s="370"/>
      <c r="K810" s="370"/>
      <c r="L810" s="370"/>
      <c r="M810" s="370"/>
      <c r="N810" s="372"/>
      <c r="O810" s="370"/>
      <c r="P810" s="370"/>
      <c r="Q810" s="370"/>
      <c r="R810" s="370"/>
      <c r="S810" s="370"/>
      <c r="T810" s="370"/>
      <c r="U810" s="370"/>
      <c r="V810" s="370"/>
      <c r="W810" s="370"/>
      <c r="X810" s="370"/>
      <c r="Y810" s="370"/>
      <c r="Z810" s="370"/>
      <c r="AA810" s="370"/>
    </row>
    <row r="811" spans="1:27">
      <c r="A811" s="367"/>
      <c r="B811" s="368"/>
      <c r="J811" s="370"/>
      <c r="K811" s="370"/>
      <c r="L811" s="370"/>
      <c r="M811" s="370"/>
      <c r="N811" s="372"/>
      <c r="O811" s="370"/>
      <c r="P811" s="370"/>
      <c r="Q811" s="370"/>
      <c r="R811" s="370"/>
      <c r="S811" s="370"/>
      <c r="T811" s="370"/>
      <c r="U811" s="370"/>
      <c r="V811" s="370"/>
      <c r="W811" s="370"/>
      <c r="X811" s="370"/>
      <c r="Y811" s="370"/>
      <c r="Z811" s="370"/>
      <c r="AA811" s="370"/>
    </row>
    <row r="812" spans="1:27">
      <c r="A812" s="367"/>
      <c r="B812" s="368"/>
      <c r="J812" s="370"/>
      <c r="K812" s="370"/>
      <c r="L812" s="370"/>
      <c r="M812" s="370"/>
      <c r="N812" s="372"/>
      <c r="O812" s="370"/>
      <c r="P812" s="370"/>
      <c r="Q812" s="370"/>
      <c r="R812" s="370"/>
      <c r="S812" s="370"/>
      <c r="T812" s="370"/>
      <c r="U812" s="370"/>
      <c r="V812" s="370"/>
      <c r="W812" s="370"/>
      <c r="X812" s="370"/>
      <c r="Y812" s="370"/>
      <c r="Z812" s="370"/>
      <c r="AA812" s="370"/>
    </row>
    <row r="813" spans="1:27">
      <c r="A813" s="367"/>
      <c r="B813" s="368"/>
      <c r="J813" s="370"/>
      <c r="K813" s="370"/>
      <c r="L813" s="370"/>
      <c r="M813" s="370"/>
      <c r="N813" s="372"/>
      <c r="O813" s="370"/>
      <c r="P813" s="370"/>
      <c r="Q813" s="370"/>
      <c r="R813" s="370"/>
      <c r="S813" s="370"/>
      <c r="T813" s="370"/>
      <c r="U813" s="370"/>
      <c r="V813" s="370"/>
      <c r="W813" s="370"/>
      <c r="X813" s="370"/>
      <c r="Y813" s="370"/>
      <c r="Z813" s="370"/>
      <c r="AA813" s="370"/>
    </row>
    <row r="814" spans="1:27">
      <c r="A814" s="367"/>
      <c r="B814" s="368"/>
      <c r="J814" s="370"/>
      <c r="K814" s="370"/>
      <c r="L814" s="370"/>
      <c r="M814" s="370"/>
      <c r="N814" s="372"/>
      <c r="O814" s="370"/>
      <c r="P814" s="370"/>
      <c r="Q814" s="370"/>
      <c r="R814" s="370"/>
      <c r="S814" s="370"/>
      <c r="T814" s="370"/>
      <c r="U814" s="370"/>
      <c r="V814" s="370"/>
      <c r="W814" s="370"/>
      <c r="X814" s="370"/>
      <c r="Y814" s="370"/>
      <c r="Z814" s="370"/>
      <c r="AA814" s="370"/>
    </row>
    <row r="815" spans="1:27">
      <c r="A815" s="367"/>
      <c r="B815" s="368"/>
      <c r="J815" s="370"/>
      <c r="K815" s="370"/>
      <c r="L815" s="370"/>
      <c r="M815" s="370"/>
      <c r="N815" s="372"/>
      <c r="O815" s="370"/>
      <c r="P815" s="370"/>
      <c r="Q815" s="370"/>
      <c r="R815" s="370"/>
      <c r="S815" s="370"/>
      <c r="T815" s="370"/>
      <c r="U815" s="370"/>
      <c r="V815" s="370"/>
      <c r="W815" s="370"/>
      <c r="X815" s="370"/>
      <c r="Y815" s="370"/>
      <c r="Z815" s="370"/>
      <c r="AA815" s="370"/>
    </row>
    <row r="816" spans="1:27">
      <c r="A816" s="367"/>
      <c r="B816" s="368"/>
      <c r="J816" s="370"/>
      <c r="K816" s="370"/>
      <c r="L816" s="370"/>
      <c r="M816" s="370"/>
      <c r="N816" s="372"/>
      <c r="O816" s="370"/>
      <c r="P816" s="370"/>
      <c r="Q816" s="370"/>
      <c r="R816" s="370"/>
      <c r="S816" s="370"/>
      <c r="T816" s="370"/>
      <c r="U816" s="370"/>
      <c r="V816" s="370"/>
      <c r="W816" s="370"/>
      <c r="X816" s="370"/>
      <c r="Y816" s="370"/>
      <c r="Z816" s="370"/>
      <c r="AA816" s="370"/>
    </row>
    <row r="817" spans="1:27">
      <c r="A817" s="367"/>
      <c r="B817" s="368"/>
      <c r="J817" s="370"/>
      <c r="K817" s="370"/>
      <c r="L817" s="370"/>
      <c r="M817" s="370"/>
      <c r="N817" s="372"/>
      <c r="O817" s="370"/>
      <c r="P817" s="370"/>
      <c r="Q817" s="370"/>
      <c r="R817" s="370"/>
      <c r="S817" s="370"/>
      <c r="T817" s="370"/>
      <c r="U817" s="370"/>
      <c r="V817" s="370"/>
      <c r="W817" s="370"/>
      <c r="X817" s="370"/>
      <c r="Y817" s="370"/>
      <c r="Z817" s="370"/>
      <c r="AA817" s="370"/>
    </row>
    <row r="818" spans="1:27">
      <c r="A818" s="367"/>
      <c r="B818" s="368"/>
      <c r="J818" s="370"/>
      <c r="K818" s="370"/>
      <c r="L818" s="370"/>
      <c r="M818" s="370"/>
      <c r="N818" s="372"/>
      <c r="O818" s="370"/>
      <c r="P818" s="370"/>
      <c r="Q818" s="370"/>
      <c r="R818" s="370"/>
      <c r="S818" s="370"/>
      <c r="T818" s="370"/>
      <c r="U818" s="370"/>
      <c r="V818" s="370"/>
      <c r="W818" s="370"/>
      <c r="X818" s="370"/>
      <c r="Y818" s="370"/>
      <c r="Z818" s="370"/>
      <c r="AA818" s="370"/>
    </row>
    <row r="819" spans="1:27">
      <c r="A819" s="367"/>
      <c r="B819" s="368"/>
      <c r="J819" s="370"/>
      <c r="K819" s="370"/>
      <c r="L819" s="370"/>
      <c r="M819" s="370"/>
      <c r="N819" s="372"/>
      <c r="O819" s="370"/>
      <c r="P819" s="370"/>
      <c r="Q819" s="370"/>
      <c r="R819" s="370"/>
      <c r="S819" s="370"/>
      <c r="T819" s="370"/>
      <c r="U819" s="370"/>
      <c r="V819" s="370"/>
      <c r="W819" s="370"/>
      <c r="X819" s="370"/>
      <c r="Y819" s="370"/>
      <c r="Z819" s="370"/>
      <c r="AA819" s="370"/>
    </row>
    <row r="820" spans="1:27">
      <c r="A820" s="367"/>
      <c r="B820" s="368"/>
      <c r="J820" s="370"/>
      <c r="K820" s="370"/>
      <c r="L820" s="370"/>
      <c r="M820" s="370"/>
      <c r="N820" s="372"/>
      <c r="O820" s="370"/>
      <c r="P820" s="370"/>
      <c r="Q820" s="370"/>
      <c r="R820" s="370"/>
      <c r="S820" s="370"/>
      <c r="T820" s="370"/>
      <c r="U820" s="370"/>
      <c r="V820" s="370"/>
      <c r="W820" s="370"/>
      <c r="X820" s="370"/>
      <c r="Y820" s="370"/>
      <c r="Z820" s="370"/>
      <c r="AA820" s="370"/>
    </row>
    <row r="821" spans="1:27">
      <c r="A821" s="367"/>
      <c r="B821" s="368"/>
      <c r="J821" s="370"/>
      <c r="K821" s="370"/>
      <c r="L821" s="370"/>
      <c r="M821" s="370"/>
      <c r="N821" s="372"/>
      <c r="O821" s="370"/>
      <c r="P821" s="370"/>
      <c r="Q821" s="370"/>
      <c r="R821" s="370"/>
      <c r="S821" s="370"/>
      <c r="T821" s="370"/>
      <c r="U821" s="370"/>
      <c r="V821" s="370"/>
      <c r="W821" s="370"/>
      <c r="X821" s="370"/>
      <c r="Y821" s="370"/>
      <c r="Z821" s="370"/>
      <c r="AA821" s="370"/>
    </row>
    <row r="822" spans="1:27">
      <c r="A822" s="367"/>
      <c r="B822" s="368"/>
      <c r="J822" s="370"/>
      <c r="K822" s="370"/>
      <c r="L822" s="370"/>
      <c r="M822" s="370"/>
      <c r="N822" s="372"/>
      <c r="O822" s="370"/>
      <c r="P822" s="370"/>
      <c r="Q822" s="370"/>
      <c r="R822" s="370"/>
      <c r="S822" s="370"/>
      <c r="T822" s="370"/>
      <c r="U822" s="370"/>
      <c r="V822" s="370"/>
      <c r="W822" s="370"/>
      <c r="X822" s="370"/>
      <c r="Y822" s="370"/>
      <c r="Z822" s="370"/>
      <c r="AA822" s="370"/>
    </row>
    <row r="823" spans="1:27">
      <c r="A823" s="367"/>
      <c r="B823" s="368"/>
      <c r="J823" s="370"/>
      <c r="K823" s="370"/>
      <c r="L823" s="370"/>
      <c r="M823" s="370"/>
      <c r="N823" s="372"/>
      <c r="O823" s="370"/>
      <c r="P823" s="370"/>
      <c r="Q823" s="370"/>
      <c r="R823" s="370"/>
      <c r="S823" s="370"/>
      <c r="T823" s="370"/>
      <c r="U823" s="370"/>
      <c r="V823" s="370"/>
      <c r="W823" s="370"/>
      <c r="X823" s="370"/>
      <c r="Y823" s="370"/>
      <c r="Z823" s="370"/>
      <c r="AA823" s="370"/>
    </row>
    <row r="824" spans="1:27">
      <c r="A824" s="367"/>
      <c r="B824" s="368"/>
      <c r="J824" s="370"/>
      <c r="K824" s="370"/>
      <c r="L824" s="370"/>
      <c r="M824" s="370"/>
      <c r="N824" s="372"/>
      <c r="O824" s="370"/>
      <c r="P824" s="370"/>
      <c r="Q824" s="370"/>
      <c r="R824" s="370"/>
      <c r="S824" s="370"/>
      <c r="T824" s="370"/>
      <c r="U824" s="370"/>
      <c r="V824" s="370"/>
      <c r="W824" s="370"/>
      <c r="X824" s="370"/>
      <c r="Y824" s="370"/>
      <c r="Z824" s="370"/>
      <c r="AA824" s="370"/>
    </row>
    <row r="825" spans="1:27">
      <c r="A825" s="367"/>
      <c r="B825" s="368"/>
      <c r="J825" s="370"/>
      <c r="K825" s="370"/>
      <c r="L825" s="370"/>
      <c r="M825" s="370"/>
      <c r="N825" s="372"/>
      <c r="O825" s="370"/>
      <c r="P825" s="370"/>
      <c r="Q825" s="370"/>
      <c r="R825" s="370"/>
      <c r="S825" s="370"/>
      <c r="T825" s="370"/>
      <c r="U825" s="370"/>
      <c r="V825" s="370"/>
      <c r="W825" s="370"/>
      <c r="X825" s="370"/>
      <c r="Y825" s="370"/>
      <c r="Z825" s="370"/>
      <c r="AA825" s="370"/>
    </row>
    <row r="826" spans="1:27">
      <c r="A826" s="367"/>
      <c r="B826" s="368"/>
      <c r="J826" s="370"/>
      <c r="K826" s="370"/>
      <c r="L826" s="370"/>
      <c r="M826" s="370"/>
      <c r="N826" s="372"/>
      <c r="O826" s="370"/>
      <c r="P826" s="370"/>
      <c r="Q826" s="370"/>
      <c r="R826" s="370"/>
      <c r="S826" s="370"/>
      <c r="T826" s="370"/>
      <c r="U826" s="370"/>
      <c r="V826" s="370"/>
      <c r="W826" s="370"/>
      <c r="X826" s="370"/>
      <c r="Y826" s="370"/>
      <c r="Z826" s="370"/>
      <c r="AA826" s="370"/>
    </row>
    <row r="827" spans="1:27">
      <c r="A827" s="367"/>
      <c r="B827" s="368"/>
      <c r="J827" s="370"/>
      <c r="K827" s="370"/>
      <c r="L827" s="370"/>
      <c r="M827" s="370"/>
      <c r="N827" s="372"/>
      <c r="O827" s="370"/>
      <c r="P827" s="370"/>
      <c r="Q827" s="370"/>
      <c r="R827" s="370"/>
      <c r="S827" s="370"/>
      <c r="T827" s="370"/>
      <c r="U827" s="370"/>
      <c r="V827" s="370"/>
      <c r="W827" s="370"/>
      <c r="X827" s="370"/>
      <c r="Y827" s="370"/>
      <c r="Z827" s="370"/>
      <c r="AA827" s="370"/>
    </row>
    <row r="828" spans="1:27">
      <c r="A828" s="367"/>
      <c r="B828" s="368"/>
      <c r="J828" s="370"/>
      <c r="K828" s="370"/>
      <c r="L828" s="370"/>
      <c r="M828" s="370"/>
      <c r="N828" s="372"/>
      <c r="O828" s="370"/>
      <c r="P828" s="370"/>
      <c r="Q828" s="370"/>
      <c r="R828" s="370"/>
      <c r="S828" s="370"/>
      <c r="T828" s="370"/>
      <c r="U828" s="370"/>
      <c r="V828" s="370"/>
      <c r="W828" s="370"/>
      <c r="X828" s="370"/>
      <c r="Y828" s="370"/>
      <c r="Z828" s="370"/>
      <c r="AA828" s="370"/>
    </row>
    <row r="829" spans="1:27">
      <c r="A829" s="367"/>
      <c r="B829" s="368"/>
      <c r="J829" s="370"/>
      <c r="K829" s="370"/>
      <c r="L829" s="370"/>
      <c r="M829" s="370"/>
      <c r="N829" s="372"/>
      <c r="O829" s="370"/>
      <c r="P829" s="370"/>
      <c r="Q829" s="370"/>
      <c r="R829" s="370"/>
      <c r="S829" s="370"/>
      <c r="T829" s="370"/>
      <c r="U829" s="370"/>
      <c r="V829" s="370"/>
      <c r="W829" s="370"/>
      <c r="X829" s="370"/>
      <c r="Y829" s="370"/>
      <c r="Z829" s="370"/>
      <c r="AA829" s="370"/>
    </row>
    <row r="830" spans="1:27">
      <c r="A830" s="367"/>
      <c r="B830" s="368"/>
      <c r="J830" s="370"/>
      <c r="K830" s="370"/>
      <c r="L830" s="370"/>
      <c r="M830" s="370"/>
      <c r="N830" s="372"/>
      <c r="O830" s="370"/>
      <c r="P830" s="370"/>
      <c r="Q830" s="370"/>
      <c r="R830" s="370"/>
      <c r="S830" s="370"/>
      <c r="T830" s="370"/>
      <c r="U830" s="370"/>
      <c r="V830" s="370"/>
      <c r="W830" s="370"/>
      <c r="X830" s="370"/>
      <c r="Y830" s="370"/>
      <c r="Z830" s="370"/>
      <c r="AA830" s="370"/>
    </row>
    <row r="831" spans="1:27">
      <c r="A831" s="367"/>
      <c r="B831" s="368"/>
      <c r="J831" s="370"/>
      <c r="K831" s="370"/>
      <c r="L831" s="370"/>
      <c r="M831" s="370"/>
      <c r="N831" s="372"/>
      <c r="O831" s="370"/>
      <c r="P831" s="370"/>
      <c r="Q831" s="370"/>
      <c r="R831" s="370"/>
      <c r="S831" s="370"/>
      <c r="T831" s="370"/>
      <c r="U831" s="370"/>
      <c r="V831" s="370"/>
      <c r="W831" s="370"/>
      <c r="X831" s="370"/>
      <c r="Y831" s="370"/>
      <c r="Z831" s="370"/>
      <c r="AA831" s="370"/>
    </row>
    <row r="832" spans="1:27">
      <c r="A832" s="367"/>
      <c r="B832" s="368"/>
      <c r="J832" s="370"/>
      <c r="K832" s="370"/>
      <c r="L832" s="370"/>
      <c r="M832" s="370"/>
      <c r="N832" s="372"/>
      <c r="O832" s="370"/>
      <c r="P832" s="370"/>
      <c r="Q832" s="370"/>
      <c r="R832" s="370"/>
      <c r="S832" s="370"/>
      <c r="T832" s="370"/>
      <c r="U832" s="370"/>
      <c r="V832" s="370"/>
      <c r="W832" s="370"/>
      <c r="X832" s="370"/>
      <c r="Y832" s="370"/>
      <c r="Z832" s="370"/>
      <c r="AA832" s="370"/>
    </row>
    <row r="833" spans="1:27">
      <c r="A833" s="367"/>
      <c r="B833" s="368"/>
      <c r="J833" s="370"/>
      <c r="K833" s="370"/>
      <c r="L833" s="370"/>
      <c r="M833" s="370"/>
      <c r="N833" s="372"/>
      <c r="O833" s="370"/>
      <c r="P833" s="370"/>
      <c r="Q833" s="370"/>
      <c r="R833" s="370"/>
      <c r="S833" s="370"/>
      <c r="T833" s="370"/>
      <c r="U833" s="370"/>
      <c r="V833" s="370"/>
      <c r="W833" s="370"/>
      <c r="X833" s="370"/>
      <c r="Y833" s="370"/>
      <c r="Z833" s="370"/>
      <c r="AA833" s="370"/>
    </row>
    <row r="834" spans="1:27">
      <c r="A834" s="367"/>
      <c r="B834" s="368"/>
      <c r="J834" s="370"/>
      <c r="K834" s="370"/>
      <c r="L834" s="370"/>
      <c r="M834" s="370"/>
      <c r="N834" s="372"/>
      <c r="O834" s="370"/>
      <c r="P834" s="370"/>
      <c r="Q834" s="370"/>
      <c r="R834" s="370"/>
      <c r="S834" s="370"/>
      <c r="T834" s="370"/>
      <c r="U834" s="370"/>
      <c r="V834" s="370"/>
      <c r="W834" s="370"/>
      <c r="X834" s="370"/>
      <c r="Y834" s="370"/>
      <c r="Z834" s="370"/>
      <c r="AA834" s="370"/>
    </row>
    <row r="835" spans="1:27">
      <c r="A835" s="367"/>
      <c r="B835" s="368"/>
      <c r="J835" s="370"/>
      <c r="K835" s="370"/>
      <c r="L835" s="370"/>
      <c r="M835" s="370"/>
      <c r="N835" s="372"/>
      <c r="O835" s="370"/>
      <c r="P835" s="370"/>
      <c r="Q835" s="370"/>
      <c r="R835" s="370"/>
      <c r="S835" s="370"/>
      <c r="T835" s="370"/>
      <c r="U835" s="370"/>
      <c r="V835" s="370"/>
      <c r="W835" s="370"/>
      <c r="X835" s="370"/>
      <c r="Y835" s="370"/>
      <c r="Z835" s="370"/>
      <c r="AA835" s="370"/>
    </row>
    <row r="836" spans="1:27">
      <c r="A836" s="367"/>
      <c r="B836" s="368"/>
      <c r="J836" s="370"/>
      <c r="K836" s="370"/>
      <c r="L836" s="370"/>
      <c r="M836" s="370"/>
      <c r="N836" s="372"/>
      <c r="O836" s="370"/>
      <c r="P836" s="370"/>
      <c r="Q836" s="370"/>
      <c r="R836" s="370"/>
      <c r="S836" s="370"/>
      <c r="T836" s="370"/>
      <c r="U836" s="370"/>
      <c r="V836" s="370"/>
      <c r="W836" s="370"/>
      <c r="X836" s="370"/>
      <c r="Y836" s="370"/>
      <c r="Z836" s="370"/>
      <c r="AA836" s="370"/>
    </row>
    <row r="837" spans="1:27">
      <c r="A837" s="367"/>
      <c r="B837" s="368"/>
      <c r="J837" s="370"/>
      <c r="K837" s="370"/>
      <c r="L837" s="370"/>
      <c r="M837" s="370"/>
      <c r="N837" s="372"/>
      <c r="O837" s="370"/>
      <c r="P837" s="370"/>
      <c r="Q837" s="370"/>
      <c r="R837" s="370"/>
      <c r="S837" s="370"/>
      <c r="T837" s="370"/>
      <c r="U837" s="370"/>
      <c r="V837" s="370"/>
      <c r="W837" s="370"/>
      <c r="X837" s="370"/>
      <c r="Y837" s="370"/>
      <c r="Z837" s="370"/>
      <c r="AA837" s="370"/>
    </row>
    <row r="838" spans="1:27">
      <c r="A838" s="367"/>
      <c r="B838" s="368"/>
      <c r="J838" s="370"/>
      <c r="K838" s="370"/>
      <c r="L838" s="370"/>
      <c r="M838" s="370"/>
      <c r="N838" s="372"/>
      <c r="O838" s="370"/>
      <c r="P838" s="370"/>
      <c r="Q838" s="370"/>
      <c r="R838" s="370"/>
      <c r="S838" s="370"/>
      <c r="T838" s="370"/>
      <c r="U838" s="370"/>
      <c r="V838" s="370"/>
      <c r="W838" s="370"/>
      <c r="X838" s="370"/>
      <c r="Y838" s="370"/>
      <c r="Z838" s="370"/>
      <c r="AA838" s="370"/>
    </row>
    <row r="839" spans="1:27">
      <c r="A839" s="367"/>
      <c r="B839" s="368"/>
      <c r="J839" s="370"/>
      <c r="K839" s="370"/>
      <c r="L839" s="370"/>
      <c r="M839" s="370"/>
      <c r="N839" s="372"/>
      <c r="O839" s="370"/>
      <c r="P839" s="370"/>
      <c r="Q839" s="370"/>
      <c r="R839" s="370"/>
      <c r="S839" s="370"/>
      <c r="T839" s="370"/>
      <c r="U839" s="370"/>
      <c r="V839" s="370"/>
      <c r="W839" s="370"/>
      <c r="X839" s="370"/>
      <c r="Y839" s="370"/>
      <c r="Z839" s="370"/>
      <c r="AA839" s="370"/>
    </row>
    <row r="840" spans="1:27">
      <c r="A840" s="367"/>
      <c r="B840" s="368"/>
      <c r="J840" s="370"/>
      <c r="K840" s="370"/>
      <c r="L840" s="370"/>
      <c r="M840" s="370"/>
      <c r="N840" s="372"/>
      <c r="O840" s="370"/>
      <c r="P840" s="370"/>
      <c r="Q840" s="370"/>
      <c r="R840" s="370"/>
      <c r="S840" s="370"/>
      <c r="T840" s="370"/>
      <c r="U840" s="370"/>
      <c r="V840" s="370"/>
      <c r="W840" s="370"/>
      <c r="X840" s="370"/>
      <c r="Y840" s="370"/>
      <c r="Z840" s="370"/>
      <c r="AA840" s="370"/>
    </row>
    <row r="841" spans="1:27">
      <c r="A841" s="367"/>
      <c r="B841" s="368"/>
      <c r="J841" s="370"/>
      <c r="K841" s="370"/>
      <c r="L841" s="370"/>
      <c r="M841" s="370"/>
      <c r="N841" s="372"/>
      <c r="O841" s="370"/>
      <c r="P841" s="370"/>
      <c r="Q841" s="370"/>
      <c r="R841" s="370"/>
      <c r="S841" s="370"/>
      <c r="T841" s="370"/>
      <c r="U841" s="370"/>
      <c r="V841" s="370"/>
      <c r="W841" s="370"/>
      <c r="X841" s="370"/>
      <c r="Y841" s="370"/>
      <c r="Z841" s="370"/>
      <c r="AA841" s="370"/>
    </row>
    <row r="842" spans="1:27">
      <c r="A842" s="367"/>
      <c r="B842" s="368"/>
      <c r="J842" s="370"/>
      <c r="K842" s="370"/>
      <c r="L842" s="370"/>
      <c r="M842" s="370"/>
      <c r="N842" s="372"/>
      <c r="O842" s="370"/>
      <c r="P842" s="370"/>
      <c r="Q842" s="370"/>
      <c r="R842" s="370"/>
      <c r="S842" s="370"/>
      <c r="T842" s="370"/>
      <c r="U842" s="370"/>
      <c r="V842" s="370"/>
      <c r="W842" s="370"/>
      <c r="X842" s="370"/>
      <c r="Y842" s="370"/>
      <c r="Z842" s="370"/>
      <c r="AA842" s="370"/>
    </row>
    <row r="843" spans="1:27">
      <c r="A843" s="367"/>
      <c r="B843" s="368"/>
      <c r="J843" s="370"/>
      <c r="K843" s="370"/>
      <c r="L843" s="370"/>
      <c r="M843" s="370"/>
      <c r="N843" s="372"/>
      <c r="O843" s="370"/>
      <c r="P843" s="370"/>
      <c r="Q843" s="370"/>
      <c r="R843" s="370"/>
      <c r="S843" s="370"/>
      <c r="T843" s="370"/>
      <c r="U843" s="370"/>
      <c r="V843" s="370"/>
      <c r="W843" s="370"/>
      <c r="X843" s="370"/>
      <c r="Y843" s="370"/>
      <c r="Z843" s="370"/>
      <c r="AA843" s="370"/>
    </row>
    <row r="844" spans="1:27">
      <c r="A844" s="367"/>
      <c r="B844" s="368"/>
      <c r="J844" s="370"/>
      <c r="K844" s="370"/>
      <c r="L844" s="370"/>
      <c r="M844" s="370"/>
      <c r="N844" s="372"/>
      <c r="O844" s="370"/>
      <c r="P844" s="370"/>
      <c r="Q844" s="370"/>
      <c r="R844" s="370"/>
      <c r="S844" s="370"/>
      <c r="T844" s="370"/>
      <c r="U844" s="370"/>
      <c r="V844" s="370"/>
      <c r="W844" s="370"/>
      <c r="X844" s="370"/>
      <c r="Y844" s="370"/>
      <c r="Z844" s="370"/>
      <c r="AA844" s="370"/>
    </row>
    <row r="845" spans="1:27">
      <c r="A845" s="367"/>
      <c r="B845" s="368"/>
      <c r="J845" s="370"/>
      <c r="K845" s="370"/>
      <c r="L845" s="370"/>
      <c r="M845" s="370"/>
      <c r="N845" s="372"/>
      <c r="O845" s="370"/>
      <c r="P845" s="370"/>
      <c r="Q845" s="370"/>
      <c r="R845" s="370"/>
      <c r="S845" s="370"/>
      <c r="T845" s="370"/>
      <c r="U845" s="370"/>
      <c r="V845" s="370"/>
      <c r="W845" s="370"/>
      <c r="X845" s="370"/>
      <c r="Y845" s="370"/>
      <c r="Z845" s="370"/>
      <c r="AA845" s="370"/>
    </row>
    <row r="846" spans="1:27">
      <c r="A846" s="367"/>
      <c r="B846" s="368"/>
      <c r="J846" s="370"/>
      <c r="K846" s="370"/>
      <c r="L846" s="370"/>
      <c r="M846" s="370"/>
      <c r="N846" s="372"/>
      <c r="O846" s="370"/>
      <c r="P846" s="370"/>
      <c r="Q846" s="370"/>
      <c r="R846" s="370"/>
      <c r="S846" s="370"/>
      <c r="T846" s="370"/>
      <c r="U846" s="370"/>
      <c r="V846" s="370"/>
      <c r="W846" s="370"/>
      <c r="X846" s="370"/>
      <c r="Y846" s="370"/>
      <c r="Z846" s="370"/>
      <c r="AA846" s="370"/>
    </row>
    <row r="847" spans="1:27">
      <c r="A847" s="367"/>
      <c r="B847" s="368"/>
      <c r="J847" s="370"/>
      <c r="K847" s="370"/>
      <c r="L847" s="370"/>
      <c r="M847" s="370"/>
      <c r="N847" s="372"/>
      <c r="O847" s="370"/>
      <c r="P847" s="370"/>
      <c r="Q847" s="370"/>
      <c r="R847" s="370"/>
      <c r="S847" s="370"/>
      <c r="T847" s="370"/>
      <c r="U847" s="370"/>
      <c r="V847" s="370"/>
      <c r="W847" s="370"/>
      <c r="X847" s="370"/>
      <c r="Y847" s="370"/>
      <c r="Z847" s="370"/>
      <c r="AA847" s="370"/>
    </row>
    <row r="848" spans="1:27">
      <c r="A848" s="367"/>
      <c r="B848" s="368"/>
      <c r="J848" s="370"/>
      <c r="K848" s="370"/>
      <c r="L848" s="370"/>
      <c r="M848" s="370"/>
      <c r="N848" s="372"/>
      <c r="O848" s="370"/>
      <c r="P848" s="370"/>
      <c r="Q848" s="370"/>
      <c r="R848" s="370"/>
      <c r="S848" s="370"/>
      <c r="T848" s="370"/>
      <c r="U848" s="370"/>
      <c r="V848" s="370"/>
      <c r="W848" s="370"/>
      <c r="X848" s="370"/>
      <c r="Y848" s="370"/>
      <c r="Z848" s="370"/>
      <c r="AA848" s="370"/>
    </row>
    <row r="849" spans="1:27">
      <c r="A849" s="367"/>
      <c r="B849" s="368"/>
      <c r="J849" s="370"/>
      <c r="K849" s="370"/>
      <c r="L849" s="370"/>
      <c r="M849" s="370"/>
      <c r="N849" s="372"/>
      <c r="O849" s="370"/>
      <c r="P849" s="370"/>
      <c r="Q849" s="370"/>
      <c r="R849" s="370"/>
      <c r="S849" s="370"/>
      <c r="T849" s="370"/>
      <c r="U849" s="370"/>
      <c r="V849" s="370"/>
      <c r="W849" s="370"/>
      <c r="X849" s="370"/>
      <c r="Y849" s="370"/>
      <c r="Z849" s="370"/>
      <c r="AA849" s="370"/>
    </row>
    <row r="850" spans="1:27">
      <c r="A850" s="367"/>
      <c r="B850" s="368"/>
      <c r="J850" s="370"/>
      <c r="K850" s="370"/>
      <c r="L850" s="370"/>
      <c r="M850" s="370"/>
      <c r="N850" s="372"/>
      <c r="O850" s="370"/>
      <c r="P850" s="370"/>
      <c r="Q850" s="370"/>
      <c r="R850" s="370"/>
      <c r="S850" s="370"/>
      <c r="T850" s="370"/>
      <c r="U850" s="370"/>
      <c r="V850" s="370"/>
      <c r="W850" s="370"/>
      <c r="X850" s="370"/>
      <c r="Y850" s="370"/>
      <c r="Z850" s="370"/>
      <c r="AA850" s="370"/>
    </row>
    <row r="851" spans="1:27">
      <c r="A851" s="367"/>
      <c r="B851" s="368"/>
      <c r="J851" s="370"/>
      <c r="K851" s="370"/>
      <c r="L851" s="370"/>
      <c r="M851" s="370"/>
      <c r="N851" s="372"/>
      <c r="O851" s="370"/>
      <c r="P851" s="370"/>
      <c r="Q851" s="370"/>
      <c r="R851" s="370"/>
      <c r="S851" s="370"/>
      <c r="T851" s="370"/>
      <c r="U851" s="370"/>
      <c r="V851" s="370"/>
      <c r="W851" s="370"/>
      <c r="X851" s="370"/>
      <c r="Y851" s="370"/>
      <c r="Z851" s="370"/>
      <c r="AA851" s="370"/>
    </row>
    <row r="852" spans="1:27">
      <c r="A852" s="367"/>
      <c r="B852" s="368"/>
      <c r="J852" s="370"/>
      <c r="K852" s="370"/>
      <c r="L852" s="370"/>
      <c r="M852" s="370"/>
      <c r="N852" s="372"/>
      <c r="O852" s="370"/>
      <c r="P852" s="370"/>
      <c r="Q852" s="370"/>
      <c r="R852" s="370"/>
      <c r="S852" s="370"/>
      <c r="T852" s="370"/>
      <c r="U852" s="370"/>
      <c r="V852" s="370"/>
      <c r="W852" s="370"/>
      <c r="X852" s="370"/>
      <c r="Y852" s="370"/>
      <c r="Z852" s="370"/>
      <c r="AA852" s="370"/>
    </row>
    <row r="853" spans="1:27">
      <c r="A853" s="367"/>
      <c r="B853" s="368"/>
      <c r="J853" s="370"/>
      <c r="K853" s="370"/>
      <c r="L853" s="370"/>
      <c r="M853" s="370"/>
      <c r="N853" s="372"/>
      <c r="O853" s="370"/>
      <c r="P853" s="370"/>
      <c r="Q853" s="370"/>
      <c r="R853" s="370"/>
      <c r="S853" s="370"/>
      <c r="T853" s="370"/>
      <c r="U853" s="370"/>
      <c r="V853" s="370"/>
      <c r="W853" s="370"/>
      <c r="X853" s="370"/>
      <c r="Y853" s="370"/>
      <c r="Z853" s="370"/>
      <c r="AA853" s="370"/>
    </row>
    <row r="854" spans="1:27">
      <c r="A854" s="367"/>
      <c r="B854" s="368"/>
      <c r="J854" s="370"/>
      <c r="K854" s="370"/>
      <c r="L854" s="370"/>
      <c r="M854" s="370"/>
      <c r="N854" s="372"/>
      <c r="O854" s="370"/>
      <c r="P854" s="370"/>
      <c r="Q854" s="370"/>
      <c r="R854" s="370"/>
      <c r="S854" s="370"/>
      <c r="T854" s="370"/>
      <c r="U854" s="370"/>
      <c r="V854" s="370"/>
      <c r="W854" s="370"/>
      <c r="X854" s="370"/>
      <c r="Y854" s="370"/>
      <c r="Z854" s="370"/>
      <c r="AA854" s="370"/>
    </row>
    <row r="855" spans="1:27">
      <c r="A855" s="367"/>
      <c r="B855" s="368"/>
      <c r="J855" s="370"/>
      <c r="K855" s="370"/>
      <c r="L855" s="370"/>
      <c r="M855" s="370"/>
      <c r="N855" s="372"/>
      <c r="O855" s="370"/>
      <c r="P855" s="370"/>
      <c r="Q855" s="370"/>
      <c r="R855" s="370"/>
      <c r="S855" s="370"/>
      <c r="T855" s="370"/>
      <c r="U855" s="370"/>
      <c r="V855" s="370"/>
      <c r="W855" s="370"/>
      <c r="X855" s="370"/>
      <c r="Y855" s="370"/>
      <c r="Z855" s="370"/>
      <c r="AA855" s="370"/>
    </row>
    <row r="856" spans="1:27">
      <c r="A856" s="367"/>
      <c r="B856" s="368"/>
      <c r="J856" s="370"/>
      <c r="K856" s="370"/>
      <c r="L856" s="370"/>
      <c r="M856" s="370"/>
      <c r="N856" s="372"/>
      <c r="O856" s="370"/>
      <c r="P856" s="370"/>
      <c r="Q856" s="370"/>
      <c r="R856" s="370"/>
      <c r="S856" s="370"/>
      <c r="T856" s="370"/>
      <c r="U856" s="370"/>
      <c r="V856" s="370"/>
      <c r="W856" s="370"/>
      <c r="X856" s="370"/>
      <c r="Y856" s="370"/>
      <c r="Z856" s="370"/>
      <c r="AA856" s="370"/>
    </row>
    <row r="857" spans="1:27">
      <c r="A857" s="367"/>
      <c r="B857" s="368"/>
      <c r="J857" s="370"/>
      <c r="K857" s="370"/>
      <c r="L857" s="370"/>
      <c r="M857" s="370"/>
      <c r="N857" s="372"/>
      <c r="O857" s="370"/>
      <c r="P857" s="370"/>
      <c r="Q857" s="370"/>
      <c r="R857" s="370"/>
      <c r="S857" s="370"/>
      <c r="T857" s="370"/>
      <c r="U857" s="370"/>
      <c r="V857" s="370"/>
      <c r="W857" s="370"/>
      <c r="X857" s="370"/>
      <c r="Y857" s="370"/>
      <c r="Z857" s="370"/>
      <c r="AA857" s="370"/>
    </row>
    <row r="858" spans="1:27">
      <c r="A858" s="367"/>
      <c r="B858" s="368"/>
      <c r="J858" s="370"/>
      <c r="K858" s="370"/>
      <c r="L858" s="370"/>
      <c r="M858" s="370"/>
      <c r="N858" s="372"/>
      <c r="O858" s="370"/>
      <c r="P858" s="370"/>
      <c r="Q858" s="370"/>
      <c r="R858" s="370"/>
      <c r="S858" s="370"/>
      <c r="T858" s="370"/>
      <c r="U858" s="370"/>
      <c r="V858" s="370"/>
      <c r="W858" s="370"/>
      <c r="X858" s="370"/>
      <c r="Y858" s="370"/>
      <c r="Z858" s="370"/>
      <c r="AA858" s="370"/>
    </row>
    <row r="859" spans="1:27">
      <c r="A859" s="367"/>
      <c r="B859" s="368"/>
      <c r="J859" s="370"/>
      <c r="K859" s="370"/>
      <c r="L859" s="370"/>
      <c r="M859" s="370"/>
      <c r="N859" s="372"/>
      <c r="O859" s="370"/>
      <c r="P859" s="370"/>
      <c r="Q859" s="370"/>
      <c r="R859" s="370"/>
      <c r="S859" s="370"/>
      <c r="T859" s="370"/>
      <c r="U859" s="370"/>
      <c r="V859" s="370"/>
      <c r="W859" s="370"/>
      <c r="X859" s="370"/>
      <c r="Y859" s="370"/>
      <c r="Z859" s="370"/>
      <c r="AA859" s="370"/>
    </row>
    <row r="860" spans="1:27">
      <c r="A860" s="367"/>
      <c r="B860" s="368"/>
      <c r="J860" s="370"/>
      <c r="K860" s="370"/>
      <c r="L860" s="370"/>
      <c r="M860" s="370"/>
      <c r="N860" s="372"/>
      <c r="O860" s="370"/>
      <c r="P860" s="370"/>
      <c r="Q860" s="370"/>
      <c r="R860" s="370"/>
      <c r="S860" s="370"/>
      <c r="T860" s="370"/>
      <c r="U860" s="370"/>
      <c r="V860" s="370"/>
      <c r="W860" s="370"/>
      <c r="X860" s="370"/>
      <c r="Y860" s="370"/>
      <c r="Z860" s="370"/>
      <c r="AA860" s="370"/>
    </row>
    <row r="861" spans="1:27">
      <c r="A861" s="367"/>
      <c r="B861" s="368"/>
      <c r="J861" s="370"/>
      <c r="K861" s="370"/>
      <c r="L861" s="370"/>
      <c r="M861" s="370"/>
      <c r="N861" s="372"/>
      <c r="O861" s="370"/>
      <c r="P861" s="370"/>
      <c r="Q861" s="370"/>
      <c r="R861" s="370"/>
      <c r="S861" s="370"/>
      <c r="T861" s="370"/>
      <c r="U861" s="370"/>
      <c r="V861" s="370"/>
      <c r="W861" s="370"/>
      <c r="X861" s="370"/>
      <c r="Y861" s="370"/>
      <c r="Z861" s="370"/>
      <c r="AA861" s="370"/>
    </row>
    <row r="862" spans="1:27">
      <c r="A862" s="367"/>
      <c r="B862" s="368"/>
      <c r="J862" s="370"/>
      <c r="K862" s="370"/>
      <c r="L862" s="370"/>
      <c r="M862" s="370"/>
      <c r="N862" s="372"/>
      <c r="O862" s="370"/>
      <c r="P862" s="370"/>
      <c r="Q862" s="370"/>
      <c r="R862" s="370"/>
      <c r="S862" s="370"/>
      <c r="T862" s="370"/>
      <c r="U862" s="370"/>
      <c r="V862" s="370"/>
      <c r="W862" s="370"/>
      <c r="X862" s="370"/>
      <c r="Y862" s="370"/>
      <c r="Z862" s="370"/>
      <c r="AA862" s="370"/>
    </row>
    <row r="863" spans="1:27">
      <c r="A863" s="367"/>
      <c r="B863" s="368"/>
      <c r="J863" s="370"/>
      <c r="K863" s="370"/>
      <c r="L863" s="370"/>
      <c r="M863" s="370"/>
      <c r="N863" s="372"/>
      <c r="O863" s="370"/>
      <c r="P863" s="370"/>
      <c r="Q863" s="370"/>
      <c r="R863" s="370"/>
      <c r="S863" s="370"/>
      <c r="T863" s="370"/>
      <c r="U863" s="370"/>
      <c r="V863" s="370"/>
      <c r="W863" s="370"/>
      <c r="X863" s="370"/>
      <c r="Y863" s="370"/>
      <c r="Z863" s="370"/>
      <c r="AA863" s="370"/>
    </row>
    <row r="864" spans="1:27">
      <c r="A864" s="367"/>
      <c r="B864" s="368"/>
      <c r="J864" s="370"/>
      <c r="K864" s="370"/>
      <c r="L864" s="370"/>
      <c r="M864" s="370"/>
      <c r="N864" s="372"/>
      <c r="O864" s="370"/>
      <c r="P864" s="370"/>
      <c r="Q864" s="370"/>
      <c r="R864" s="370"/>
      <c r="S864" s="370"/>
      <c r="T864" s="370"/>
      <c r="U864" s="370"/>
      <c r="V864" s="370"/>
      <c r="W864" s="370"/>
      <c r="X864" s="370"/>
      <c r="Y864" s="370"/>
      <c r="Z864" s="370"/>
      <c r="AA864" s="370"/>
    </row>
    <row r="865" spans="1:27">
      <c r="A865" s="367"/>
      <c r="B865" s="368"/>
      <c r="J865" s="370"/>
      <c r="K865" s="370"/>
      <c r="L865" s="370"/>
      <c r="M865" s="370"/>
      <c r="N865" s="372"/>
      <c r="O865" s="370"/>
      <c r="P865" s="370"/>
      <c r="Q865" s="370"/>
      <c r="R865" s="370"/>
      <c r="S865" s="370"/>
      <c r="T865" s="370"/>
      <c r="U865" s="370"/>
      <c r="V865" s="370"/>
      <c r="W865" s="370"/>
      <c r="X865" s="370"/>
      <c r="Y865" s="370"/>
      <c r="Z865" s="370"/>
      <c r="AA865" s="370"/>
    </row>
    <row r="866" spans="1:27">
      <c r="A866" s="367"/>
      <c r="B866" s="368"/>
      <c r="J866" s="370"/>
      <c r="K866" s="370"/>
      <c r="L866" s="370"/>
      <c r="M866" s="370"/>
      <c r="N866" s="372"/>
      <c r="O866" s="370"/>
      <c r="P866" s="370"/>
      <c r="Q866" s="370"/>
      <c r="R866" s="370"/>
      <c r="S866" s="370"/>
      <c r="T866" s="370"/>
      <c r="U866" s="370"/>
      <c r="V866" s="370"/>
      <c r="W866" s="370"/>
      <c r="X866" s="370"/>
      <c r="Y866" s="370"/>
      <c r="Z866" s="370"/>
      <c r="AA866" s="370"/>
    </row>
    <row r="867" spans="1:27">
      <c r="A867" s="367"/>
      <c r="B867" s="368"/>
      <c r="J867" s="370"/>
      <c r="K867" s="370"/>
      <c r="L867" s="370"/>
      <c r="M867" s="370"/>
      <c r="N867" s="372"/>
      <c r="O867" s="370"/>
      <c r="P867" s="370"/>
      <c r="Q867" s="370"/>
      <c r="R867" s="370"/>
      <c r="S867" s="370"/>
      <c r="T867" s="370"/>
      <c r="U867" s="370"/>
      <c r="V867" s="370"/>
      <c r="W867" s="370"/>
      <c r="X867" s="370"/>
      <c r="Y867" s="370"/>
      <c r="Z867" s="370"/>
      <c r="AA867" s="370"/>
    </row>
    <row r="868" spans="1:27">
      <c r="A868" s="367"/>
      <c r="B868" s="368"/>
      <c r="J868" s="370"/>
      <c r="K868" s="370"/>
      <c r="L868" s="370"/>
      <c r="M868" s="370"/>
      <c r="N868" s="372"/>
      <c r="O868" s="370"/>
      <c r="P868" s="370"/>
      <c r="Q868" s="370"/>
      <c r="R868" s="370"/>
      <c r="S868" s="370"/>
      <c r="T868" s="370"/>
      <c r="U868" s="370"/>
      <c r="V868" s="370"/>
      <c r="W868" s="370"/>
      <c r="X868" s="370"/>
      <c r="Y868" s="370"/>
      <c r="Z868" s="370"/>
      <c r="AA868" s="370"/>
    </row>
    <row r="869" spans="1:27">
      <c r="A869" s="367"/>
      <c r="B869" s="368"/>
      <c r="J869" s="370"/>
      <c r="K869" s="370"/>
      <c r="L869" s="370"/>
      <c r="M869" s="370"/>
      <c r="N869" s="372"/>
      <c r="O869" s="370"/>
      <c r="P869" s="370"/>
      <c r="Q869" s="370"/>
      <c r="R869" s="370"/>
      <c r="S869" s="370"/>
      <c r="T869" s="370"/>
      <c r="U869" s="370"/>
      <c r="V869" s="370"/>
      <c r="W869" s="370"/>
      <c r="X869" s="370"/>
      <c r="Y869" s="370"/>
      <c r="Z869" s="370"/>
      <c r="AA869" s="370"/>
    </row>
    <row r="870" spans="1:27">
      <c r="A870" s="367"/>
      <c r="B870" s="368"/>
      <c r="J870" s="370"/>
      <c r="K870" s="370"/>
      <c r="L870" s="370"/>
      <c r="M870" s="370"/>
      <c r="N870" s="372"/>
      <c r="O870" s="370"/>
      <c r="P870" s="370"/>
      <c r="Q870" s="370"/>
      <c r="R870" s="370"/>
      <c r="S870" s="370"/>
      <c r="T870" s="370"/>
      <c r="U870" s="370"/>
      <c r="V870" s="370"/>
      <c r="W870" s="370"/>
      <c r="X870" s="370"/>
      <c r="Y870" s="370"/>
      <c r="Z870" s="370"/>
      <c r="AA870" s="370"/>
    </row>
    <row r="871" spans="1:27">
      <c r="A871" s="367"/>
      <c r="B871" s="368"/>
      <c r="J871" s="370"/>
      <c r="K871" s="370"/>
      <c r="L871" s="370"/>
      <c r="M871" s="370"/>
      <c r="N871" s="372"/>
      <c r="O871" s="370"/>
      <c r="P871" s="370"/>
      <c r="Q871" s="370"/>
      <c r="R871" s="370"/>
      <c r="S871" s="370"/>
      <c r="T871" s="370"/>
      <c r="U871" s="370"/>
      <c r="V871" s="370"/>
      <c r="W871" s="370"/>
      <c r="X871" s="370"/>
      <c r="Y871" s="370"/>
      <c r="Z871" s="370"/>
      <c r="AA871" s="370"/>
    </row>
    <row r="872" spans="1:27">
      <c r="A872" s="367"/>
      <c r="B872" s="368"/>
      <c r="J872" s="370"/>
      <c r="K872" s="370"/>
      <c r="L872" s="370"/>
      <c r="M872" s="370"/>
      <c r="N872" s="372"/>
      <c r="O872" s="370"/>
      <c r="P872" s="370"/>
      <c r="Q872" s="370"/>
      <c r="R872" s="370"/>
      <c r="S872" s="370"/>
      <c r="T872" s="370"/>
      <c r="U872" s="370"/>
      <c r="V872" s="370"/>
      <c r="W872" s="370"/>
      <c r="X872" s="370"/>
      <c r="Y872" s="370"/>
      <c r="Z872" s="370"/>
      <c r="AA872" s="37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sheetPr>
  <dimension ref="A1:AA22"/>
  <sheetViews>
    <sheetView zoomScaleSheetLayoutView="7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ht="30">
      <c r="A1" s="102" t="s">
        <v>7308</v>
      </c>
    </row>
    <row r="2" spans="1:27" ht="18.75" customHeight="1">
      <c r="A2" s="4215" t="s">
        <v>2320</v>
      </c>
      <c r="B2" s="4215"/>
      <c r="C2" s="4215"/>
      <c r="D2" s="4215"/>
      <c r="E2" s="4215"/>
      <c r="F2" s="4215"/>
      <c r="G2" s="4215"/>
      <c r="H2" s="4215"/>
      <c r="I2" s="4215"/>
      <c r="J2" s="4215"/>
      <c r="K2" s="4215"/>
      <c r="L2" s="4215"/>
      <c r="M2" s="4215"/>
      <c r="N2" s="4215"/>
      <c r="O2" s="4215"/>
      <c r="P2" s="4215"/>
      <c r="Q2" s="4215"/>
      <c r="R2" s="4215"/>
      <c r="S2" s="4215"/>
      <c r="T2" s="4215"/>
      <c r="U2" s="4215"/>
      <c r="V2" s="4215"/>
      <c r="W2" s="4215"/>
      <c r="X2" s="4215"/>
      <c r="Y2" s="4215"/>
      <c r="Z2" s="4215"/>
      <c r="AA2" s="4215"/>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2108" t="s">
        <v>343</v>
      </c>
      <c r="K4" s="2108" t="s">
        <v>245</v>
      </c>
      <c r="L4" s="4059" t="s">
        <v>253</v>
      </c>
      <c r="M4" s="4123" t="s">
        <v>249</v>
      </c>
      <c r="N4" s="4117"/>
      <c r="O4" s="4117"/>
      <c r="P4" s="2108" t="s">
        <v>359</v>
      </c>
      <c r="Q4" s="2108" t="s">
        <v>246</v>
      </c>
      <c r="R4" s="4059" t="s">
        <v>253</v>
      </c>
      <c r="S4" s="4123" t="s">
        <v>249</v>
      </c>
      <c r="T4" s="4117"/>
      <c r="U4" s="4117"/>
      <c r="V4" s="4117"/>
      <c r="W4" s="4117"/>
      <c r="X4" s="4117"/>
      <c r="Y4" s="4117"/>
      <c r="Z4" s="4119"/>
      <c r="AA4" s="4119"/>
    </row>
    <row r="5" spans="1:27" ht="34.5" customHeight="1">
      <c r="A5" s="4221"/>
      <c r="B5" s="4221"/>
      <c r="C5" s="4124"/>
      <c r="D5" s="4124"/>
      <c r="E5" s="4124"/>
      <c r="F5" s="2107" t="s">
        <v>371</v>
      </c>
      <c r="G5" s="2107" t="s">
        <v>372</v>
      </c>
      <c r="H5" s="2226" t="s">
        <v>248</v>
      </c>
      <c r="I5" s="2107" t="s">
        <v>249</v>
      </c>
      <c r="J5" s="2226" t="s">
        <v>248</v>
      </c>
      <c r="K5" s="2226" t="s">
        <v>248</v>
      </c>
      <c r="L5" s="4060"/>
      <c r="M5" s="4124"/>
      <c r="N5" s="2226" t="s">
        <v>248</v>
      </c>
      <c r="O5" s="2107" t="s">
        <v>249</v>
      </c>
      <c r="P5" s="2226" t="s">
        <v>351</v>
      </c>
      <c r="Q5" s="2226" t="s">
        <v>248</v>
      </c>
      <c r="R5" s="4060"/>
      <c r="S5" s="4124"/>
      <c r="T5" s="2226" t="s">
        <v>248</v>
      </c>
      <c r="U5" s="2107" t="s">
        <v>249</v>
      </c>
      <c r="V5" s="2226" t="s">
        <v>248</v>
      </c>
      <c r="W5" s="2107" t="s">
        <v>249</v>
      </c>
      <c r="X5" s="2226" t="s">
        <v>248</v>
      </c>
      <c r="Y5" s="2107" t="s">
        <v>249</v>
      </c>
      <c r="Z5" s="4120"/>
      <c r="AA5" s="4120"/>
    </row>
    <row r="6" spans="1:27">
      <c r="A6" s="373"/>
      <c r="B6" s="373" t="s">
        <v>2321</v>
      </c>
      <c r="C6" s="374"/>
      <c r="D6" s="374"/>
      <c r="E6" s="374"/>
      <c r="F6" s="374"/>
      <c r="G6" s="375">
        <f>G7+G9+G13+G17</f>
        <v>0</v>
      </c>
      <c r="H6" s="375">
        <f>H7+H9+H13+H17</f>
        <v>0</v>
      </c>
      <c r="I6" s="375"/>
      <c r="J6" s="375"/>
      <c r="K6" s="375"/>
      <c r="L6" s="375">
        <f>L7+L9+L13+L17</f>
        <v>0</v>
      </c>
      <c r="M6" s="375"/>
      <c r="N6" s="375">
        <f>N7+N9+N13+N17</f>
        <v>0</v>
      </c>
      <c r="O6" s="375"/>
      <c r="P6" s="375"/>
      <c r="Q6" s="375"/>
      <c r="R6" s="375">
        <f>R7+R9+R13+R17</f>
        <v>0</v>
      </c>
      <c r="S6" s="375"/>
      <c r="T6" s="375">
        <f>T7+T9+T13+T17</f>
        <v>0</v>
      </c>
      <c r="U6" s="375"/>
      <c r="V6" s="375">
        <f>V7+V9+V13+V17</f>
        <v>0</v>
      </c>
      <c r="W6" s="375"/>
      <c r="X6" s="375">
        <f>X7+X9+X13+X17</f>
        <v>0</v>
      </c>
      <c r="Y6" s="375"/>
      <c r="Z6" s="375">
        <f>Z7+Z9+Z13+Z17</f>
        <v>0</v>
      </c>
      <c r="AA6" s="2551"/>
    </row>
    <row r="7" spans="1:27" s="115" customFormat="1" ht="180">
      <c r="A7" s="376">
        <v>171</v>
      </c>
      <c r="B7" s="377" t="s">
        <v>211</v>
      </c>
      <c r="C7" s="377"/>
      <c r="D7" s="377"/>
      <c r="E7" s="377"/>
      <c r="F7" s="377"/>
      <c r="G7" s="378">
        <f>SUM(G8:G8)</f>
        <v>0</v>
      </c>
      <c r="H7" s="378">
        <f>SUM(H8:H8)</f>
        <v>0</v>
      </c>
      <c r="I7" s="378"/>
      <c r="J7" s="378"/>
      <c r="K7" s="378"/>
      <c r="L7" s="378">
        <f>SUM(L8:L8)</f>
        <v>0</v>
      </c>
      <c r="M7" s="378"/>
      <c r="N7" s="378">
        <f>SUM(N8:N8)</f>
        <v>0</v>
      </c>
      <c r="O7" s="378"/>
      <c r="P7" s="378"/>
      <c r="Q7" s="378"/>
      <c r="R7" s="378">
        <f>SUM(R8:R8)</f>
        <v>0</v>
      </c>
      <c r="S7" s="378"/>
      <c r="T7" s="378">
        <f>SUM(T8:T8)</f>
        <v>0</v>
      </c>
      <c r="U7" s="378"/>
      <c r="V7" s="378">
        <f>SUM(V8:V8)</f>
        <v>0</v>
      </c>
      <c r="W7" s="378"/>
      <c r="X7" s="378">
        <f>SUM(X8:X8)</f>
        <v>0</v>
      </c>
      <c r="Y7" s="378"/>
      <c r="Z7" s="378">
        <f>SUM(Z8:Z8)</f>
        <v>0</v>
      </c>
      <c r="AA7" s="797" t="s">
        <v>4258</v>
      </c>
    </row>
    <row r="8" spans="1:27" ht="45">
      <c r="A8" s="379">
        <v>171.1</v>
      </c>
      <c r="B8" s="647" t="s">
        <v>2322</v>
      </c>
      <c r="C8" s="383" t="s">
        <v>2323</v>
      </c>
      <c r="D8" s="1952">
        <f>158340*12</f>
        <v>1900080</v>
      </c>
      <c r="E8" s="649">
        <f>D8/100000</f>
        <v>19.000800000000002</v>
      </c>
      <c r="F8" s="419">
        <f>VLOOKUP($A$1,'[3]HSS-5_Referral Transport'!$B$12:$K$69,2,0)</f>
        <v>0</v>
      </c>
      <c r="G8" s="1953">
        <f>E8*F8</f>
        <v>0</v>
      </c>
      <c r="H8" s="380"/>
      <c r="I8" s="380"/>
      <c r="J8" s="380"/>
      <c r="K8" s="380"/>
      <c r="L8" s="380"/>
      <c r="M8" s="380"/>
      <c r="N8" s="380"/>
      <c r="O8" s="380"/>
      <c r="P8" s="380"/>
      <c r="Q8" s="380"/>
      <c r="R8" s="380"/>
      <c r="S8" s="380"/>
      <c r="T8" s="380"/>
      <c r="U8" s="380"/>
      <c r="V8" s="381">
        <f>G8</f>
        <v>0</v>
      </c>
      <c r="W8" s="380"/>
      <c r="X8" s="380"/>
      <c r="Y8" s="380"/>
      <c r="Z8" s="1196">
        <f>X8+V8+T8+R8+N8+L8+H8</f>
        <v>0</v>
      </c>
      <c r="AA8" s="2552" t="s">
        <v>4297</v>
      </c>
    </row>
    <row r="9" spans="1:27" s="115" customFormat="1">
      <c r="A9" s="376">
        <v>172</v>
      </c>
      <c r="B9" s="377" t="s">
        <v>212</v>
      </c>
      <c r="C9" s="377"/>
      <c r="D9" s="377"/>
      <c r="E9" s="377"/>
      <c r="F9" s="377"/>
      <c r="G9" s="378">
        <f>SUM(G10:G12)</f>
        <v>0</v>
      </c>
      <c r="H9" s="378">
        <f>SUM(H10:H12)</f>
        <v>0</v>
      </c>
      <c r="I9" s="378"/>
      <c r="J9" s="378"/>
      <c r="K9" s="378"/>
      <c r="L9" s="378">
        <f>SUM(L10:L12)</f>
        <v>0</v>
      </c>
      <c r="M9" s="378"/>
      <c r="N9" s="378">
        <f>SUM(N10:N12)</f>
        <v>0</v>
      </c>
      <c r="O9" s="378"/>
      <c r="P9" s="378"/>
      <c r="Q9" s="378"/>
      <c r="R9" s="378">
        <f>SUM(R10:R12)</f>
        <v>0</v>
      </c>
      <c r="S9" s="378"/>
      <c r="T9" s="378">
        <f>SUM(T10:T12)</f>
        <v>0</v>
      </c>
      <c r="U9" s="378"/>
      <c r="V9" s="378">
        <f>SUM(V10:V12)</f>
        <v>0</v>
      </c>
      <c r="W9" s="378"/>
      <c r="X9" s="378">
        <f>SUM(X10:X12)</f>
        <v>0</v>
      </c>
      <c r="Y9" s="378"/>
      <c r="Z9" s="378">
        <f>SUM(Z10:Z12)</f>
        <v>0</v>
      </c>
      <c r="AA9" s="797"/>
    </row>
    <row r="10" spans="1:27">
      <c r="A10" s="379">
        <v>172.1</v>
      </c>
      <c r="B10" s="647" t="s">
        <v>2324</v>
      </c>
      <c r="C10" s="886"/>
      <c r="D10" s="831"/>
      <c r="E10" s="1954">
        <f>D10/100000</f>
        <v>0</v>
      </c>
      <c r="F10" s="831"/>
      <c r="G10" s="1955">
        <f>E10*F10</f>
        <v>0</v>
      </c>
      <c r="H10" s="1956"/>
      <c r="I10" s="1956"/>
      <c r="J10" s="1956"/>
      <c r="K10" s="1956"/>
      <c r="L10" s="1956"/>
      <c r="M10" s="1956"/>
      <c r="N10" s="1956"/>
      <c r="O10" s="1956"/>
      <c r="P10" s="1956"/>
      <c r="Q10" s="1956"/>
      <c r="R10" s="1956"/>
      <c r="S10" s="1956"/>
      <c r="T10" s="1956"/>
      <c r="U10" s="1956"/>
      <c r="V10" s="1956"/>
      <c r="W10" s="1956"/>
      <c r="X10" s="1956"/>
      <c r="Y10" s="1956"/>
      <c r="Z10" s="1956"/>
      <c r="AA10" s="1956"/>
    </row>
    <row r="11" spans="1:27" ht="135">
      <c r="A11" s="379">
        <v>172.2</v>
      </c>
      <c r="B11" s="647" t="s">
        <v>2325</v>
      </c>
      <c r="C11" s="383" t="s">
        <v>2326</v>
      </c>
      <c r="D11" s="1952">
        <f>137388*12</f>
        <v>1648656</v>
      </c>
      <c r="E11" s="649">
        <f>D11/100000</f>
        <v>16.486560000000001</v>
      </c>
      <c r="F11" s="419">
        <f>VLOOKUP($A$1,'[3]HSS-5_Referral Transport'!$B$12:$K$69,4,0)</f>
        <v>0</v>
      </c>
      <c r="G11" s="1953">
        <f>E11*F11</f>
        <v>0</v>
      </c>
      <c r="H11" s="383"/>
      <c r="I11" s="383"/>
      <c r="J11" s="383"/>
      <c r="K11" s="383"/>
      <c r="L11" s="383"/>
      <c r="M11" s="383"/>
      <c r="N11" s="383"/>
      <c r="O11" s="383"/>
      <c r="P11" s="383"/>
      <c r="Q11" s="383"/>
      <c r="R11" s="383"/>
      <c r="S11" s="383"/>
      <c r="T11" s="383"/>
      <c r="U11" s="383"/>
      <c r="V11" s="381">
        <f>G11</f>
        <v>0</v>
      </c>
      <c r="W11" s="380"/>
      <c r="X11" s="380"/>
      <c r="Y11" s="380"/>
      <c r="Z11" s="1196">
        <f>X11+V11+T11+R11+N11+L11+H11</f>
        <v>0</v>
      </c>
      <c r="AA11" s="1624" t="s">
        <v>6473</v>
      </c>
    </row>
    <row r="12" spans="1:27" s="108" customFormat="1" ht="30">
      <c r="A12" s="384">
        <v>172.3</v>
      </c>
      <c r="B12" s="1936" t="s">
        <v>2327</v>
      </c>
      <c r="C12" s="1957"/>
      <c r="D12" s="406"/>
      <c r="E12" s="405">
        <f>D12/100000</f>
        <v>0</v>
      </c>
      <c r="F12" s="406"/>
      <c r="G12" s="1958">
        <f>E12*F12</f>
        <v>0</v>
      </c>
      <c r="H12" s="1959"/>
      <c r="I12" s="1959"/>
      <c r="J12" s="1959"/>
      <c r="K12" s="1959"/>
      <c r="L12" s="1959"/>
      <c r="M12" s="1959"/>
      <c r="N12" s="1959"/>
      <c r="O12" s="1959"/>
      <c r="P12" s="1959"/>
      <c r="Q12" s="1959"/>
      <c r="R12" s="1959"/>
      <c r="S12" s="1959"/>
      <c r="T12" s="1959"/>
      <c r="U12" s="1959"/>
      <c r="V12" s="1959"/>
      <c r="W12" s="1959"/>
      <c r="X12" s="1959"/>
      <c r="Y12" s="1959"/>
      <c r="Z12" s="382">
        <f>X12+V12+T12+R12+N12+L12+H12</f>
        <v>0</v>
      </c>
      <c r="AA12" s="1959" t="s">
        <v>2328</v>
      </c>
    </row>
    <row r="13" spans="1:27" s="115" customFormat="1">
      <c r="A13" s="376">
        <v>173</v>
      </c>
      <c r="B13" s="377" t="s">
        <v>213</v>
      </c>
      <c r="C13" s="377"/>
      <c r="D13" s="377"/>
      <c r="E13" s="377"/>
      <c r="F13" s="377"/>
      <c r="G13" s="378">
        <f>SUM(G14:G16)</f>
        <v>0</v>
      </c>
      <c r="H13" s="378">
        <f>SUM(H14:H16)</f>
        <v>0</v>
      </c>
      <c r="I13" s="378"/>
      <c r="J13" s="378"/>
      <c r="K13" s="378"/>
      <c r="L13" s="378">
        <f>SUM(L14:L16)</f>
        <v>0</v>
      </c>
      <c r="M13" s="378"/>
      <c r="N13" s="378">
        <f>SUM(N14:N16)</f>
        <v>0</v>
      </c>
      <c r="O13" s="378"/>
      <c r="P13" s="378"/>
      <c r="Q13" s="378"/>
      <c r="R13" s="378">
        <f>SUM(R14:R16)</f>
        <v>0</v>
      </c>
      <c r="S13" s="378"/>
      <c r="T13" s="378">
        <f>SUM(T14:T16)</f>
        <v>0</v>
      </c>
      <c r="U13" s="378"/>
      <c r="V13" s="378">
        <f>SUM(V14:V16)</f>
        <v>0</v>
      </c>
      <c r="W13" s="378"/>
      <c r="X13" s="378">
        <f>SUM(X14:X16)</f>
        <v>0</v>
      </c>
      <c r="Y13" s="378"/>
      <c r="Z13" s="378">
        <f>SUM(Z14:Z16)</f>
        <v>0</v>
      </c>
      <c r="AA13" s="797"/>
    </row>
    <row r="14" spans="1:27" s="108" customFormat="1">
      <c r="A14" s="384">
        <v>173.1</v>
      </c>
      <c r="B14" s="385" t="s">
        <v>2329</v>
      </c>
      <c r="C14" s="1960"/>
      <c r="D14" s="1961"/>
      <c r="E14" s="1962"/>
      <c r="F14" s="1963"/>
      <c r="G14" s="1964">
        <f>E14*F14</f>
        <v>0</v>
      </c>
      <c r="H14" s="386"/>
      <c r="I14" s="386"/>
      <c r="J14" s="386"/>
      <c r="K14" s="386"/>
      <c r="L14" s="386"/>
      <c r="M14" s="386"/>
      <c r="N14" s="386"/>
      <c r="O14" s="386"/>
      <c r="P14" s="386"/>
      <c r="Q14" s="386"/>
      <c r="R14" s="386"/>
      <c r="S14" s="386"/>
      <c r="T14" s="386"/>
      <c r="U14" s="386"/>
      <c r="V14" s="386"/>
      <c r="W14" s="386"/>
      <c r="X14" s="386"/>
      <c r="Y14" s="386"/>
      <c r="Z14" s="382">
        <f>X14+V14+T14+R14+N14+L14+H14</f>
        <v>0</v>
      </c>
      <c r="AA14" s="1034" t="s">
        <v>390</v>
      </c>
    </row>
    <row r="15" spans="1:27" s="105" customFormat="1" ht="45">
      <c r="A15" s="388">
        <v>173.2</v>
      </c>
      <c r="B15" s="1965" t="s">
        <v>2330</v>
      </c>
      <c r="C15" s="1966"/>
      <c r="D15" s="1967"/>
      <c r="E15" s="1968"/>
      <c r="F15" s="1969"/>
      <c r="G15" s="1970"/>
      <c r="H15" s="389"/>
      <c r="I15" s="389"/>
      <c r="J15" s="389"/>
      <c r="K15" s="389"/>
      <c r="L15" s="389"/>
      <c r="M15" s="389"/>
      <c r="N15" s="389"/>
      <c r="O15" s="389"/>
      <c r="P15" s="389"/>
      <c r="Q15" s="389"/>
      <c r="R15" s="389"/>
      <c r="S15" s="389"/>
      <c r="T15" s="389"/>
      <c r="U15" s="389"/>
      <c r="V15" s="389"/>
      <c r="W15" s="389"/>
      <c r="X15" s="389"/>
      <c r="Y15" s="389"/>
      <c r="Z15" s="382">
        <f>X15+V15+T15+R15+N15+L15+H15</f>
        <v>0</v>
      </c>
      <c r="AA15" s="629" t="s">
        <v>576</v>
      </c>
    </row>
    <row r="16" spans="1:27" ht="45">
      <c r="A16" s="379">
        <v>173.3</v>
      </c>
      <c r="B16" s="504" t="s">
        <v>2331</v>
      </c>
      <c r="C16" s="576"/>
      <c r="D16" s="831"/>
      <c r="E16" s="1971">
        <f>D16/100000</f>
        <v>0</v>
      </c>
      <c r="F16" s="831"/>
      <c r="G16" s="1971">
        <f>E16*F16</f>
        <v>0</v>
      </c>
      <c r="H16" s="389"/>
      <c r="I16" s="389"/>
      <c r="J16" s="389"/>
      <c r="K16" s="389"/>
      <c r="L16" s="389"/>
      <c r="M16" s="389"/>
      <c r="N16" s="389"/>
      <c r="O16" s="389"/>
      <c r="P16" s="389"/>
      <c r="Q16" s="389"/>
      <c r="R16" s="389"/>
      <c r="S16" s="389"/>
      <c r="T16" s="389"/>
      <c r="U16" s="389"/>
      <c r="V16" s="389"/>
      <c r="W16" s="389"/>
      <c r="X16" s="389"/>
      <c r="Y16" s="389"/>
      <c r="Z16" s="382">
        <f>X16+V16+T16+R16+N16+L16+H16</f>
        <v>0</v>
      </c>
      <c r="AA16" s="629" t="s">
        <v>576</v>
      </c>
    </row>
    <row r="17" spans="1:27" s="115" customFormat="1">
      <c r="A17" s="376">
        <v>174</v>
      </c>
      <c r="B17" s="377" t="s">
        <v>214</v>
      </c>
      <c r="C17" s="377"/>
      <c r="D17" s="377"/>
      <c r="E17" s="377"/>
      <c r="F17" s="377"/>
      <c r="G17" s="378">
        <f>SUM(G18:G21)</f>
        <v>0</v>
      </c>
      <c r="H17" s="378">
        <f>SUM(H18:H21)</f>
        <v>0</v>
      </c>
      <c r="I17" s="378"/>
      <c r="J17" s="378"/>
      <c r="K17" s="378"/>
      <c r="L17" s="378">
        <f>SUM(L18:L21)</f>
        <v>0</v>
      </c>
      <c r="M17" s="378"/>
      <c r="N17" s="378">
        <f>SUM(N18:N21)</f>
        <v>0</v>
      </c>
      <c r="O17" s="378"/>
      <c r="P17" s="378"/>
      <c r="Q17" s="378"/>
      <c r="R17" s="378">
        <f>SUM(R18:R21)</f>
        <v>0</v>
      </c>
      <c r="S17" s="378"/>
      <c r="T17" s="378">
        <f>SUM(T18:T21)</f>
        <v>0</v>
      </c>
      <c r="U17" s="378"/>
      <c r="V17" s="378">
        <f>SUM(V18:V21)</f>
        <v>0</v>
      </c>
      <c r="W17" s="378"/>
      <c r="X17" s="378">
        <f>SUM(X18:X21)</f>
        <v>0</v>
      </c>
      <c r="Y17" s="378"/>
      <c r="Z17" s="378">
        <f>SUM(Z18:Z21)</f>
        <v>0</v>
      </c>
      <c r="AA17" s="797"/>
    </row>
    <row r="18" spans="1:27" ht="105">
      <c r="A18" s="390">
        <v>174.1</v>
      </c>
      <c r="B18" s="647" t="s">
        <v>2332</v>
      </c>
      <c r="C18" s="383" t="s">
        <v>2333</v>
      </c>
      <c r="D18" s="383">
        <f>137388*12</f>
        <v>1648656</v>
      </c>
      <c r="E18" s="649">
        <f>D18/100000</f>
        <v>16.486560000000001</v>
      </c>
      <c r="F18" s="419">
        <f>VLOOKUP($A$1,'[3]HSS-5_Referral Transport'!$B$12:$K$69,7,0)</f>
        <v>0</v>
      </c>
      <c r="G18" s="1953">
        <f>E18*F18</f>
        <v>0</v>
      </c>
      <c r="H18" s="383"/>
      <c r="I18" s="383"/>
      <c r="J18" s="383"/>
      <c r="K18" s="383"/>
      <c r="L18" s="383"/>
      <c r="M18" s="383"/>
      <c r="N18" s="383"/>
      <c r="O18" s="383"/>
      <c r="P18" s="383"/>
      <c r="Q18" s="383"/>
      <c r="R18" s="383"/>
      <c r="S18" s="383"/>
      <c r="T18" s="383"/>
      <c r="U18" s="383"/>
      <c r="V18" s="381">
        <f>G18</f>
        <v>0</v>
      </c>
      <c r="W18" s="380"/>
      <c r="X18" s="380"/>
      <c r="Y18" s="380"/>
      <c r="Z18" s="1196">
        <f>X18+V18+T18+R18+N18+L18+H18</f>
        <v>0</v>
      </c>
      <c r="AA18" s="1624" t="s">
        <v>6065</v>
      </c>
    </row>
    <row r="19" spans="1:27">
      <c r="A19" s="390">
        <v>174.2</v>
      </c>
      <c r="B19" s="647" t="s">
        <v>2334</v>
      </c>
      <c r="C19" s="1972"/>
      <c r="D19" s="831"/>
      <c r="E19" s="1954">
        <f>D19/100000</f>
        <v>0</v>
      </c>
      <c r="F19" s="831"/>
      <c r="G19" s="1953">
        <f>E19*F19</f>
        <v>0</v>
      </c>
      <c r="H19" s="1624"/>
      <c r="I19" s="1624"/>
      <c r="J19" s="1624"/>
      <c r="K19" s="1624"/>
      <c r="L19" s="1624"/>
      <c r="M19" s="1624"/>
      <c r="N19" s="1624"/>
      <c r="O19" s="1624"/>
      <c r="P19" s="1624"/>
      <c r="Q19" s="1624"/>
      <c r="R19" s="1624"/>
      <c r="S19" s="1624"/>
      <c r="T19" s="1624"/>
      <c r="U19" s="1624"/>
      <c r="V19" s="1624"/>
      <c r="W19" s="1624"/>
      <c r="X19" s="1624"/>
      <c r="Y19" s="1624"/>
      <c r="Z19" s="1196">
        <f>X19+V19+T19+R19+N19+L19+H19</f>
        <v>0</v>
      </c>
      <c r="AA19" s="643" t="s">
        <v>576</v>
      </c>
    </row>
    <row r="20" spans="1:27" s="105" customFormat="1" ht="120">
      <c r="A20" s="390">
        <v>174.3</v>
      </c>
      <c r="B20" s="647" t="s">
        <v>2335</v>
      </c>
      <c r="C20" s="391" t="s">
        <v>1572</v>
      </c>
      <c r="D20" s="1973">
        <f>(789151*12)+1408634</f>
        <v>10878446</v>
      </c>
      <c r="E20" s="649">
        <f>D20/100000</f>
        <v>108.78446</v>
      </c>
      <c r="F20" s="419">
        <f>VLOOKUP($A$1,'[3]HSS-5_Referral Transport'!$B$12:$K$69,9,0)</f>
        <v>0</v>
      </c>
      <c r="G20" s="1953">
        <f>E20*F20</f>
        <v>0</v>
      </c>
      <c r="H20" s="391"/>
      <c r="I20" s="391"/>
      <c r="J20" s="391"/>
      <c r="K20" s="391"/>
      <c r="L20" s="391"/>
      <c r="M20" s="391"/>
      <c r="N20" s="391"/>
      <c r="O20" s="391"/>
      <c r="P20" s="391"/>
      <c r="Q20" s="391"/>
      <c r="R20" s="391"/>
      <c r="S20" s="391"/>
      <c r="T20" s="391"/>
      <c r="U20" s="391"/>
      <c r="V20" s="381">
        <f>G20</f>
        <v>0</v>
      </c>
      <c r="W20" s="380"/>
      <c r="X20" s="380"/>
      <c r="Y20" s="380"/>
      <c r="Z20" s="1196">
        <f>X20+V20+T20+R20+N20+L20+H20</f>
        <v>0</v>
      </c>
      <c r="AA20" s="2553" t="s">
        <v>4298</v>
      </c>
    </row>
    <row r="21" spans="1:27" ht="45">
      <c r="A21" s="390">
        <v>174.4</v>
      </c>
      <c r="B21" s="647" t="s">
        <v>2336</v>
      </c>
      <c r="C21" s="391"/>
      <c r="D21" s="1974"/>
      <c r="E21" s="1953"/>
      <c r="F21" s="656"/>
      <c r="G21" s="1953"/>
      <c r="H21" s="385"/>
      <c r="I21" s="385"/>
      <c r="J21" s="385"/>
      <c r="K21" s="385"/>
      <c r="L21" s="385"/>
      <c r="M21" s="385"/>
      <c r="N21" s="385"/>
      <c r="O21" s="385"/>
      <c r="P21" s="385"/>
      <c r="Q21" s="385"/>
      <c r="R21" s="385"/>
      <c r="S21" s="385"/>
      <c r="T21" s="385"/>
      <c r="U21" s="385"/>
      <c r="V21" s="385"/>
      <c r="W21" s="385"/>
      <c r="X21" s="385"/>
      <c r="Y21" s="385"/>
      <c r="Z21" s="382">
        <f>X21+V21+T21+R21+N21+L21+H21</f>
        <v>0</v>
      </c>
      <c r="AA21" s="2495" t="s">
        <v>2337</v>
      </c>
    </row>
    <row r="22" spans="1:27">
      <c r="A22" s="2489"/>
      <c r="B22" s="2489" t="s">
        <v>2321</v>
      </c>
      <c r="C22" s="2490"/>
      <c r="D22" s="2490"/>
      <c r="E22" s="2490"/>
      <c r="F22" s="2490"/>
      <c r="G22" s="2554">
        <f t="shared" ref="G22:H22" si="0">G6</f>
        <v>0</v>
      </c>
      <c r="H22" s="2554">
        <f t="shared" si="0"/>
        <v>0</v>
      </c>
      <c r="I22" s="2554"/>
      <c r="J22" s="2554"/>
      <c r="K22" s="2554"/>
      <c r="L22" s="2554">
        <f>L6</f>
        <v>0</v>
      </c>
      <c r="M22" s="2554"/>
      <c r="N22" s="2554">
        <f>N6</f>
        <v>0</v>
      </c>
      <c r="O22" s="2554"/>
      <c r="P22" s="2554"/>
      <c r="Q22" s="2554"/>
      <c r="R22" s="2554">
        <f>R6</f>
        <v>0</v>
      </c>
      <c r="S22" s="2554"/>
      <c r="T22" s="2554">
        <f>T6</f>
        <v>0</v>
      </c>
      <c r="U22" s="2554"/>
      <c r="V22" s="2554">
        <f>V6</f>
        <v>0</v>
      </c>
      <c r="W22" s="2554"/>
      <c r="X22" s="2554">
        <f>X6</f>
        <v>0</v>
      </c>
      <c r="Y22" s="2554"/>
      <c r="Z22" s="2554">
        <f>Z6</f>
        <v>0</v>
      </c>
      <c r="AA22" s="2555"/>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sheetPr>
    <tabColor rgb="FF0066FF"/>
  </sheetPr>
  <dimension ref="A1:AA91"/>
  <sheetViews>
    <sheetView view="pageBreakPreview" zoomScale="85" zoomScaleSheetLayoutView="85" workbookViewId="0">
      <pane xSplit="7" ySplit="6" topLeftCell="AA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4" customWidth="1"/>
    <col min="2" max="2" width="40.75" style="163" customWidth="1"/>
    <col min="3" max="3" width="11.625" style="163" customWidth="1"/>
    <col min="4" max="5" width="10.625" style="163" customWidth="1"/>
    <col min="6" max="6" width="10.625" style="164" customWidth="1"/>
    <col min="7" max="7" width="10.625" style="163" customWidth="1"/>
    <col min="8" max="22" width="11" style="163" hidden="1" customWidth="1"/>
    <col min="23" max="23" width="9.625" style="163" hidden="1" customWidth="1"/>
    <col min="24" max="24" width="11" style="163" hidden="1" customWidth="1"/>
    <col min="25" max="25" width="9.875" style="163" hidden="1" customWidth="1"/>
    <col min="26" max="26" width="14" style="163" hidden="1" customWidth="1"/>
    <col min="27" max="27" width="71" style="163" customWidth="1"/>
    <col min="28" max="16384" width="8" style="163"/>
  </cols>
  <sheetData>
    <row r="1" spans="1:27" ht="30">
      <c r="A1" s="164" t="s">
        <v>7308</v>
      </c>
    </row>
    <row r="2" spans="1:27" ht="15" customHeight="1">
      <c r="A2" s="4258" t="s">
        <v>6333</v>
      </c>
      <c r="B2" s="4258"/>
      <c r="C2" s="4258"/>
      <c r="D2" s="4258"/>
      <c r="E2" s="4258"/>
      <c r="F2" s="4258"/>
      <c r="G2" s="4258"/>
      <c r="H2" s="4258"/>
      <c r="I2" s="4258"/>
      <c r="J2" s="4258"/>
      <c r="K2" s="4258"/>
      <c r="L2" s="4258"/>
      <c r="M2" s="4258"/>
      <c r="N2" s="4258"/>
      <c r="O2" s="4258"/>
      <c r="P2" s="4258"/>
      <c r="Q2" s="4258"/>
      <c r="R2" s="4258"/>
      <c r="S2" s="4258"/>
      <c r="T2" s="4258"/>
      <c r="U2" s="4258"/>
      <c r="V2" s="4258"/>
      <c r="W2" s="4258"/>
      <c r="X2" s="4258"/>
      <c r="Y2" s="4258"/>
      <c r="Z2" s="4258"/>
      <c r="AA2" s="4258"/>
    </row>
    <row r="3" spans="1:27" ht="18.75" customHeight="1">
      <c r="A3" s="4121" t="s">
        <v>3</v>
      </c>
      <c r="B3" s="4121" t="s">
        <v>4</v>
      </c>
      <c r="C3" s="4121" t="s">
        <v>5791</v>
      </c>
      <c r="D3" s="4121"/>
      <c r="E3" s="4121"/>
      <c r="F3" s="4121"/>
      <c r="G3" s="4121"/>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7" t="s">
        <v>281</v>
      </c>
      <c r="AA3" s="4117" t="s">
        <v>364</v>
      </c>
    </row>
    <row r="4" spans="1:27" ht="18" customHeight="1">
      <c r="A4" s="4121"/>
      <c r="B4" s="4121"/>
      <c r="C4" s="4125" t="s">
        <v>367</v>
      </c>
      <c r="D4" s="4125" t="s">
        <v>368</v>
      </c>
      <c r="E4" s="4125" t="s">
        <v>369</v>
      </c>
      <c r="F4" s="4121" t="s">
        <v>1087</v>
      </c>
      <c r="G4" s="4121"/>
      <c r="H4" s="4117"/>
      <c r="I4" s="4117"/>
      <c r="J4" s="2324" t="s">
        <v>343</v>
      </c>
      <c r="K4" s="2324" t="s">
        <v>245</v>
      </c>
      <c r="L4" s="4051" t="s">
        <v>253</v>
      </c>
      <c r="M4" s="4125" t="s">
        <v>249</v>
      </c>
      <c r="N4" s="4117"/>
      <c r="O4" s="4117"/>
      <c r="P4" s="2324" t="s">
        <v>359</v>
      </c>
      <c r="Q4" s="2324" t="s">
        <v>246</v>
      </c>
      <c r="R4" s="4051" t="s">
        <v>253</v>
      </c>
      <c r="S4" s="4125" t="s">
        <v>249</v>
      </c>
      <c r="T4" s="4117"/>
      <c r="U4" s="4117"/>
      <c r="V4" s="4117"/>
      <c r="W4" s="4117"/>
      <c r="X4" s="4117"/>
      <c r="Y4" s="4117"/>
      <c r="Z4" s="4117"/>
      <c r="AA4" s="4117"/>
    </row>
    <row r="5" spans="1:27" ht="28.5" customHeight="1">
      <c r="A5" s="4121"/>
      <c r="B5" s="4121"/>
      <c r="C5" s="4125"/>
      <c r="D5" s="4125"/>
      <c r="E5" s="4125"/>
      <c r="F5" s="2315" t="s">
        <v>371</v>
      </c>
      <c r="G5" s="2315" t="s">
        <v>372</v>
      </c>
      <c r="H5" s="2226" t="s">
        <v>248</v>
      </c>
      <c r="I5" s="2315" t="s">
        <v>249</v>
      </c>
      <c r="J5" s="2226" t="s">
        <v>248</v>
      </c>
      <c r="K5" s="2226" t="s">
        <v>248</v>
      </c>
      <c r="L5" s="4051"/>
      <c r="M5" s="4125"/>
      <c r="N5" s="2226" t="s">
        <v>248</v>
      </c>
      <c r="O5" s="2315" t="s">
        <v>249</v>
      </c>
      <c r="P5" s="2226" t="s">
        <v>351</v>
      </c>
      <c r="Q5" s="2226" t="s">
        <v>248</v>
      </c>
      <c r="R5" s="4051"/>
      <c r="S5" s="4125"/>
      <c r="T5" s="2226" t="s">
        <v>248</v>
      </c>
      <c r="U5" s="2315" t="s">
        <v>249</v>
      </c>
      <c r="V5" s="2226" t="s">
        <v>248</v>
      </c>
      <c r="W5" s="2315" t="s">
        <v>249</v>
      </c>
      <c r="X5" s="2226" t="s">
        <v>248</v>
      </c>
      <c r="Y5" s="2315" t="s">
        <v>249</v>
      </c>
      <c r="Z5" s="4117"/>
      <c r="AA5" s="4117"/>
    </row>
    <row r="6" spans="1:27">
      <c r="A6" s="392"/>
      <c r="B6" s="392" t="s">
        <v>2341</v>
      </c>
      <c r="C6" s="392"/>
      <c r="D6" s="392"/>
      <c r="E6" s="392"/>
      <c r="F6" s="392"/>
      <c r="G6" s="393">
        <f>G7+G56+G90</f>
        <v>114.633025</v>
      </c>
      <c r="H6" s="393">
        <f>H7+H56+H90</f>
        <v>0</v>
      </c>
      <c r="I6" s="393"/>
      <c r="J6" s="393">
        <f>J7+J56+J90</f>
        <v>0</v>
      </c>
      <c r="K6" s="393">
        <f>K7+K56+K90</f>
        <v>0</v>
      </c>
      <c r="L6" s="393">
        <f>L7+L56+L90</f>
        <v>0</v>
      </c>
      <c r="M6" s="393"/>
      <c r="N6" s="393">
        <f>N7+N56+N90</f>
        <v>0</v>
      </c>
      <c r="O6" s="393"/>
      <c r="P6" s="393">
        <f>P7+P56+P90</f>
        <v>0</v>
      </c>
      <c r="Q6" s="393">
        <f>Q7+Q56+Q90</f>
        <v>0</v>
      </c>
      <c r="R6" s="393">
        <f>R7+R56+R90</f>
        <v>0</v>
      </c>
      <c r="S6" s="393"/>
      <c r="T6" s="393">
        <f>T7+T56+T90</f>
        <v>2.673025</v>
      </c>
      <c r="U6" s="393"/>
      <c r="V6" s="393">
        <f>V7+V56+V90</f>
        <v>111.96000000000001</v>
      </c>
      <c r="W6" s="393"/>
      <c r="X6" s="393">
        <f>X7+X56+X90</f>
        <v>0</v>
      </c>
      <c r="Y6" s="393"/>
      <c r="Z6" s="393">
        <f>H6+L6+N6+R6+T6+V6+X6</f>
        <v>114.633025</v>
      </c>
      <c r="AA6" s="394"/>
    </row>
    <row r="7" spans="1:27" s="398" customFormat="1" ht="105" customHeight="1">
      <c r="A7" s="395">
        <v>175</v>
      </c>
      <c r="B7" s="396" t="s">
        <v>173</v>
      </c>
      <c r="C7" s="396"/>
      <c r="D7" s="396"/>
      <c r="E7" s="396"/>
      <c r="F7" s="395"/>
      <c r="G7" s="378">
        <f>+G8+G9+G10+G12+G18+G22+G26+G27+G31+G32+G36+G48+G54</f>
        <v>89.81302500000001</v>
      </c>
      <c r="H7" s="378">
        <f>+H8+H9+H10+H12+H18+H22+H26+H27+H31+H32+H36+H48+H54</f>
        <v>0</v>
      </c>
      <c r="I7" s="378"/>
      <c r="J7" s="378">
        <f>+J8+J9+J10+J12+J18+J22+J26+J27+J31+J32+J36+J48+J54</f>
        <v>0</v>
      </c>
      <c r="K7" s="378">
        <f>+K8+K9+K10+K12+K18+K22+K26+K27+K31+K32+K36+K48+K54</f>
        <v>0</v>
      </c>
      <c r="L7" s="378">
        <f>+L8+L9+L10+L12+L18+L22+L26+L27+L31+L32+L36+L48+L54</f>
        <v>0</v>
      </c>
      <c r="M7" s="378"/>
      <c r="N7" s="378">
        <f>+N8+N9+N10+N12+N18+N22+N26+N27+N31+N32+N36+N48+N54</f>
        <v>0</v>
      </c>
      <c r="O7" s="378"/>
      <c r="P7" s="378">
        <f>+P8+P9+P10+P12+P18+P22+P26+P27+P31+P32+P36+P48+P54</f>
        <v>0</v>
      </c>
      <c r="Q7" s="378">
        <f>+Q8+Q9+Q10+Q12+Q18+Q22+Q26+Q27+Q31+Q32+Q36+Q48+Q54</f>
        <v>0</v>
      </c>
      <c r="R7" s="378">
        <f>+R8+R9+R10+R12+R18+R22+R26+R27+R31+R32+R36+R48+R54</f>
        <v>0</v>
      </c>
      <c r="S7" s="378"/>
      <c r="T7" s="378">
        <f>+T8+T9+T10+T12+T18+T22+T26+T27+T31+T32+T36+T48+T54</f>
        <v>2.673025</v>
      </c>
      <c r="U7" s="378"/>
      <c r="V7" s="378">
        <f>+V8+V9+V10+V12+V18+V22+V26+V27+V31+V32+V36+V48+V54</f>
        <v>87.14</v>
      </c>
      <c r="W7" s="378"/>
      <c r="X7" s="378">
        <f>+X8+X9+X10+X12+X18+X22+X26+X27+X31+X32+X36+X48+X54</f>
        <v>0</v>
      </c>
      <c r="Y7" s="378"/>
      <c r="Z7" s="378">
        <f>H7+L7+N7+R7+T7+V7+X7</f>
        <v>89.813024999999996</v>
      </c>
      <c r="AA7" s="397" t="s">
        <v>6475</v>
      </c>
    </row>
    <row r="8" spans="1:27" s="169" customFormat="1" ht="35.25" customHeight="1">
      <c r="A8" s="685">
        <v>175.1</v>
      </c>
      <c r="B8" s="399" t="s">
        <v>2342</v>
      </c>
      <c r="C8" s="400"/>
      <c r="D8" s="400"/>
      <c r="E8" s="401"/>
      <c r="F8" s="402"/>
      <c r="G8" s="401">
        <v>0</v>
      </c>
      <c r="H8" s="401">
        <v>0</v>
      </c>
      <c r="I8" s="401">
        <v>0</v>
      </c>
      <c r="J8" s="401">
        <v>0</v>
      </c>
      <c r="K8" s="401">
        <v>0</v>
      </c>
      <c r="L8" s="401">
        <v>0</v>
      </c>
      <c r="M8" s="401">
        <v>0</v>
      </c>
      <c r="N8" s="401">
        <v>0</v>
      </c>
      <c r="O8" s="401">
        <v>0</v>
      </c>
      <c r="P8" s="401">
        <v>0</v>
      </c>
      <c r="Q8" s="401">
        <v>0</v>
      </c>
      <c r="R8" s="401">
        <v>0</v>
      </c>
      <c r="S8" s="401">
        <v>0</v>
      </c>
      <c r="T8" s="401">
        <v>0</v>
      </c>
      <c r="U8" s="401">
        <v>0</v>
      </c>
      <c r="V8" s="401">
        <v>0</v>
      </c>
      <c r="W8" s="401">
        <v>0</v>
      </c>
      <c r="X8" s="401">
        <v>0</v>
      </c>
      <c r="Y8" s="401">
        <v>0</v>
      </c>
      <c r="Z8" s="401">
        <v>0</v>
      </c>
      <c r="AA8" s="387" t="s">
        <v>634</v>
      </c>
    </row>
    <row r="9" spans="1:27" s="169" customFormat="1" ht="60">
      <c r="A9" s="384">
        <v>175.2</v>
      </c>
      <c r="B9" s="1951" t="s">
        <v>2343</v>
      </c>
      <c r="C9" s="403"/>
      <c r="D9" s="404"/>
      <c r="E9" s="405"/>
      <c r="F9" s="406"/>
      <c r="G9" s="407">
        <f>E9*F9</f>
        <v>0</v>
      </c>
      <c r="H9" s="408"/>
      <c r="I9" s="408"/>
      <c r="J9" s="408"/>
      <c r="K9" s="408"/>
      <c r="L9" s="408"/>
      <c r="M9" s="408"/>
      <c r="N9" s="408"/>
      <c r="O9" s="408"/>
      <c r="P9" s="408"/>
      <c r="Q9" s="408"/>
      <c r="R9" s="408"/>
      <c r="S9" s="408"/>
      <c r="T9" s="408"/>
      <c r="U9" s="408"/>
      <c r="V9" s="408"/>
      <c r="W9" s="408"/>
      <c r="X9" s="408"/>
      <c r="Y9" s="408"/>
      <c r="Z9" s="409">
        <f t="shared" ref="Z9:Z11" si="0">H9+L9+N9+R9+T9+V9+X9</f>
        <v>0</v>
      </c>
      <c r="AA9" s="387" t="s">
        <v>390</v>
      </c>
    </row>
    <row r="10" spans="1:27" s="416" customFormat="1" ht="30">
      <c r="A10" s="463">
        <v>175.3</v>
      </c>
      <c r="B10" s="410" t="s">
        <v>2344</v>
      </c>
      <c r="C10" s="411"/>
      <c r="D10" s="412"/>
      <c r="E10" s="413"/>
      <c r="F10" s="414"/>
      <c r="G10" s="415">
        <f>G11</f>
        <v>0</v>
      </c>
      <c r="H10" s="1488"/>
      <c r="I10" s="1488"/>
      <c r="J10" s="1488"/>
      <c r="K10" s="1488"/>
      <c r="L10" s="1488"/>
      <c r="M10" s="1488"/>
      <c r="N10" s="1488"/>
      <c r="O10" s="1488"/>
      <c r="P10" s="1488"/>
      <c r="Q10" s="1488"/>
      <c r="R10" s="1488"/>
      <c r="S10" s="1488"/>
      <c r="T10" s="1488"/>
      <c r="U10" s="1488"/>
      <c r="V10" s="1488"/>
      <c r="W10" s="1488"/>
      <c r="X10" s="1488"/>
      <c r="Y10" s="1488"/>
      <c r="Z10" s="409">
        <f t="shared" si="0"/>
        <v>0</v>
      </c>
      <c r="AA10" s="1902"/>
    </row>
    <row r="11" spans="1:27" s="416" customFormat="1" ht="123.75" customHeight="1">
      <c r="A11" s="463" t="s">
        <v>2345</v>
      </c>
      <c r="B11" s="417" t="s">
        <v>2346</v>
      </c>
      <c r="C11" s="418"/>
      <c r="D11" s="419"/>
      <c r="E11" s="420">
        <f>D11/100000</f>
        <v>0</v>
      </c>
      <c r="F11" s="419"/>
      <c r="G11" s="421">
        <f t="shared" ref="G11" si="1">E11*F11</f>
        <v>0</v>
      </c>
      <c r="H11" s="1857"/>
      <c r="I11" s="1857"/>
      <c r="J11" s="1857"/>
      <c r="K11" s="1857"/>
      <c r="L11" s="1857"/>
      <c r="M11" s="1857"/>
      <c r="N11" s="1857"/>
      <c r="O11" s="1857"/>
      <c r="P11" s="1857"/>
      <c r="Q11" s="1857"/>
      <c r="R11" s="1857"/>
      <c r="S11" s="1857"/>
      <c r="T11" s="1857"/>
      <c r="U11" s="1857"/>
      <c r="V11" s="1857"/>
      <c r="W11" s="1857"/>
      <c r="X11" s="1857"/>
      <c r="Y11" s="1857"/>
      <c r="Z11" s="409">
        <f t="shared" si="0"/>
        <v>0</v>
      </c>
      <c r="AA11" s="1903" t="s">
        <v>2347</v>
      </c>
    </row>
    <row r="12" spans="1:27" s="416" customFormat="1" ht="123.75" customHeight="1">
      <c r="A12" s="463">
        <v>175.4</v>
      </c>
      <c r="B12" s="410" t="s">
        <v>2348</v>
      </c>
      <c r="C12" s="422"/>
      <c r="D12" s="423"/>
      <c r="E12" s="420"/>
      <c r="F12" s="419"/>
      <c r="G12" s="424">
        <f>G13+G14</f>
        <v>2.673025</v>
      </c>
      <c r="H12" s="1489"/>
      <c r="I12" s="1489"/>
      <c r="J12" s="1489"/>
      <c r="K12" s="1489"/>
      <c r="L12" s="1489"/>
      <c r="M12" s="1489"/>
      <c r="N12" s="1489"/>
      <c r="O12" s="1489"/>
      <c r="P12" s="1489"/>
      <c r="Q12" s="1489"/>
      <c r="R12" s="1489"/>
      <c r="S12" s="1489"/>
      <c r="T12" s="1490">
        <f>G12</f>
        <v>2.673025</v>
      </c>
      <c r="U12" s="1489"/>
      <c r="V12" s="1489"/>
      <c r="W12" s="1489"/>
      <c r="X12" s="1489"/>
      <c r="Y12" s="1489"/>
      <c r="Z12" s="1161">
        <f>H12+L12+N12+R12+T12+V12+X12</f>
        <v>2.673025</v>
      </c>
      <c r="AA12" s="1489" t="s">
        <v>5804</v>
      </c>
    </row>
    <row r="13" spans="1:27" s="416" customFormat="1" ht="354.75" customHeight="1">
      <c r="A13" s="463" t="s">
        <v>5797</v>
      </c>
      <c r="B13" s="410" t="s">
        <v>5794</v>
      </c>
      <c r="C13" s="422" t="s">
        <v>1112</v>
      </c>
      <c r="D13" s="423">
        <v>30282.5</v>
      </c>
      <c r="E13" s="420">
        <f>D13/100000</f>
        <v>0.30282500000000001</v>
      </c>
      <c r="F13" s="419">
        <f>VLOOKUP($A$1,'[3]HSS-6 Quality Assurance'!$B$12:$BM$69,2,0)</f>
        <v>1</v>
      </c>
      <c r="G13" s="424">
        <f>E13*F13</f>
        <v>0.30282500000000001</v>
      </c>
      <c r="H13" s="1489"/>
      <c r="I13" s="1489"/>
      <c r="J13" s="1489"/>
      <c r="K13" s="1489"/>
      <c r="L13" s="1489"/>
      <c r="M13" s="1489"/>
      <c r="N13" s="1489"/>
      <c r="O13" s="1489"/>
      <c r="P13" s="1489"/>
      <c r="Q13" s="1489"/>
      <c r="R13" s="1489"/>
      <c r="S13" s="1489"/>
      <c r="T13" s="1490"/>
      <c r="U13" s="1489"/>
      <c r="V13" s="1489"/>
      <c r="W13" s="1489"/>
      <c r="X13" s="1489"/>
      <c r="Y13" s="1489"/>
      <c r="Z13" s="1161"/>
      <c r="AA13" s="2556" t="s">
        <v>6480</v>
      </c>
    </row>
    <row r="14" spans="1:27" s="416" customFormat="1" ht="163.5" customHeight="1">
      <c r="A14" s="463" t="s">
        <v>5798</v>
      </c>
      <c r="B14" s="410" t="s">
        <v>5795</v>
      </c>
      <c r="C14" s="422"/>
      <c r="D14" s="423"/>
      <c r="E14" s="420"/>
      <c r="F14" s="419"/>
      <c r="G14" s="424">
        <f>SUM(G15:G17)</f>
        <v>2.3702000000000001</v>
      </c>
      <c r="H14" s="1489"/>
      <c r="I14" s="1489"/>
      <c r="J14" s="1489"/>
      <c r="K14" s="1489"/>
      <c r="L14" s="1489"/>
      <c r="M14" s="1489"/>
      <c r="N14" s="1489"/>
      <c r="O14" s="1489"/>
      <c r="P14" s="1489"/>
      <c r="Q14" s="1489"/>
      <c r="R14" s="1489"/>
      <c r="S14" s="1489"/>
      <c r="T14" s="1490"/>
      <c r="U14" s="1489"/>
      <c r="V14" s="1489"/>
      <c r="W14" s="1489"/>
      <c r="X14" s="1489"/>
      <c r="Y14" s="1489"/>
      <c r="Z14" s="1161"/>
      <c r="AA14" s="4255" t="s">
        <v>6324</v>
      </c>
    </row>
    <row r="15" spans="1:27" s="416" customFormat="1" ht="32.25" customHeight="1">
      <c r="A15" s="463" t="s">
        <v>5799</v>
      </c>
      <c r="B15" s="410" t="s">
        <v>5803</v>
      </c>
      <c r="C15" s="422" t="s">
        <v>1117</v>
      </c>
      <c r="D15" s="423">
        <v>2945</v>
      </c>
      <c r="E15" s="420">
        <f t="shared" ref="E15:E17" si="2">D15/100000</f>
        <v>2.945E-2</v>
      </c>
      <c r="F15" s="419">
        <f>VLOOKUP($A$1,'[3]HSS-6 Quality Assurance'!$B$12:$BM$69,3,0)</f>
        <v>16</v>
      </c>
      <c r="G15" s="424">
        <f t="shared" ref="G15:G17" si="3">E15*F15</f>
        <v>0.47120000000000001</v>
      </c>
      <c r="H15" s="1489"/>
      <c r="I15" s="1489"/>
      <c r="J15" s="1489"/>
      <c r="K15" s="1489"/>
      <c r="L15" s="1489"/>
      <c r="M15" s="1489"/>
      <c r="N15" s="1489"/>
      <c r="O15" s="1489"/>
      <c r="P15" s="1489"/>
      <c r="Q15" s="1489"/>
      <c r="R15" s="1489"/>
      <c r="S15" s="1489"/>
      <c r="T15" s="1490"/>
      <c r="U15" s="1489"/>
      <c r="V15" s="1489"/>
      <c r="W15" s="1489"/>
      <c r="X15" s="1489"/>
      <c r="Y15" s="1489"/>
      <c r="Z15" s="1161"/>
      <c r="AA15" s="4256"/>
    </row>
    <row r="16" spans="1:27" s="416" customFormat="1" ht="32.25" customHeight="1">
      <c r="A16" s="463" t="s">
        <v>5800</v>
      </c>
      <c r="B16" s="410" t="s">
        <v>5802</v>
      </c>
      <c r="C16" s="422" t="s">
        <v>1117</v>
      </c>
      <c r="D16" s="423">
        <v>8500</v>
      </c>
      <c r="E16" s="420">
        <f t="shared" si="2"/>
        <v>8.5000000000000006E-2</v>
      </c>
      <c r="F16" s="419">
        <f>VLOOKUP($A$1,'[3]HSS-6 Quality Assurance'!$B$12:$BM$69,4,0)</f>
        <v>16</v>
      </c>
      <c r="G16" s="424">
        <f t="shared" si="3"/>
        <v>1.36</v>
      </c>
      <c r="H16" s="1489"/>
      <c r="I16" s="1489"/>
      <c r="J16" s="1489"/>
      <c r="K16" s="1489"/>
      <c r="L16" s="1489"/>
      <c r="M16" s="1489"/>
      <c r="N16" s="1489"/>
      <c r="O16" s="1489"/>
      <c r="P16" s="1489"/>
      <c r="Q16" s="1489"/>
      <c r="R16" s="1489"/>
      <c r="S16" s="1489"/>
      <c r="T16" s="1490"/>
      <c r="U16" s="1489"/>
      <c r="V16" s="1489"/>
      <c r="W16" s="1489"/>
      <c r="X16" s="1489"/>
      <c r="Y16" s="1489"/>
      <c r="Z16" s="1161"/>
      <c r="AA16" s="4256"/>
    </row>
    <row r="17" spans="1:27" s="416" customFormat="1" ht="32.25" customHeight="1">
      <c r="A17" s="463" t="s">
        <v>5801</v>
      </c>
      <c r="B17" s="410" t="s">
        <v>5796</v>
      </c>
      <c r="C17" s="422" t="s">
        <v>1117</v>
      </c>
      <c r="D17" s="423">
        <v>4900</v>
      </c>
      <c r="E17" s="420">
        <f t="shared" si="2"/>
        <v>4.9000000000000002E-2</v>
      </c>
      <c r="F17" s="419">
        <f>VLOOKUP($A$1,'[3]HSS-6 Quality Assurance'!$B$12:$BM$69,5,0)</f>
        <v>11</v>
      </c>
      <c r="G17" s="424">
        <f t="shared" si="3"/>
        <v>0.53900000000000003</v>
      </c>
      <c r="H17" s="1489"/>
      <c r="I17" s="1489"/>
      <c r="J17" s="1489"/>
      <c r="K17" s="1489"/>
      <c r="L17" s="1489"/>
      <c r="M17" s="1489"/>
      <c r="N17" s="1489"/>
      <c r="O17" s="1489"/>
      <c r="P17" s="1489"/>
      <c r="Q17" s="1489"/>
      <c r="R17" s="1489"/>
      <c r="S17" s="1489"/>
      <c r="T17" s="1490"/>
      <c r="U17" s="1489"/>
      <c r="V17" s="1489"/>
      <c r="W17" s="1489"/>
      <c r="X17" s="1489"/>
      <c r="Y17" s="1489"/>
      <c r="Z17" s="1161"/>
      <c r="AA17" s="4257"/>
    </row>
    <row r="18" spans="1:27" s="416" customFormat="1" ht="120">
      <c r="A18" s="685">
        <v>175.5</v>
      </c>
      <c r="B18" s="410" t="s">
        <v>2349</v>
      </c>
      <c r="C18" s="419"/>
      <c r="D18" s="1491"/>
      <c r="E18" s="1492">
        <f t="shared" ref="E18:E30" si="4">D18/100000</f>
        <v>0</v>
      </c>
      <c r="F18" s="419"/>
      <c r="G18" s="424">
        <f>SUM(G19:G21)</f>
        <v>13.799999999999999</v>
      </c>
      <c r="H18" s="424">
        <f t="shared" ref="H18:X18" si="5">SUM(H19:H21)</f>
        <v>0</v>
      </c>
      <c r="I18" s="424"/>
      <c r="J18" s="424">
        <f t="shared" si="5"/>
        <v>0</v>
      </c>
      <c r="K18" s="424">
        <f t="shared" si="5"/>
        <v>0</v>
      </c>
      <c r="L18" s="424">
        <f t="shared" si="5"/>
        <v>0</v>
      </c>
      <c r="M18" s="424"/>
      <c r="N18" s="424">
        <f t="shared" si="5"/>
        <v>0</v>
      </c>
      <c r="O18" s="424"/>
      <c r="P18" s="424">
        <f t="shared" si="5"/>
        <v>0</v>
      </c>
      <c r="Q18" s="424">
        <f t="shared" si="5"/>
        <v>0</v>
      </c>
      <c r="R18" s="424">
        <f t="shared" si="5"/>
        <v>0</v>
      </c>
      <c r="S18" s="424"/>
      <c r="T18" s="424">
        <f t="shared" si="5"/>
        <v>0</v>
      </c>
      <c r="U18" s="424"/>
      <c r="V18" s="424">
        <f t="shared" si="5"/>
        <v>13.799999999999999</v>
      </c>
      <c r="W18" s="424"/>
      <c r="X18" s="424">
        <f t="shared" si="5"/>
        <v>0</v>
      </c>
      <c r="Y18" s="424"/>
      <c r="Z18" s="1161">
        <f>H18+L18+N18+R18+T18+V18+X18</f>
        <v>13.799999999999999</v>
      </c>
      <c r="AA18" s="2491" t="s">
        <v>6325</v>
      </c>
    </row>
    <row r="19" spans="1:27" s="416" customFormat="1">
      <c r="A19" s="463" t="s">
        <v>2350</v>
      </c>
      <c r="B19" s="417" t="s">
        <v>2351</v>
      </c>
      <c r="C19" s="418" t="s">
        <v>1801</v>
      </c>
      <c r="D19" s="425">
        <v>100000</v>
      </c>
      <c r="E19" s="420">
        <f t="shared" si="4"/>
        <v>1</v>
      </c>
      <c r="F19" s="419">
        <f>VLOOKUP($A$1,'[3]HSS-6 Quality Assurance'!$B$12:$BM$69,6,0)</f>
        <v>1</v>
      </c>
      <c r="G19" s="421">
        <f t="shared" ref="G19:G21" si="6">E19*F19</f>
        <v>1</v>
      </c>
      <c r="H19" s="426"/>
      <c r="I19" s="426"/>
      <c r="J19" s="426"/>
      <c r="K19" s="426"/>
      <c r="L19" s="426"/>
      <c r="M19" s="426"/>
      <c r="N19" s="426"/>
      <c r="O19" s="426"/>
      <c r="P19" s="426"/>
      <c r="Q19" s="426"/>
      <c r="R19" s="426"/>
      <c r="S19" s="426"/>
      <c r="T19" s="426"/>
      <c r="U19" s="426"/>
      <c r="V19" s="427">
        <f>G19</f>
        <v>1</v>
      </c>
      <c r="W19" s="426"/>
      <c r="X19" s="426"/>
      <c r="Y19" s="426"/>
      <c r="Z19" s="1161">
        <f t="shared" ref="Z19:Z21" si="7">H19+L19+N19+R19+T19+V19+X19</f>
        <v>1</v>
      </c>
      <c r="AA19" s="4252" t="s">
        <v>2352</v>
      </c>
    </row>
    <row r="20" spans="1:27" s="416" customFormat="1">
      <c r="A20" s="463" t="s">
        <v>2353</v>
      </c>
      <c r="B20" s="417" t="s">
        <v>2354</v>
      </c>
      <c r="C20" s="418" t="s">
        <v>2355</v>
      </c>
      <c r="D20" s="425">
        <v>100000</v>
      </c>
      <c r="E20" s="420">
        <f t="shared" si="4"/>
        <v>1</v>
      </c>
      <c r="F20" s="419">
        <f>VLOOKUP($A$1,'[3]HSS-6 Quality Assurance'!$B$12:$BM$69,7,0)</f>
        <v>3</v>
      </c>
      <c r="G20" s="421">
        <f t="shared" si="6"/>
        <v>3</v>
      </c>
      <c r="H20" s="426"/>
      <c r="I20" s="426"/>
      <c r="J20" s="426"/>
      <c r="K20" s="426"/>
      <c r="L20" s="426"/>
      <c r="M20" s="426"/>
      <c r="N20" s="426"/>
      <c r="O20" s="426"/>
      <c r="P20" s="426"/>
      <c r="Q20" s="426"/>
      <c r="R20" s="426"/>
      <c r="S20" s="426"/>
      <c r="T20" s="426"/>
      <c r="U20" s="426"/>
      <c r="V20" s="427">
        <f t="shared" ref="V20:V25" si="8">G20</f>
        <v>3</v>
      </c>
      <c r="W20" s="426"/>
      <c r="X20" s="426"/>
      <c r="Y20" s="426"/>
      <c r="Z20" s="1161">
        <f t="shared" si="7"/>
        <v>3</v>
      </c>
      <c r="AA20" s="4253"/>
    </row>
    <row r="21" spans="1:27" s="416" customFormat="1">
      <c r="A21" s="463" t="s">
        <v>2356</v>
      </c>
      <c r="B21" s="417" t="s">
        <v>531</v>
      </c>
      <c r="C21" s="418" t="s">
        <v>525</v>
      </c>
      <c r="D21" s="425">
        <v>35000</v>
      </c>
      <c r="E21" s="420">
        <f t="shared" si="4"/>
        <v>0.35</v>
      </c>
      <c r="F21" s="419">
        <f>VLOOKUP($A$1,'[3]HSS-6 Quality Assurance'!$B$12:$BM$69,8,0)</f>
        <v>28</v>
      </c>
      <c r="G21" s="421">
        <f t="shared" si="6"/>
        <v>9.7999999999999989</v>
      </c>
      <c r="H21" s="426"/>
      <c r="I21" s="426"/>
      <c r="J21" s="426"/>
      <c r="K21" s="426"/>
      <c r="L21" s="426"/>
      <c r="M21" s="426"/>
      <c r="N21" s="426"/>
      <c r="O21" s="426"/>
      <c r="P21" s="426"/>
      <c r="Q21" s="426"/>
      <c r="R21" s="426"/>
      <c r="S21" s="426"/>
      <c r="T21" s="426"/>
      <c r="U21" s="426"/>
      <c r="V21" s="427">
        <f t="shared" si="8"/>
        <v>9.7999999999999989</v>
      </c>
      <c r="W21" s="426"/>
      <c r="X21" s="426"/>
      <c r="Y21" s="426"/>
      <c r="Z21" s="1161">
        <f t="shared" si="7"/>
        <v>9.7999999999999989</v>
      </c>
      <c r="AA21" s="4254"/>
    </row>
    <row r="22" spans="1:27" s="416" customFormat="1" ht="105">
      <c r="A22" s="463">
        <v>175.6</v>
      </c>
      <c r="B22" s="399" t="s">
        <v>2357</v>
      </c>
      <c r="C22" s="418"/>
      <c r="D22" s="425"/>
      <c r="E22" s="420">
        <f t="shared" si="4"/>
        <v>0</v>
      </c>
      <c r="F22" s="419"/>
      <c r="G22" s="424">
        <f>SUM(G23:G25)</f>
        <v>17.25</v>
      </c>
      <c r="H22" s="424">
        <f t="shared" ref="H22:X22" si="9">SUM(H23:H25)</f>
        <v>0</v>
      </c>
      <c r="I22" s="424"/>
      <c r="J22" s="424">
        <f t="shared" si="9"/>
        <v>0</v>
      </c>
      <c r="K22" s="424">
        <f t="shared" si="9"/>
        <v>0</v>
      </c>
      <c r="L22" s="424">
        <f t="shared" si="9"/>
        <v>0</v>
      </c>
      <c r="M22" s="424"/>
      <c r="N22" s="424">
        <f t="shared" si="9"/>
        <v>0</v>
      </c>
      <c r="O22" s="424"/>
      <c r="P22" s="424">
        <f t="shared" si="9"/>
        <v>0</v>
      </c>
      <c r="Q22" s="424">
        <f t="shared" si="9"/>
        <v>0</v>
      </c>
      <c r="R22" s="424">
        <f t="shared" si="9"/>
        <v>0</v>
      </c>
      <c r="S22" s="424"/>
      <c r="T22" s="424">
        <f t="shared" si="9"/>
        <v>0</v>
      </c>
      <c r="U22" s="424"/>
      <c r="V22" s="424">
        <f t="shared" si="9"/>
        <v>17.25</v>
      </c>
      <c r="W22" s="424"/>
      <c r="X22" s="424">
        <f t="shared" si="9"/>
        <v>0</v>
      </c>
      <c r="Y22" s="794"/>
      <c r="Z22" s="1161">
        <f>H22+L22+N22+R22+T22+V22+X22</f>
        <v>17.25</v>
      </c>
      <c r="AA22" s="1904" t="s">
        <v>2358</v>
      </c>
    </row>
    <row r="23" spans="1:27" s="416" customFormat="1" ht="30">
      <c r="A23" s="463" t="s">
        <v>2359</v>
      </c>
      <c r="B23" s="428" t="s">
        <v>2351</v>
      </c>
      <c r="C23" s="418" t="s">
        <v>2360</v>
      </c>
      <c r="D23" s="425">
        <v>100000</v>
      </c>
      <c r="E23" s="420">
        <f t="shared" si="4"/>
        <v>1</v>
      </c>
      <c r="F23" s="419">
        <f>VLOOKUP($A$1,'[3]HSS-6 Quality Assurance'!$B$12:$BM$69,9,0)</f>
        <v>1</v>
      </c>
      <c r="G23" s="421">
        <f t="shared" ref="G23:G25" si="10">E23*F23</f>
        <v>1</v>
      </c>
      <c r="H23" s="1493"/>
      <c r="I23" s="1493"/>
      <c r="J23" s="1493"/>
      <c r="K23" s="1493"/>
      <c r="L23" s="1493"/>
      <c r="M23" s="1493"/>
      <c r="N23" s="1493"/>
      <c r="O23" s="1493"/>
      <c r="P23" s="1493"/>
      <c r="Q23" s="1493"/>
      <c r="R23" s="1493"/>
      <c r="S23" s="1493"/>
      <c r="T23" s="1493"/>
      <c r="U23" s="1493"/>
      <c r="V23" s="427">
        <f t="shared" si="8"/>
        <v>1</v>
      </c>
      <c r="W23" s="1493"/>
      <c r="X23" s="1493"/>
      <c r="Y23" s="1493"/>
      <c r="Z23" s="1161">
        <f t="shared" ref="Z23:Z26" si="11">H23+L23+N23+R23+T23+V23+X23</f>
        <v>1</v>
      </c>
      <c r="AA23" s="1905"/>
    </row>
    <row r="24" spans="1:27" s="416" customFormat="1" ht="30">
      <c r="A24" s="463" t="s">
        <v>2361</v>
      </c>
      <c r="B24" s="428" t="s">
        <v>2354</v>
      </c>
      <c r="C24" s="418" t="s">
        <v>2360</v>
      </c>
      <c r="D24" s="425">
        <v>75000</v>
      </c>
      <c r="E24" s="420">
        <f t="shared" si="4"/>
        <v>0.75</v>
      </c>
      <c r="F24" s="419">
        <f>VLOOKUP($A$1,'[3]HSS-6 Quality Assurance'!$B$12:$BM$69,10,0)</f>
        <v>3</v>
      </c>
      <c r="G24" s="421">
        <f t="shared" si="10"/>
        <v>2.25</v>
      </c>
      <c r="H24" s="1493"/>
      <c r="I24" s="1493"/>
      <c r="J24" s="1493"/>
      <c r="K24" s="1493"/>
      <c r="L24" s="1493"/>
      <c r="M24" s="1493"/>
      <c r="N24" s="1493"/>
      <c r="O24" s="1493"/>
      <c r="P24" s="1493"/>
      <c r="Q24" s="1493"/>
      <c r="R24" s="1493"/>
      <c r="S24" s="1493"/>
      <c r="T24" s="1493"/>
      <c r="U24" s="1493"/>
      <c r="V24" s="427">
        <f t="shared" si="8"/>
        <v>2.25</v>
      </c>
      <c r="W24" s="1493"/>
      <c r="X24" s="1493"/>
      <c r="Y24" s="1493"/>
      <c r="Z24" s="1161">
        <f t="shared" si="11"/>
        <v>2.25</v>
      </c>
      <c r="AA24" s="1905"/>
    </row>
    <row r="25" spans="1:27" s="416" customFormat="1" ht="30">
      <c r="A25" s="463" t="s">
        <v>2362</v>
      </c>
      <c r="B25" s="428" t="s">
        <v>2363</v>
      </c>
      <c r="C25" s="418" t="s">
        <v>2360</v>
      </c>
      <c r="D25" s="425">
        <v>50000</v>
      </c>
      <c r="E25" s="420">
        <f t="shared" si="4"/>
        <v>0.5</v>
      </c>
      <c r="F25" s="419">
        <f>VLOOKUP($A$1,'[3]HSS-6 Quality Assurance'!$B$12:$BM$69,11,0)</f>
        <v>28</v>
      </c>
      <c r="G25" s="421">
        <f t="shared" si="10"/>
        <v>14</v>
      </c>
      <c r="H25" s="1493"/>
      <c r="I25" s="1493"/>
      <c r="J25" s="1493"/>
      <c r="K25" s="1493"/>
      <c r="L25" s="1493"/>
      <c r="M25" s="1493"/>
      <c r="N25" s="1493"/>
      <c r="O25" s="1493"/>
      <c r="P25" s="1493"/>
      <c r="Q25" s="1493"/>
      <c r="R25" s="1493"/>
      <c r="S25" s="1493"/>
      <c r="T25" s="1493"/>
      <c r="U25" s="1493"/>
      <c r="V25" s="427">
        <f t="shared" si="8"/>
        <v>14</v>
      </c>
      <c r="W25" s="1493"/>
      <c r="X25" s="1493"/>
      <c r="Y25" s="1493"/>
      <c r="Z25" s="1161">
        <f t="shared" si="11"/>
        <v>14</v>
      </c>
      <c r="AA25" s="1905"/>
    </row>
    <row r="26" spans="1:27" s="416" customFormat="1" ht="30">
      <c r="A26" s="463">
        <v>175.7</v>
      </c>
      <c r="B26" s="399" t="s">
        <v>2364</v>
      </c>
      <c r="C26" s="418"/>
      <c r="D26" s="425"/>
      <c r="E26" s="420"/>
      <c r="F26" s="419"/>
      <c r="G26" s="421"/>
      <c r="H26" s="1494"/>
      <c r="I26" s="1494"/>
      <c r="J26" s="1494"/>
      <c r="K26" s="1494"/>
      <c r="L26" s="1494"/>
      <c r="M26" s="1494"/>
      <c r="N26" s="1494"/>
      <c r="O26" s="1494"/>
      <c r="P26" s="1494"/>
      <c r="Q26" s="1494"/>
      <c r="R26" s="1494"/>
      <c r="S26" s="1494"/>
      <c r="T26" s="1494"/>
      <c r="U26" s="1494"/>
      <c r="V26" s="1494"/>
      <c r="W26" s="1494"/>
      <c r="X26" s="1494"/>
      <c r="Y26" s="1494"/>
      <c r="Z26" s="1161">
        <f t="shared" si="11"/>
        <v>0</v>
      </c>
      <c r="AA26" s="1906" t="s">
        <v>2365</v>
      </c>
    </row>
    <row r="27" spans="1:27" s="416" customFormat="1" ht="105">
      <c r="A27" s="463">
        <v>175.8</v>
      </c>
      <c r="B27" s="410" t="s">
        <v>2366</v>
      </c>
      <c r="C27" s="418"/>
      <c r="D27" s="429"/>
      <c r="E27" s="420">
        <f t="shared" si="4"/>
        <v>0</v>
      </c>
      <c r="F27" s="419"/>
      <c r="G27" s="424">
        <f>SUM(G28:G30)</f>
        <v>3.9000000000000004</v>
      </c>
      <c r="H27" s="424">
        <f t="shared" ref="H27:X27" si="12">SUM(H28:H30)</f>
        <v>0</v>
      </c>
      <c r="I27" s="424"/>
      <c r="J27" s="424">
        <f t="shared" si="12"/>
        <v>0</v>
      </c>
      <c r="K27" s="424">
        <f t="shared" si="12"/>
        <v>0</v>
      </c>
      <c r="L27" s="424">
        <f t="shared" si="12"/>
        <v>0</v>
      </c>
      <c r="M27" s="424"/>
      <c r="N27" s="424">
        <f t="shared" si="12"/>
        <v>0</v>
      </c>
      <c r="O27" s="424"/>
      <c r="P27" s="424">
        <f t="shared" si="12"/>
        <v>0</v>
      </c>
      <c r="Q27" s="424">
        <f t="shared" si="12"/>
        <v>0</v>
      </c>
      <c r="R27" s="424">
        <f t="shared" si="12"/>
        <v>0</v>
      </c>
      <c r="S27" s="424"/>
      <c r="T27" s="424">
        <f t="shared" si="12"/>
        <v>0</v>
      </c>
      <c r="U27" s="424"/>
      <c r="V27" s="424">
        <f t="shared" si="12"/>
        <v>3.9000000000000004</v>
      </c>
      <c r="W27" s="424"/>
      <c r="X27" s="424">
        <f t="shared" si="12"/>
        <v>0</v>
      </c>
      <c r="Y27" s="430"/>
      <c r="Z27" s="1161">
        <f>H27+L27+N27+R27+T27+V27+X27</f>
        <v>3.9000000000000004</v>
      </c>
      <c r="AA27" s="1907" t="s">
        <v>6326</v>
      </c>
    </row>
    <row r="28" spans="1:27" s="416" customFormat="1" ht="30">
      <c r="A28" s="463" t="s">
        <v>2367</v>
      </c>
      <c r="B28" s="417" t="s">
        <v>2351</v>
      </c>
      <c r="C28" s="418" t="s">
        <v>2368</v>
      </c>
      <c r="D28" s="429">
        <v>2000</v>
      </c>
      <c r="E28" s="420">
        <f t="shared" si="4"/>
        <v>0.02</v>
      </c>
      <c r="F28" s="419">
        <f>VLOOKUP($A$1,'[3]HSS-6 Quality Assurance'!$B$12:$BM$69,12,0)</f>
        <v>1</v>
      </c>
      <c r="G28" s="421">
        <f>E28*F28*12</f>
        <v>0.24</v>
      </c>
      <c r="H28" s="431"/>
      <c r="I28" s="431"/>
      <c r="J28" s="431"/>
      <c r="K28" s="431"/>
      <c r="L28" s="431"/>
      <c r="M28" s="431"/>
      <c r="N28" s="431"/>
      <c r="O28" s="431"/>
      <c r="P28" s="431"/>
      <c r="Q28" s="431"/>
      <c r="R28" s="431"/>
      <c r="S28" s="431"/>
      <c r="T28" s="431"/>
      <c r="U28" s="431"/>
      <c r="V28" s="427">
        <f t="shared" ref="V28:V30" si="13">G28</f>
        <v>0.24</v>
      </c>
      <c r="W28" s="431"/>
      <c r="X28" s="431"/>
      <c r="Y28" s="431"/>
      <c r="Z28" s="1161">
        <f t="shared" ref="Z28:Z31" si="14">H28+L28+N28+R28+T28+V28+X28</f>
        <v>0.24</v>
      </c>
      <c r="AA28" s="1908" t="s">
        <v>6477</v>
      </c>
    </row>
    <row r="29" spans="1:27" s="416" customFormat="1" ht="30">
      <c r="A29" s="463" t="s">
        <v>2369</v>
      </c>
      <c r="B29" s="417" t="s">
        <v>2354</v>
      </c>
      <c r="C29" s="418" t="s">
        <v>2368</v>
      </c>
      <c r="D29" s="429">
        <v>1000</v>
      </c>
      <c r="E29" s="420">
        <f t="shared" si="4"/>
        <v>0.01</v>
      </c>
      <c r="F29" s="419">
        <f>VLOOKUP($A$1,'[3]HSS-6 Quality Assurance'!$B$12:$BM$69,13,0)</f>
        <v>3</v>
      </c>
      <c r="G29" s="421">
        <f>E29*F29*12</f>
        <v>0.36</v>
      </c>
      <c r="H29" s="431"/>
      <c r="I29" s="431"/>
      <c r="J29" s="431"/>
      <c r="K29" s="431"/>
      <c r="L29" s="431"/>
      <c r="M29" s="431"/>
      <c r="N29" s="431"/>
      <c r="O29" s="431"/>
      <c r="P29" s="431"/>
      <c r="Q29" s="431"/>
      <c r="R29" s="431"/>
      <c r="S29" s="431"/>
      <c r="T29" s="431"/>
      <c r="U29" s="431"/>
      <c r="V29" s="427">
        <f t="shared" si="13"/>
        <v>0.36</v>
      </c>
      <c r="W29" s="431"/>
      <c r="X29" s="431"/>
      <c r="Y29" s="431"/>
      <c r="Z29" s="1161">
        <f t="shared" si="14"/>
        <v>0.36</v>
      </c>
      <c r="AA29" s="1908" t="s">
        <v>6478</v>
      </c>
    </row>
    <row r="30" spans="1:27" s="416" customFormat="1" ht="30">
      <c r="A30" s="463" t="s">
        <v>2370</v>
      </c>
      <c r="B30" s="417" t="s">
        <v>2371</v>
      </c>
      <c r="C30" s="418" t="s">
        <v>2368</v>
      </c>
      <c r="D30" s="429">
        <v>500</v>
      </c>
      <c r="E30" s="420">
        <f t="shared" si="4"/>
        <v>5.0000000000000001E-3</v>
      </c>
      <c r="F30" s="419">
        <f>VLOOKUP($A$1,'[3]HSS-6 Quality Assurance'!$B$12:$BM$69,14,0)</f>
        <v>55</v>
      </c>
      <c r="G30" s="421">
        <f>E30*F30*12</f>
        <v>3.3000000000000003</v>
      </c>
      <c r="H30" s="431"/>
      <c r="I30" s="431"/>
      <c r="J30" s="431"/>
      <c r="K30" s="431"/>
      <c r="L30" s="431"/>
      <c r="M30" s="431"/>
      <c r="N30" s="431"/>
      <c r="O30" s="431"/>
      <c r="P30" s="431"/>
      <c r="Q30" s="431"/>
      <c r="R30" s="431"/>
      <c r="S30" s="431"/>
      <c r="T30" s="431"/>
      <c r="U30" s="431"/>
      <c r="V30" s="427">
        <f t="shared" si="13"/>
        <v>3.3000000000000003</v>
      </c>
      <c r="W30" s="431"/>
      <c r="X30" s="431"/>
      <c r="Y30" s="431"/>
      <c r="Z30" s="1161">
        <f t="shared" si="14"/>
        <v>3.3000000000000003</v>
      </c>
      <c r="AA30" s="1908" t="s">
        <v>2372</v>
      </c>
    </row>
    <row r="31" spans="1:27" s="416" customFormat="1" ht="108.75" customHeight="1">
      <c r="A31" s="463">
        <v>175.9</v>
      </c>
      <c r="B31" s="432" t="s">
        <v>2373</v>
      </c>
      <c r="C31" s="433"/>
      <c r="D31" s="434"/>
      <c r="E31" s="420"/>
      <c r="F31" s="435"/>
      <c r="G31" s="421"/>
      <c r="H31" s="436"/>
      <c r="I31" s="436"/>
      <c r="J31" s="436"/>
      <c r="K31" s="436"/>
      <c r="L31" s="436"/>
      <c r="M31" s="436"/>
      <c r="N31" s="436"/>
      <c r="O31" s="436"/>
      <c r="P31" s="436"/>
      <c r="Q31" s="436"/>
      <c r="R31" s="436"/>
      <c r="S31" s="436"/>
      <c r="T31" s="436"/>
      <c r="U31" s="436"/>
      <c r="V31" s="436"/>
      <c r="W31" s="436"/>
      <c r="X31" s="436"/>
      <c r="Y31" s="436"/>
      <c r="Z31" s="409">
        <f t="shared" si="14"/>
        <v>0</v>
      </c>
      <c r="AA31" s="1909" t="s">
        <v>6474</v>
      </c>
    </row>
    <row r="32" spans="1:27" s="416" customFormat="1">
      <c r="A32" s="1495">
        <v>175.1</v>
      </c>
      <c r="B32" s="410" t="s">
        <v>2374</v>
      </c>
      <c r="C32" s="418"/>
      <c r="D32" s="419"/>
      <c r="E32" s="420">
        <f t="shared" ref="E32:E53" si="15">D32/100000</f>
        <v>0</v>
      </c>
      <c r="F32" s="419"/>
      <c r="G32" s="424">
        <f>SUM(G33:G35)</f>
        <v>3.3499999999999996</v>
      </c>
      <c r="H32" s="424">
        <f t="shared" ref="H32:X32" si="16">SUM(H33:H35)</f>
        <v>0</v>
      </c>
      <c r="I32" s="424"/>
      <c r="J32" s="424">
        <f t="shared" si="16"/>
        <v>0</v>
      </c>
      <c r="K32" s="424">
        <f t="shared" si="16"/>
        <v>0</v>
      </c>
      <c r="L32" s="424">
        <f t="shared" si="16"/>
        <v>0</v>
      </c>
      <c r="M32" s="424"/>
      <c r="N32" s="424">
        <f t="shared" si="16"/>
        <v>0</v>
      </c>
      <c r="O32" s="424"/>
      <c r="P32" s="424">
        <f t="shared" si="16"/>
        <v>0</v>
      </c>
      <c r="Q32" s="424">
        <f t="shared" si="16"/>
        <v>0</v>
      </c>
      <c r="R32" s="424">
        <f t="shared" si="16"/>
        <v>0</v>
      </c>
      <c r="S32" s="424"/>
      <c r="T32" s="424">
        <f t="shared" si="16"/>
        <v>0</v>
      </c>
      <c r="U32" s="424"/>
      <c r="V32" s="424">
        <f t="shared" si="16"/>
        <v>3.3499999999999996</v>
      </c>
      <c r="W32" s="424"/>
      <c r="X32" s="424">
        <f t="shared" si="16"/>
        <v>0</v>
      </c>
      <c r="Y32" s="424"/>
      <c r="Z32" s="1161">
        <f>H32+L32+N32+R32+T32+V32+X32</f>
        <v>3.3499999999999996</v>
      </c>
      <c r="AA32" s="1910"/>
    </row>
    <row r="33" spans="1:27" s="416" customFormat="1" ht="75">
      <c r="A33" s="463" t="s">
        <v>2375</v>
      </c>
      <c r="B33" s="437" t="s">
        <v>2376</v>
      </c>
      <c r="C33" s="433" t="s">
        <v>2377</v>
      </c>
      <c r="D33" s="438">
        <v>540000</v>
      </c>
      <c r="E33" s="439">
        <f t="shared" si="15"/>
        <v>5.4</v>
      </c>
      <c r="F33" s="419">
        <f>VLOOKUP($A$1,'[3]HSS-6 Quality Assurance'!$B$12:$BM$69,15,0)</f>
        <v>0</v>
      </c>
      <c r="G33" s="1214">
        <f>E33*F33</f>
        <v>0</v>
      </c>
      <c r="H33" s="440"/>
      <c r="I33" s="440"/>
      <c r="J33" s="440"/>
      <c r="K33" s="440"/>
      <c r="L33" s="440"/>
      <c r="M33" s="440"/>
      <c r="N33" s="440"/>
      <c r="O33" s="440"/>
      <c r="P33" s="440"/>
      <c r="Q33" s="440"/>
      <c r="R33" s="440"/>
      <c r="S33" s="440"/>
      <c r="T33" s="440"/>
      <c r="U33" s="440"/>
      <c r="V33" s="427">
        <f t="shared" ref="V33:V53" si="17">G33</f>
        <v>0</v>
      </c>
      <c r="W33" s="440"/>
      <c r="X33" s="440"/>
      <c r="Y33" s="440"/>
      <c r="Z33" s="1161">
        <f t="shared" ref="Z33:Z35" si="18">H33+L33+N33+R33+T33+V33+X33</f>
        <v>0</v>
      </c>
      <c r="AA33" s="1911" t="s">
        <v>6066</v>
      </c>
    </row>
    <row r="34" spans="1:27" s="416" customFormat="1" ht="90">
      <c r="A34" s="463" t="s">
        <v>2378</v>
      </c>
      <c r="B34" s="437" t="s">
        <v>2379</v>
      </c>
      <c r="C34" s="433" t="s">
        <v>2380</v>
      </c>
      <c r="D34" s="438">
        <v>140000</v>
      </c>
      <c r="E34" s="439">
        <f t="shared" si="15"/>
        <v>1.4</v>
      </c>
      <c r="F34" s="419">
        <f>VLOOKUP($A$1,'[3]HSS-6 Quality Assurance'!$B$12:$BM$69,16,0)</f>
        <v>1</v>
      </c>
      <c r="G34" s="1214">
        <f t="shared" ref="G34:G53" si="19">E34*F34</f>
        <v>1.4</v>
      </c>
      <c r="H34" s="440"/>
      <c r="I34" s="440"/>
      <c r="J34" s="440"/>
      <c r="K34" s="440"/>
      <c r="L34" s="440"/>
      <c r="M34" s="440"/>
      <c r="N34" s="440"/>
      <c r="O34" s="440"/>
      <c r="P34" s="440"/>
      <c r="Q34" s="440"/>
      <c r="R34" s="440"/>
      <c r="S34" s="440"/>
      <c r="T34" s="440"/>
      <c r="U34" s="440"/>
      <c r="V34" s="427">
        <f t="shared" si="17"/>
        <v>1.4</v>
      </c>
      <c r="W34" s="440"/>
      <c r="X34" s="440"/>
      <c r="Y34" s="440"/>
      <c r="Z34" s="1161">
        <f t="shared" si="18"/>
        <v>1.4</v>
      </c>
      <c r="AA34" s="1911" t="s">
        <v>6327</v>
      </c>
    </row>
    <row r="35" spans="1:27" s="416" customFormat="1" ht="255">
      <c r="A35" s="463" t="s">
        <v>2381</v>
      </c>
      <c r="B35" s="2136" t="s">
        <v>2382</v>
      </c>
      <c r="C35" s="2137" t="s">
        <v>461</v>
      </c>
      <c r="D35" s="2137">
        <v>15000</v>
      </c>
      <c r="E35" s="2360">
        <f t="shared" si="15"/>
        <v>0.15</v>
      </c>
      <c r="F35" s="2138">
        <f>VLOOKUP($A$1,'[3]HSS-6 Quality Assurance'!$B$12:$BM$69,17,0)</f>
        <v>26</v>
      </c>
      <c r="G35" s="2361">
        <f>F35*E35*0.5</f>
        <v>1.95</v>
      </c>
      <c r="H35" s="1194"/>
      <c r="I35" s="1194"/>
      <c r="J35" s="1194"/>
      <c r="K35" s="1194"/>
      <c r="L35" s="1194"/>
      <c r="M35" s="1194"/>
      <c r="N35" s="1194"/>
      <c r="O35" s="1195"/>
      <c r="P35" s="1195"/>
      <c r="Q35" s="1195"/>
      <c r="R35" s="1195"/>
      <c r="S35" s="1195"/>
      <c r="T35" s="1195"/>
      <c r="U35" s="1195"/>
      <c r="V35" s="1196">
        <f t="shared" si="17"/>
        <v>1.95</v>
      </c>
      <c r="W35" s="1195"/>
      <c r="X35" s="1195"/>
      <c r="Y35" s="1195"/>
      <c r="Z35" s="1161">
        <f t="shared" si="18"/>
        <v>1.95</v>
      </c>
      <c r="AA35" s="1912" t="s">
        <v>6328</v>
      </c>
    </row>
    <row r="36" spans="1:27" s="416" customFormat="1">
      <c r="A36" s="463">
        <v>175.11</v>
      </c>
      <c r="B36" s="403" t="s">
        <v>2383</v>
      </c>
      <c r="C36" s="433"/>
      <c r="D36" s="438"/>
      <c r="E36" s="439"/>
      <c r="F36" s="438"/>
      <c r="G36" s="441">
        <f>SUM(G37:G47)</f>
        <v>0</v>
      </c>
      <c r="H36" s="442">
        <f t="shared" ref="H36:X36" si="20">SUM(H37:H47)</f>
        <v>0</v>
      </c>
      <c r="I36" s="442"/>
      <c r="J36" s="442">
        <f t="shared" si="20"/>
        <v>0</v>
      </c>
      <c r="K36" s="442">
        <f t="shared" si="20"/>
        <v>0</v>
      </c>
      <c r="L36" s="442">
        <f t="shared" si="20"/>
        <v>0</v>
      </c>
      <c r="M36" s="442"/>
      <c r="N36" s="442">
        <f t="shared" si="20"/>
        <v>0</v>
      </c>
      <c r="O36" s="442"/>
      <c r="P36" s="442">
        <f t="shared" si="20"/>
        <v>0</v>
      </c>
      <c r="Q36" s="442">
        <f t="shared" si="20"/>
        <v>0</v>
      </c>
      <c r="R36" s="442">
        <f t="shared" si="20"/>
        <v>0</v>
      </c>
      <c r="S36" s="442"/>
      <c r="T36" s="442">
        <f t="shared" si="20"/>
        <v>0</v>
      </c>
      <c r="U36" s="442"/>
      <c r="V36" s="442">
        <f t="shared" si="20"/>
        <v>0</v>
      </c>
      <c r="W36" s="442"/>
      <c r="X36" s="442">
        <f t="shared" si="20"/>
        <v>0</v>
      </c>
      <c r="Y36" s="442"/>
      <c r="Z36" s="409">
        <f>H36+L36+N36+R36+T36+V36+X36</f>
        <v>0</v>
      </c>
      <c r="AA36" s="1911"/>
    </row>
    <row r="37" spans="1:27" s="416" customFormat="1">
      <c r="A37" s="463" t="s">
        <v>2384</v>
      </c>
      <c r="B37" s="437" t="s">
        <v>2385</v>
      </c>
      <c r="C37" s="433" t="s">
        <v>2386</v>
      </c>
      <c r="D37" s="438">
        <v>89500</v>
      </c>
      <c r="E37" s="439">
        <f t="shared" si="15"/>
        <v>0.89500000000000002</v>
      </c>
      <c r="F37" s="438">
        <f>VLOOKUP($A$1,'[3]HSS-6 Quality Assurance'!$B$12:$BM$69,18,0)</f>
        <v>0</v>
      </c>
      <c r="G37" s="1214">
        <f t="shared" si="19"/>
        <v>0</v>
      </c>
      <c r="H37" s="440"/>
      <c r="I37" s="440"/>
      <c r="J37" s="440"/>
      <c r="K37" s="440"/>
      <c r="L37" s="440"/>
      <c r="M37" s="440"/>
      <c r="N37" s="440"/>
      <c r="O37" s="440"/>
      <c r="P37" s="440"/>
      <c r="Q37" s="440"/>
      <c r="R37" s="440"/>
      <c r="S37" s="440"/>
      <c r="T37" s="440"/>
      <c r="U37" s="440"/>
      <c r="V37" s="427">
        <f t="shared" si="17"/>
        <v>0</v>
      </c>
      <c r="W37" s="440"/>
      <c r="X37" s="440"/>
      <c r="Y37" s="440"/>
      <c r="Z37" s="1161">
        <f t="shared" ref="Z37:Z47" si="21">H37+L37+N37+R37+T37+V37+X37</f>
        <v>0</v>
      </c>
      <c r="AA37" s="1911" t="s">
        <v>2387</v>
      </c>
    </row>
    <row r="38" spans="1:27" s="416" customFormat="1">
      <c r="A38" s="463" t="s">
        <v>2388</v>
      </c>
      <c r="B38" s="437" t="s">
        <v>2389</v>
      </c>
      <c r="C38" s="433" t="s">
        <v>2390</v>
      </c>
      <c r="D38" s="438">
        <v>63000</v>
      </c>
      <c r="E38" s="439">
        <f t="shared" si="15"/>
        <v>0.63</v>
      </c>
      <c r="F38" s="438">
        <f>VLOOKUP($A$1,'[3]HSS-6 Quality Assurance'!$B$12:$BM$69,19,0)</f>
        <v>0</v>
      </c>
      <c r="G38" s="1214">
        <f t="shared" si="19"/>
        <v>0</v>
      </c>
      <c r="H38" s="440"/>
      <c r="I38" s="440"/>
      <c r="J38" s="440"/>
      <c r="K38" s="440"/>
      <c r="L38" s="440"/>
      <c r="M38" s="440"/>
      <c r="N38" s="440"/>
      <c r="O38" s="440"/>
      <c r="P38" s="440"/>
      <c r="Q38" s="440"/>
      <c r="R38" s="440"/>
      <c r="S38" s="440"/>
      <c r="T38" s="440"/>
      <c r="U38" s="440"/>
      <c r="V38" s="427">
        <f t="shared" si="17"/>
        <v>0</v>
      </c>
      <c r="W38" s="440"/>
      <c r="X38" s="440"/>
      <c r="Y38" s="440"/>
      <c r="Z38" s="1161">
        <f t="shared" si="21"/>
        <v>0</v>
      </c>
      <c r="AA38" s="1911" t="s">
        <v>2391</v>
      </c>
    </row>
    <row r="39" spans="1:27" s="416" customFormat="1">
      <c r="A39" s="463" t="s">
        <v>2392</v>
      </c>
      <c r="B39" s="437" t="s">
        <v>2393</v>
      </c>
      <c r="C39" s="433" t="s">
        <v>2394</v>
      </c>
      <c r="D39" s="438">
        <v>43000</v>
      </c>
      <c r="E39" s="439">
        <f t="shared" si="15"/>
        <v>0.43</v>
      </c>
      <c r="F39" s="438">
        <f>VLOOKUP($A$1,'[3]HSS-6 Quality Assurance'!$B$12:$BM$69,20,0)</f>
        <v>0</v>
      </c>
      <c r="G39" s="1214">
        <f t="shared" si="19"/>
        <v>0</v>
      </c>
      <c r="H39" s="440"/>
      <c r="I39" s="440"/>
      <c r="J39" s="440"/>
      <c r="K39" s="440"/>
      <c r="L39" s="440"/>
      <c r="M39" s="440"/>
      <c r="N39" s="440"/>
      <c r="O39" s="440"/>
      <c r="P39" s="440"/>
      <c r="Q39" s="440"/>
      <c r="R39" s="440"/>
      <c r="S39" s="440"/>
      <c r="T39" s="440"/>
      <c r="U39" s="440"/>
      <c r="V39" s="427">
        <f t="shared" si="17"/>
        <v>0</v>
      </c>
      <c r="W39" s="440"/>
      <c r="X39" s="440"/>
      <c r="Y39" s="440"/>
      <c r="Z39" s="1161">
        <f t="shared" si="21"/>
        <v>0</v>
      </c>
      <c r="AA39" s="1911" t="s">
        <v>2395</v>
      </c>
    </row>
    <row r="40" spans="1:27" s="416" customFormat="1">
      <c r="A40" s="463" t="s">
        <v>2396</v>
      </c>
      <c r="B40" s="437" t="s">
        <v>2397</v>
      </c>
      <c r="C40" s="433" t="s">
        <v>2398</v>
      </c>
      <c r="D40" s="438">
        <v>28000</v>
      </c>
      <c r="E40" s="439">
        <f t="shared" si="15"/>
        <v>0.28000000000000003</v>
      </c>
      <c r="F40" s="438">
        <f>VLOOKUP($A$1,'[3]HSS-6 Quality Assurance'!$B$12:$BM$69,21,0)</f>
        <v>0</v>
      </c>
      <c r="G40" s="1214">
        <f t="shared" si="19"/>
        <v>0</v>
      </c>
      <c r="H40" s="440"/>
      <c r="I40" s="440"/>
      <c r="J40" s="440"/>
      <c r="K40" s="440"/>
      <c r="L40" s="440"/>
      <c r="M40" s="440"/>
      <c r="N40" s="440"/>
      <c r="O40" s="440"/>
      <c r="P40" s="440"/>
      <c r="Q40" s="440"/>
      <c r="R40" s="440"/>
      <c r="S40" s="440"/>
      <c r="T40" s="440"/>
      <c r="U40" s="440"/>
      <c r="V40" s="427">
        <f t="shared" si="17"/>
        <v>0</v>
      </c>
      <c r="W40" s="440"/>
      <c r="X40" s="440"/>
      <c r="Y40" s="440"/>
      <c r="Z40" s="1161">
        <f t="shared" si="21"/>
        <v>0</v>
      </c>
      <c r="AA40" s="1911" t="s">
        <v>2399</v>
      </c>
    </row>
    <row r="41" spans="1:27" s="416" customFormat="1" ht="30">
      <c r="A41" s="463" t="s">
        <v>2400</v>
      </c>
      <c r="B41" s="437" t="s">
        <v>2401</v>
      </c>
      <c r="C41" s="433" t="s">
        <v>1112</v>
      </c>
      <c r="D41" s="438">
        <v>20000</v>
      </c>
      <c r="E41" s="439">
        <f t="shared" si="15"/>
        <v>0.2</v>
      </c>
      <c r="F41" s="438">
        <f>VLOOKUP($A$1,'[3]HSS-6 Quality Assurance'!$B$12:$BM$69,22,0)</f>
        <v>0</v>
      </c>
      <c r="G41" s="1214">
        <f t="shared" si="19"/>
        <v>0</v>
      </c>
      <c r="H41" s="1159"/>
      <c r="I41" s="1159"/>
      <c r="J41" s="1159"/>
      <c r="K41" s="1159"/>
      <c r="L41" s="1159"/>
      <c r="M41" s="1159"/>
      <c r="N41" s="1159"/>
      <c r="O41" s="1159"/>
      <c r="P41" s="1159"/>
      <c r="Q41" s="1159"/>
      <c r="R41" s="1159"/>
      <c r="S41" s="1159"/>
      <c r="T41" s="1159"/>
      <c r="U41" s="1159"/>
      <c r="V41" s="1160">
        <f t="shared" si="17"/>
        <v>0</v>
      </c>
      <c r="W41" s="1159"/>
      <c r="X41" s="1159"/>
      <c r="Y41" s="1159"/>
      <c r="Z41" s="1161">
        <f t="shared" si="21"/>
        <v>0</v>
      </c>
      <c r="AA41" s="1911" t="s">
        <v>4420</v>
      </c>
    </row>
    <row r="42" spans="1:27" s="416" customFormat="1">
      <c r="A42" s="463" t="s">
        <v>2402</v>
      </c>
      <c r="B42" s="437" t="s">
        <v>2403</v>
      </c>
      <c r="C42" s="433" t="s">
        <v>2386</v>
      </c>
      <c r="D42" s="438">
        <v>210000</v>
      </c>
      <c r="E42" s="439">
        <f t="shared" si="15"/>
        <v>2.1</v>
      </c>
      <c r="F42" s="438">
        <f>VLOOKUP($A$1,'[3]HSS-6 Quality Assurance'!$B$12:$BM$69,23,0)</f>
        <v>0</v>
      </c>
      <c r="G42" s="1214">
        <f t="shared" si="19"/>
        <v>0</v>
      </c>
      <c r="H42" s="440"/>
      <c r="I42" s="440"/>
      <c r="J42" s="440"/>
      <c r="K42" s="440"/>
      <c r="L42" s="440"/>
      <c r="M42" s="440"/>
      <c r="N42" s="440"/>
      <c r="O42" s="440"/>
      <c r="P42" s="440"/>
      <c r="Q42" s="440"/>
      <c r="R42" s="440"/>
      <c r="S42" s="440"/>
      <c r="T42" s="440"/>
      <c r="U42" s="440"/>
      <c r="V42" s="427">
        <f t="shared" si="17"/>
        <v>0</v>
      </c>
      <c r="W42" s="440"/>
      <c r="X42" s="440"/>
      <c r="Y42" s="440"/>
      <c r="Z42" s="1161">
        <f t="shared" si="21"/>
        <v>0</v>
      </c>
      <c r="AA42" s="1911" t="s">
        <v>2404</v>
      </c>
    </row>
    <row r="43" spans="1:27" s="416" customFormat="1">
      <c r="A43" s="463" t="s">
        <v>2405</v>
      </c>
      <c r="B43" s="437" t="s">
        <v>2406</v>
      </c>
      <c r="C43" s="433" t="s">
        <v>2390</v>
      </c>
      <c r="D43" s="438">
        <v>146000</v>
      </c>
      <c r="E43" s="439">
        <f t="shared" si="15"/>
        <v>1.46</v>
      </c>
      <c r="F43" s="438">
        <f>VLOOKUP($A$1,'[3]HSS-6 Quality Assurance'!$B$12:$BM$69,24,0)</f>
        <v>0</v>
      </c>
      <c r="G43" s="1214">
        <f t="shared" si="19"/>
        <v>0</v>
      </c>
      <c r="H43" s="440"/>
      <c r="I43" s="440"/>
      <c r="J43" s="440"/>
      <c r="K43" s="440"/>
      <c r="L43" s="440"/>
      <c r="M43" s="440"/>
      <c r="N43" s="440"/>
      <c r="O43" s="440"/>
      <c r="P43" s="440"/>
      <c r="Q43" s="440"/>
      <c r="R43" s="440"/>
      <c r="S43" s="440"/>
      <c r="T43" s="440"/>
      <c r="U43" s="440"/>
      <c r="V43" s="427">
        <f t="shared" si="17"/>
        <v>0</v>
      </c>
      <c r="W43" s="440"/>
      <c r="X43" s="440"/>
      <c r="Y43" s="440"/>
      <c r="Z43" s="1161">
        <f t="shared" si="21"/>
        <v>0</v>
      </c>
      <c r="AA43" s="1911" t="s">
        <v>2391</v>
      </c>
    </row>
    <row r="44" spans="1:27" s="416" customFormat="1">
      <c r="A44" s="463" t="s">
        <v>2407</v>
      </c>
      <c r="B44" s="437" t="s">
        <v>2408</v>
      </c>
      <c r="C44" s="433" t="s">
        <v>2394</v>
      </c>
      <c r="D44" s="438">
        <v>120000</v>
      </c>
      <c r="E44" s="439">
        <f t="shared" si="15"/>
        <v>1.2</v>
      </c>
      <c r="F44" s="438">
        <f>VLOOKUP($A$1,'[3]HSS-6 Quality Assurance'!$B$12:$BM$69,25,0)</f>
        <v>0</v>
      </c>
      <c r="G44" s="1214">
        <f t="shared" si="19"/>
        <v>0</v>
      </c>
      <c r="H44" s="440"/>
      <c r="I44" s="440"/>
      <c r="J44" s="440"/>
      <c r="K44" s="440"/>
      <c r="L44" s="440"/>
      <c r="M44" s="440"/>
      <c r="N44" s="440"/>
      <c r="O44" s="440"/>
      <c r="P44" s="440"/>
      <c r="Q44" s="440"/>
      <c r="R44" s="440"/>
      <c r="S44" s="440"/>
      <c r="T44" s="440"/>
      <c r="U44" s="440"/>
      <c r="V44" s="427">
        <f t="shared" si="17"/>
        <v>0</v>
      </c>
      <c r="W44" s="440"/>
      <c r="X44" s="440"/>
      <c r="Y44" s="440"/>
      <c r="Z44" s="1161">
        <f t="shared" si="21"/>
        <v>0</v>
      </c>
      <c r="AA44" s="1911" t="s">
        <v>2409</v>
      </c>
    </row>
    <row r="45" spans="1:27" s="416" customFormat="1" ht="30">
      <c r="A45" s="463" t="s">
        <v>2410</v>
      </c>
      <c r="B45" s="437" t="s">
        <v>2411</v>
      </c>
      <c r="C45" s="433" t="s">
        <v>2412</v>
      </c>
      <c r="D45" s="438">
        <v>96000</v>
      </c>
      <c r="E45" s="439">
        <f t="shared" si="15"/>
        <v>0.96</v>
      </c>
      <c r="F45" s="438">
        <f>VLOOKUP($A$1,'[3]HSS-6 Quality Assurance'!$B$12:$BM$69,26,0)</f>
        <v>0</v>
      </c>
      <c r="G45" s="1214">
        <f t="shared" si="19"/>
        <v>0</v>
      </c>
      <c r="H45" s="440"/>
      <c r="I45" s="440"/>
      <c r="J45" s="440"/>
      <c r="K45" s="440"/>
      <c r="L45" s="440"/>
      <c r="M45" s="440"/>
      <c r="N45" s="440"/>
      <c r="O45" s="440"/>
      <c r="P45" s="440"/>
      <c r="Q45" s="440"/>
      <c r="R45" s="440"/>
      <c r="S45" s="440"/>
      <c r="T45" s="440"/>
      <c r="U45" s="440"/>
      <c r="V45" s="427">
        <f t="shared" si="17"/>
        <v>0</v>
      </c>
      <c r="W45" s="440"/>
      <c r="X45" s="440"/>
      <c r="Y45" s="440"/>
      <c r="Z45" s="1161">
        <f t="shared" si="21"/>
        <v>0</v>
      </c>
      <c r="AA45" s="1911" t="s">
        <v>2413</v>
      </c>
    </row>
    <row r="46" spans="1:27" s="416" customFormat="1" ht="30">
      <c r="A46" s="463" t="s">
        <v>2414</v>
      </c>
      <c r="B46" s="437" t="s">
        <v>2415</v>
      </c>
      <c r="C46" s="433" t="s">
        <v>1112</v>
      </c>
      <c r="D46" s="438">
        <v>91000</v>
      </c>
      <c r="E46" s="439">
        <f t="shared" si="15"/>
        <v>0.91</v>
      </c>
      <c r="F46" s="438">
        <f>VLOOKUP($A$1,'[3]HSS-6 Quality Assurance'!$B$12:$BM$69,27,0)</f>
        <v>0</v>
      </c>
      <c r="G46" s="1214">
        <f t="shared" si="19"/>
        <v>0</v>
      </c>
      <c r="H46" s="1159"/>
      <c r="I46" s="1159"/>
      <c r="J46" s="1159"/>
      <c r="K46" s="1159"/>
      <c r="L46" s="1159"/>
      <c r="M46" s="1159"/>
      <c r="N46" s="1159"/>
      <c r="O46" s="1159"/>
      <c r="P46" s="1159"/>
      <c r="Q46" s="1159"/>
      <c r="R46" s="1159"/>
      <c r="S46" s="1159"/>
      <c r="T46" s="1159"/>
      <c r="U46" s="1159"/>
      <c r="V46" s="1160">
        <f t="shared" si="17"/>
        <v>0</v>
      </c>
      <c r="W46" s="1159"/>
      <c r="X46" s="1159"/>
      <c r="Y46" s="1159"/>
      <c r="Z46" s="1161">
        <f t="shared" si="21"/>
        <v>0</v>
      </c>
      <c r="AA46" s="1911" t="s">
        <v>4421</v>
      </c>
    </row>
    <row r="47" spans="1:27" s="416" customFormat="1" ht="195">
      <c r="A47" s="463" t="s">
        <v>2416</v>
      </c>
      <c r="B47" s="417" t="s">
        <v>6407</v>
      </c>
      <c r="C47" s="418" t="s">
        <v>482</v>
      </c>
      <c r="D47" s="429">
        <f>4*94000+5*67500+44*46000+1144*29500</f>
        <v>36485500</v>
      </c>
      <c r="E47" s="420">
        <f t="shared" si="15"/>
        <v>364.85500000000002</v>
      </c>
      <c r="F47" s="419">
        <f>VLOOKUP($A$1,'[3]HSS-6 Quality Assurance'!$B$12:$BM$69,28,0)</f>
        <v>0</v>
      </c>
      <c r="G47" s="1214">
        <f>E47*F47</f>
        <v>0</v>
      </c>
      <c r="H47" s="1162"/>
      <c r="I47" s="1162"/>
      <c r="J47" s="1162"/>
      <c r="K47" s="1162"/>
      <c r="L47" s="1162"/>
      <c r="M47" s="1162"/>
      <c r="N47" s="1162"/>
      <c r="O47" s="1162"/>
      <c r="P47" s="1162"/>
      <c r="Q47" s="1162"/>
      <c r="R47" s="1162"/>
      <c r="S47" s="1162"/>
      <c r="T47" s="1162"/>
      <c r="U47" s="1162"/>
      <c r="V47" s="1160">
        <f t="shared" si="17"/>
        <v>0</v>
      </c>
      <c r="W47" s="1162"/>
      <c r="X47" s="1162"/>
      <c r="Y47" s="1162"/>
      <c r="Z47" s="1161">
        <f t="shared" si="21"/>
        <v>0</v>
      </c>
      <c r="AA47" s="1913" t="s">
        <v>6476</v>
      </c>
    </row>
    <row r="48" spans="1:27" s="416" customFormat="1" ht="90">
      <c r="A48" s="463">
        <v>175.12</v>
      </c>
      <c r="B48" s="410" t="s">
        <v>2417</v>
      </c>
      <c r="C48" s="418"/>
      <c r="D48" s="419"/>
      <c r="E48" s="420">
        <f t="shared" si="15"/>
        <v>0</v>
      </c>
      <c r="F48" s="419"/>
      <c r="G48" s="1215">
        <f>SUM(G49:G53)</f>
        <v>48.84</v>
      </c>
      <c r="H48" s="443">
        <f t="shared" ref="H48:X48" si="22">SUM(H49:H53)</f>
        <v>0</v>
      </c>
      <c r="I48" s="443"/>
      <c r="J48" s="443">
        <f t="shared" si="22"/>
        <v>0</v>
      </c>
      <c r="K48" s="443">
        <f t="shared" si="22"/>
        <v>0</v>
      </c>
      <c r="L48" s="443">
        <f t="shared" si="22"/>
        <v>0</v>
      </c>
      <c r="M48" s="443"/>
      <c r="N48" s="443">
        <f t="shared" si="22"/>
        <v>0</v>
      </c>
      <c r="O48" s="443"/>
      <c r="P48" s="443">
        <f t="shared" si="22"/>
        <v>0</v>
      </c>
      <c r="Q48" s="443">
        <f t="shared" si="22"/>
        <v>0</v>
      </c>
      <c r="R48" s="443">
        <f t="shared" si="22"/>
        <v>0</v>
      </c>
      <c r="S48" s="443"/>
      <c r="T48" s="443">
        <f t="shared" si="22"/>
        <v>0</v>
      </c>
      <c r="U48" s="443"/>
      <c r="V48" s="443">
        <f t="shared" si="22"/>
        <v>48.84</v>
      </c>
      <c r="W48" s="443"/>
      <c r="X48" s="443">
        <f t="shared" si="22"/>
        <v>0</v>
      </c>
      <c r="Y48" s="443"/>
      <c r="Z48" s="1161">
        <f>H48+L48+N48+R48+T48+V48+X48</f>
        <v>48.84</v>
      </c>
      <c r="AA48" s="1914" t="s">
        <v>2418</v>
      </c>
    </row>
    <row r="49" spans="1:27" s="416" customFormat="1" ht="90">
      <c r="A49" s="463" t="s">
        <v>2419</v>
      </c>
      <c r="B49" s="444" t="s">
        <v>2420</v>
      </c>
      <c r="C49" s="445" t="s">
        <v>407</v>
      </c>
      <c r="D49" s="446">
        <f>VLOOKUP($A$1,'[3]HSS-6 Quality Assurance'!$B$12:$BM$69,29,0)</f>
        <v>0</v>
      </c>
      <c r="E49" s="447">
        <f t="shared" si="15"/>
        <v>0</v>
      </c>
      <c r="F49" s="448">
        <v>1</v>
      </c>
      <c r="G49" s="1214">
        <f t="shared" si="19"/>
        <v>0</v>
      </c>
      <c r="H49" s="449"/>
      <c r="I49" s="449"/>
      <c r="J49" s="449"/>
      <c r="K49" s="449"/>
      <c r="L49" s="449"/>
      <c r="M49" s="449"/>
      <c r="N49" s="449"/>
      <c r="O49" s="449"/>
      <c r="P49" s="449"/>
      <c r="Q49" s="449"/>
      <c r="R49" s="449"/>
      <c r="S49" s="449"/>
      <c r="T49" s="449"/>
      <c r="U49" s="449"/>
      <c r="V49" s="427">
        <f t="shared" si="17"/>
        <v>0</v>
      </c>
      <c r="W49" s="449"/>
      <c r="X49" s="449"/>
      <c r="Y49" s="449"/>
      <c r="Z49" s="1161">
        <f t="shared" ref="Z49:Z53" si="23">H49+L49+N49+R49+T49+V49+X49</f>
        <v>0</v>
      </c>
      <c r="AA49" s="1915" t="s">
        <v>6329</v>
      </c>
    </row>
    <row r="50" spans="1:27" s="416" customFormat="1" ht="30">
      <c r="A50" s="463" t="s">
        <v>2421</v>
      </c>
      <c r="B50" s="444" t="s">
        <v>2422</v>
      </c>
      <c r="C50" s="433" t="s">
        <v>2390</v>
      </c>
      <c r="D50" s="434">
        <f>VLOOKUP($A$1,'[3]HSS-6 Quality Assurance'!$B$12:$BM$69,30,0)</f>
        <v>0</v>
      </c>
      <c r="E50" s="439">
        <f t="shared" si="15"/>
        <v>0</v>
      </c>
      <c r="F50" s="435">
        <v>1</v>
      </c>
      <c r="G50" s="1214">
        <f t="shared" si="19"/>
        <v>0</v>
      </c>
      <c r="H50" s="450"/>
      <c r="I50" s="450"/>
      <c r="J50" s="450"/>
      <c r="K50" s="450"/>
      <c r="L50" s="450"/>
      <c r="M50" s="450"/>
      <c r="N50" s="450"/>
      <c r="O50" s="450"/>
      <c r="P50" s="450"/>
      <c r="Q50" s="450"/>
      <c r="R50" s="450"/>
      <c r="S50" s="450"/>
      <c r="T50" s="450"/>
      <c r="U50" s="450"/>
      <c r="V50" s="427">
        <f t="shared" si="17"/>
        <v>0</v>
      </c>
      <c r="W50" s="450"/>
      <c r="X50" s="450"/>
      <c r="Y50" s="450"/>
      <c r="Z50" s="1161">
        <f t="shared" si="23"/>
        <v>0</v>
      </c>
      <c r="AA50" s="1916" t="s">
        <v>6330</v>
      </c>
    </row>
    <row r="51" spans="1:27" s="416" customFormat="1">
      <c r="A51" s="463" t="s">
        <v>2423</v>
      </c>
      <c r="B51" s="444" t="s">
        <v>2424</v>
      </c>
      <c r="C51" s="433" t="s">
        <v>2394</v>
      </c>
      <c r="D51" s="434">
        <v>300000</v>
      </c>
      <c r="E51" s="439">
        <f t="shared" si="15"/>
        <v>3</v>
      </c>
      <c r="F51" s="435"/>
      <c r="G51" s="1214">
        <f t="shared" si="19"/>
        <v>0</v>
      </c>
      <c r="H51" s="450"/>
      <c r="I51" s="450"/>
      <c r="J51" s="450"/>
      <c r="K51" s="450"/>
      <c r="L51" s="450"/>
      <c r="M51" s="450"/>
      <c r="N51" s="450"/>
      <c r="O51" s="450"/>
      <c r="P51" s="450"/>
      <c r="Q51" s="450"/>
      <c r="R51" s="450"/>
      <c r="S51" s="450"/>
      <c r="T51" s="450"/>
      <c r="U51" s="450"/>
      <c r="V51" s="427">
        <f t="shared" si="17"/>
        <v>0</v>
      </c>
      <c r="W51" s="450"/>
      <c r="X51" s="450"/>
      <c r="Y51" s="450"/>
      <c r="Z51" s="409">
        <f t="shared" si="23"/>
        <v>0</v>
      </c>
      <c r="AA51" s="1916" t="s">
        <v>2425</v>
      </c>
    </row>
    <row r="52" spans="1:27" s="416" customFormat="1" ht="75">
      <c r="A52" s="463" t="s">
        <v>2426</v>
      </c>
      <c r="B52" s="444" t="s">
        <v>2427</v>
      </c>
      <c r="C52" s="433" t="s">
        <v>2394</v>
      </c>
      <c r="D52" s="434">
        <v>200000</v>
      </c>
      <c r="E52" s="439">
        <f t="shared" si="15"/>
        <v>2</v>
      </c>
      <c r="F52" s="435">
        <f>VLOOKUP($A$1,'[3]HSS-6 Quality Assurance'!$B$12:$BM$69,32,0)</f>
        <v>3</v>
      </c>
      <c r="G52" s="1214">
        <f t="shared" si="19"/>
        <v>6</v>
      </c>
      <c r="H52" s="450"/>
      <c r="I52" s="450"/>
      <c r="J52" s="450"/>
      <c r="K52" s="450"/>
      <c r="L52" s="450"/>
      <c r="M52" s="450"/>
      <c r="N52" s="450"/>
      <c r="O52" s="450"/>
      <c r="P52" s="450"/>
      <c r="Q52" s="450"/>
      <c r="R52" s="450"/>
      <c r="S52" s="450"/>
      <c r="T52" s="450"/>
      <c r="U52" s="450"/>
      <c r="V52" s="427">
        <f t="shared" si="17"/>
        <v>6</v>
      </c>
      <c r="W52" s="450"/>
      <c r="X52" s="450"/>
      <c r="Y52" s="450"/>
      <c r="Z52" s="1161">
        <f t="shared" si="23"/>
        <v>6</v>
      </c>
      <c r="AA52" s="1916" t="s">
        <v>6067</v>
      </c>
    </row>
    <row r="53" spans="1:27" s="416" customFormat="1" ht="90">
      <c r="A53" s="463" t="s">
        <v>2428</v>
      </c>
      <c r="B53" s="444" t="s">
        <v>2429</v>
      </c>
      <c r="C53" s="433" t="s">
        <v>795</v>
      </c>
      <c r="D53" s="434">
        <v>126000</v>
      </c>
      <c r="E53" s="439">
        <f t="shared" si="15"/>
        <v>1.26</v>
      </c>
      <c r="F53" s="435">
        <f>VLOOKUP($A$1,'[3]HSS-6 Quality Assurance'!$B$12:$BM$69,33,0)</f>
        <v>34</v>
      </c>
      <c r="G53" s="1214">
        <f t="shared" si="19"/>
        <v>42.84</v>
      </c>
      <c r="H53" s="450"/>
      <c r="I53" s="450"/>
      <c r="J53" s="450"/>
      <c r="K53" s="450"/>
      <c r="L53" s="450"/>
      <c r="M53" s="450"/>
      <c r="N53" s="450"/>
      <c r="O53" s="450"/>
      <c r="P53" s="450"/>
      <c r="Q53" s="450"/>
      <c r="R53" s="450"/>
      <c r="S53" s="450"/>
      <c r="T53" s="450"/>
      <c r="U53" s="450"/>
      <c r="V53" s="427">
        <f t="shared" si="17"/>
        <v>42.84</v>
      </c>
      <c r="W53" s="450"/>
      <c r="X53" s="450"/>
      <c r="Y53" s="450"/>
      <c r="Z53" s="1161">
        <f t="shared" si="23"/>
        <v>42.84</v>
      </c>
      <c r="AA53" s="1916" t="s">
        <v>6068</v>
      </c>
    </row>
    <row r="54" spans="1:27" s="416" customFormat="1">
      <c r="A54" s="463">
        <v>175.13</v>
      </c>
      <c r="B54" s="432" t="s">
        <v>2430</v>
      </c>
      <c r="C54" s="433"/>
      <c r="D54" s="434"/>
      <c r="E54" s="439"/>
      <c r="F54" s="435"/>
      <c r="G54" s="441">
        <f>G55</f>
        <v>0</v>
      </c>
      <c r="H54" s="451">
        <f t="shared" ref="H54:X54" si="24">H55</f>
        <v>0</v>
      </c>
      <c r="I54" s="451"/>
      <c r="J54" s="451">
        <f t="shared" si="24"/>
        <v>0</v>
      </c>
      <c r="K54" s="451">
        <f t="shared" si="24"/>
        <v>0</v>
      </c>
      <c r="L54" s="451">
        <f t="shared" si="24"/>
        <v>0</v>
      </c>
      <c r="M54" s="451"/>
      <c r="N54" s="451">
        <f t="shared" si="24"/>
        <v>0</v>
      </c>
      <c r="O54" s="451"/>
      <c r="P54" s="451">
        <f t="shared" si="24"/>
        <v>0</v>
      </c>
      <c r="Q54" s="451">
        <f t="shared" si="24"/>
        <v>0</v>
      </c>
      <c r="R54" s="451">
        <f t="shared" si="24"/>
        <v>0</v>
      </c>
      <c r="S54" s="451"/>
      <c r="T54" s="451">
        <f t="shared" si="24"/>
        <v>0</v>
      </c>
      <c r="U54" s="451"/>
      <c r="V54" s="451">
        <f t="shared" si="24"/>
        <v>0</v>
      </c>
      <c r="W54" s="451"/>
      <c r="X54" s="451">
        <f t="shared" si="24"/>
        <v>0</v>
      </c>
      <c r="Y54" s="451"/>
      <c r="Z54" s="409">
        <f>H54+L54+N54+R54+T54+V54+X54</f>
        <v>0</v>
      </c>
      <c r="AA54" s="1916"/>
    </row>
    <row r="55" spans="1:27" s="169" customFormat="1">
      <c r="A55" s="384" t="s">
        <v>2431</v>
      </c>
      <c r="B55" s="452" t="s">
        <v>2432</v>
      </c>
      <c r="C55" s="453"/>
      <c r="D55" s="454"/>
      <c r="E55" s="455"/>
      <c r="F55" s="456"/>
      <c r="G55" s="441"/>
      <c r="H55" s="457"/>
      <c r="I55" s="457"/>
      <c r="J55" s="457"/>
      <c r="K55" s="457"/>
      <c r="L55" s="457"/>
      <c r="M55" s="457"/>
      <c r="N55" s="457"/>
      <c r="O55" s="457"/>
      <c r="P55" s="457"/>
      <c r="Q55" s="457"/>
      <c r="R55" s="457"/>
      <c r="S55" s="457"/>
      <c r="T55" s="457"/>
      <c r="U55" s="457"/>
      <c r="V55" s="457"/>
      <c r="W55" s="457"/>
      <c r="X55" s="457"/>
      <c r="Y55" s="457"/>
      <c r="Z55" s="409">
        <f t="shared" ref="Z55" si="25">H55+L55+N55+R55+T55+V55+X55</f>
        <v>0</v>
      </c>
      <c r="AA55" s="1917" t="s">
        <v>2433</v>
      </c>
    </row>
    <row r="56" spans="1:27" s="416" customFormat="1">
      <c r="A56" s="395">
        <v>176</v>
      </c>
      <c r="B56" s="396" t="s">
        <v>174</v>
      </c>
      <c r="C56" s="396"/>
      <c r="D56" s="396"/>
      <c r="E56" s="396"/>
      <c r="F56" s="395"/>
      <c r="G56" s="378">
        <f>+G57+G58+G71+G85+G89</f>
        <v>24.82</v>
      </c>
      <c r="H56" s="378">
        <f>+H57+H58+H71+H85+H89</f>
        <v>0</v>
      </c>
      <c r="I56" s="458"/>
      <c r="J56" s="378">
        <f t="shared" ref="J56:L56" si="26">+J57+J58+J71+J85+J89</f>
        <v>0</v>
      </c>
      <c r="K56" s="378">
        <f t="shared" si="26"/>
        <v>0</v>
      </c>
      <c r="L56" s="378">
        <f t="shared" si="26"/>
        <v>0</v>
      </c>
      <c r="M56" s="458"/>
      <c r="N56" s="378">
        <f>+N57+N58+N71+N85+N89</f>
        <v>0</v>
      </c>
      <c r="O56" s="458"/>
      <c r="P56" s="378">
        <f t="shared" ref="P56:X56" si="27">+P57+P58+P71+P85+P89</f>
        <v>0</v>
      </c>
      <c r="Q56" s="378">
        <f t="shared" si="27"/>
        <v>0</v>
      </c>
      <c r="R56" s="378">
        <f t="shared" si="27"/>
        <v>0</v>
      </c>
      <c r="S56" s="458"/>
      <c r="T56" s="378">
        <f t="shared" si="27"/>
        <v>0</v>
      </c>
      <c r="U56" s="458"/>
      <c r="V56" s="378">
        <f t="shared" si="27"/>
        <v>24.82</v>
      </c>
      <c r="W56" s="458"/>
      <c r="X56" s="378">
        <f t="shared" si="27"/>
        <v>0</v>
      </c>
      <c r="Y56" s="458"/>
      <c r="Z56" s="459">
        <f>H56+L56+N56+R56+T56+V56+X56</f>
        <v>24.82</v>
      </c>
      <c r="AA56" s="1918"/>
    </row>
    <row r="57" spans="1:27" s="169" customFormat="1">
      <c r="A57" s="384">
        <v>176.1</v>
      </c>
      <c r="B57" s="1951" t="s">
        <v>2434</v>
      </c>
      <c r="C57" s="460"/>
      <c r="D57" s="460"/>
      <c r="E57" s="405"/>
      <c r="F57" s="406"/>
      <c r="G57" s="461">
        <v>0</v>
      </c>
      <c r="H57" s="462"/>
      <c r="I57" s="462"/>
      <c r="J57" s="462"/>
      <c r="K57" s="462"/>
      <c r="L57" s="462"/>
      <c r="M57" s="462"/>
      <c r="N57" s="462"/>
      <c r="O57" s="462"/>
      <c r="P57" s="462"/>
      <c r="Q57" s="462"/>
      <c r="R57" s="462"/>
      <c r="S57" s="462"/>
      <c r="T57" s="462"/>
      <c r="U57" s="462"/>
      <c r="V57" s="462"/>
      <c r="W57" s="462"/>
      <c r="X57" s="462"/>
      <c r="Y57" s="462"/>
      <c r="Z57" s="409">
        <f t="shared" ref="Z57" si="28">H57+L57+N57+R57+T57+V57+X57</f>
        <v>0</v>
      </c>
      <c r="AA57" s="387" t="s">
        <v>634</v>
      </c>
    </row>
    <row r="58" spans="1:27" s="416" customFormat="1">
      <c r="A58" s="463">
        <v>176.2</v>
      </c>
      <c r="B58" s="410" t="s">
        <v>2435</v>
      </c>
      <c r="C58" s="464"/>
      <c r="D58" s="465"/>
      <c r="E58" s="466">
        <f>D58/100000</f>
        <v>0</v>
      </c>
      <c r="F58" s="465"/>
      <c r="G58" s="424">
        <f>SUM(G59:G70)</f>
        <v>20.13</v>
      </c>
      <c r="H58" s="424">
        <f t="shared" ref="H58:X58" si="29">SUM(H59:H70)</f>
        <v>0</v>
      </c>
      <c r="I58" s="424"/>
      <c r="J58" s="424">
        <f t="shared" si="29"/>
        <v>0</v>
      </c>
      <c r="K58" s="424">
        <f t="shared" si="29"/>
        <v>0</v>
      </c>
      <c r="L58" s="424">
        <f t="shared" si="29"/>
        <v>0</v>
      </c>
      <c r="M58" s="424"/>
      <c r="N58" s="424">
        <f t="shared" si="29"/>
        <v>0</v>
      </c>
      <c r="O58" s="424"/>
      <c r="P58" s="424">
        <f t="shared" si="29"/>
        <v>0</v>
      </c>
      <c r="Q58" s="424">
        <f t="shared" si="29"/>
        <v>0</v>
      </c>
      <c r="R58" s="424">
        <f t="shared" si="29"/>
        <v>0</v>
      </c>
      <c r="S58" s="424"/>
      <c r="T58" s="424">
        <f t="shared" si="29"/>
        <v>0</v>
      </c>
      <c r="U58" s="424"/>
      <c r="V58" s="424">
        <f t="shared" si="29"/>
        <v>20.13</v>
      </c>
      <c r="W58" s="424"/>
      <c r="X58" s="424">
        <f t="shared" si="29"/>
        <v>0</v>
      </c>
      <c r="Y58" s="424"/>
      <c r="Z58" s="1217">
        <f>H58+L58+N58+R58+T58+V58+X58</f>
        <v>20.13</v>
      </c>
      <c r="AA58" s="1919"/>
    </row>
    <row r="59" spans="1:27" s="416" customFormat="1">
      <c r="A59" s="463" t="s">
        <v>2436</v>
      </c>
      <c r="B59" s="444" t="s">
        <v>2437</v>
      </c>
      <c r="C59" s="467" t="s">
        <v>2438</v>
      </c>
      <c r="D59" s="468">
        <v>2000</v>
      </c>
      <c r="E59" s="469">
        <f t="shared" ref="E59:E70" si="30">D59/100000</f>
        <v>0.02</v>
      </c>
      <c r="F59" s="470"/>
      <c r="G59" s="1216">
        <f t="shared" ref="G59:G70" si="31">E59*F59</f>
        <v>0</v>
      </c>
      <c r="H59" s="471"/>
      <c r="I59" s="471"/>
      <c r="J59" s="471"/>
      <c r="K59" s="471"/>
      <c r="L59" s="471"/>
      <c r="M59" s="471"/>
      <c r="N59" s="471"/>
      <c r="O59" s="471"/>
      <c r="P59" s="471"/>
      <c r="Q59" s="471"/>
      <c r="R59" s="471"/>
      <c r="S59" s="471"/>
      <c r="T59" s="471"/>
      <c r="U59" s="471"/>
      <c r="V59" s="472">
        <f>G59</f>
        <v>0</v>
      </c>
      <c r="W59" s="471"/>
      <c r="X59" s="471"/>
      <c r="Y59" s="471"/>
      <c r="Z59" s="409">
        <f t="shared" ref="Z59:Z70" si="32">H59+L59+N59+R59+T59+V59+X59</f>
        <v>0</v>
      </c>
      <c r="AA59" s="1920" t="s">
        <v>2439</v>
      </c>
    </row>
    <row r="60" spans="1:27" s="416" customFormat="1">
      <c r="A60" s="463" t="s">
        <v>2440</v>
      </c>
      <c r="B60" s="444" t="s">
        <v>2441</v>
      </c>
      <c r="C60" s="467" t="s">
        <v>2442</v>
      </c>
      <c r="D60" s="468">
        <v>25000</v>
      </c>
      <c r="E60" s="469">
        <f t="shared" si="30"/>
        <v>0.25</v>
      </c>
      <c r="F60" s="470">
        <f>VLOOKUP($A$1,'[3]HSS-6 Quality Assurance'!$B$12:$BM$69,35,0)</f>
        <v>1</v>
      </c>
      <c r="G60" s="1216">
        <f t="shared" si="31"/>
        <v>0.25</v>
      </c>
      <c r="H60" s="471"/>
      <c r="I60" s="471"/>
      <c r="J60" s="471"/>
      <c r="K60" s="471"/>
      <c r="L60" s="471"/>
      <c r="M60" s="471"/>
      <c r="N60" s="471"/>
      <c r="O60" s="471"/>
      <c r="P60" s="471"/>
      <c r="Q60" s="471"/>
      <c r="R60" s="471"/>
      <c r="S60" s="471"/>
      <c r="T60" s="471"/>
      <c r="U60" s="471"/>
      <c r="V60" s="472">
        <f t="shared" ref="V60:V70" si="33">G60</f>
        <v>0.25</v>
      </c>
      <c r="W60" s="471"/>
      <c r="X60" s="471"/>
      <c r="Y60" s="471"/>
      <c r="Z60" s="409">
        <f t="shared" si="32"/>
        <v>0.25</v>
      </c>
      <c r="AA60" s="1920" t="s">
        <v>2443</v>
      </c>
    </row>
    <row r="61" spans="1:27" s="416" customFormat="1" ht="30">
      <c r="A61" s="463" t="s">
        <v>2444</v>
      </c>
      <c r="B61" s="444" t="s">
        <v>2445</v>
      </c>
      <c r="C61" s="467" t="s">
        <v>2446</v>
      </c>
      <c r="D61" s="468">
        <v>61000</v>
      </c>
      <c r="E61" s="469">
        <f t="shared" si="30"/>
        <v>0.61</v>
      </c>
      <c r="F61" s="470">
        <f>VLOOKUP($A$1,'[3]HSS-6 Quality Assurance'!$B$12:$BM$69,36,0)</f>
        <v>1</v>
      </c>
      <c r="G61" s="1216">
        <f t="shared" si="31"/>
        <v>0.61</v>
      </c>
      <c r="H61" s="471"/>
      <c r="I61" s="471"/>
      <c r="J61" s="471"/>
      <c r="K61" s="471"/>
      <c r="L61" s="471"/>
      <c r="M61" s="471"/>
      <c r="N61" s="471"/>
      <c r="O61" s="471"/>
      <c r="P61" s="471"/>
      <c r="Q61" s="471"/>
      <c r="R61" s="471"/>
      <c r="S61" s="471"/>
      <c r="T61" s="471"/>
      <c r="U61" s="471"/>
      <c r="V61" s="472">
        <f t="shared" si="33"/>
        <v>0.61</v>
      </c>
      <c r="W61" s="471"/>
      <c r="X61" s="471"/>
      <c r="Y61" s="471"/>
      <c r="Z61" s="1161">
        <f t="shared" si="32"/>
        <v>0.61</v>
      </c>
      <c r="AA61" s="1920" t="s">
        <v>2447</v>
      </c>
    </row>
    <row r="62" spans="1:27" s="416" customFormat="1">
      <c r="A62" s="463" t="s">
        <v>2448</v>
      </c>
      <c r="B62" s="444" t="s">
        <v>2449</v>
      </c>
      <c r="C62" s="467" t="s">
        <v>2450</v>
      </c>
      <c r="D62" s="468">
        <v>1000</v>
      </c>
      <c r="E62" s="469">
        <f t="shared" si="30"/>
        <v>0.01</v>
      </c>
      <c r="F62" s="438"/>
      <c r="G62" s="1216">
        <f t="shared" si="31"/>
        <v>0</v>
      </c>
      <c r="H62" s="471"/>
      <c r="I62" s="471"/>
      <c r="J62" s="471"/>
      <c r="K62" s="471"/>
      <c r="L62" s="471"/>
      <c r="M62" s="471"/>
      <c r="N62" s="471"/>
      <c r="O62" s="471"/>
      <c r="P62" s="471"/>
      <c r="Q62" s="471"/>
      <c r="R62" s="471"/>
      <c r="S62" s="471"/>
      <c r="T62" s="471"/>
      <c r="U62" s="471"/>
      <c r="V62" s="472">
        <f t="shared" si="33"/>
        <v>0</v>
      </c>
      <c r="W62" s="471"/>
      <c r="X62" s="471"/>
      <c r="Y62" s="471"/>
      <c r="Z62" s="409">
        <f t="shared" si="32"/>
        <v>0</v>
      </c>
      <c r="AA62" s="1920" t="s">
        <v>2439</v>
      </c>
    </row>
    <row r="63" spans="1:27" s="416" customFormat="1">
      <c r="A63" s="463" t="s">
        <v>2451</v>
      </c>
      <c r="B63" s="444" t="s">
        <v>5743</v>
      </c>
      <c r="C63" s="467" t="s">
        <v>2450</v>
      </c>
      <c r="D63" s="468">
        <v>13000</v>
      </c>
      <c r="E63" s="469">
        <f t="shared" si="30"/>
        <v>0.13</v>
      </c>
      <c r="F63" s="470">
        <f>VLOOKUP($A$1,'[3]HSS-6 Quality Assurance'!$B$12:$BM$69,38,0)</f>
        <v>31</v>
      </c>
      <c r="G63" s="1216">
        <f t="shared" si="31"/>
        <v>4.03</v>
      </c>
      <c r="H63" s="450"/>
      <c r="I63" s="450"/>
      <c r="J63" s="450"/>
      <c r="K63" s="450"/>
      <c r="L63" s="450"/>
      <c r="M63" s="450"/>
      <c r="N63" s="450"/>
      <c r="O63" s="450"/>
      <c r="P63" s="450"/>
      <c r="Q63" s="450"/>
      <c r="R63" s="450"/>
      <c r="S63" s="450"/>
      <c r="T63" s="450"/>
      <c r="U63" s="450"/>
      <c r="V63" s="472">
        <f t="shared" si="33"/>
        <v>4.03</v>
      </c>
      <c r="W63" s="450"/>
      <c r="X63" s="450"/>
      <c r="Y63" s="450"/>
      <c r="Z63" s="1161">
        <f t="shared" si="32"/>
        <v>4.03</v>
      </c>
      <c r="AA63" s="1916" t="s">
        <v>2452</v>
      </c>
    </row>
    <row r="64" spans="1:27" s="416" customFormat="1" ht="45">
      <c r="A64" s="463" t="s">
        <v>2453</v>
      </c>
      <c r="B64" s="444" t="s">
        <v>5744</v>
      </c>
      <c r="C64" s="467" t="s">
        <v>2450</v>
      </c>
      <c r="D64" s="468">
        <v>35000</v>
      </c>
      <c r="E64" s="469">
        <f t="shared" si="30"/>
        <v>0.35</v>
      </c>
      <c r="F64" s="470">
        <f>VLOOKUP($A$1,'[3]HSS-6 Quality Assurance'!$B$12:$BM$69,39,0)</f>
        <v>0</v>
      </c>
      <c r="G64" s="1216">
        <f t="shared" si="31"/>
        <v>0</v>
      </c>
      <c r="H64" s="450"/>
      <c r="I64" s="450"/>
      <c r="J64" s="450"/>
      <c r="K64" s="450"/>
      <c r="L64" s="450"/>
      <c r="M64" s="450"/>
      <c r="N64" s="450"/>
      <c r="O64" s="450"/>
      <c r="P64" s="450"/>
      <c r="Q64" s="450"/>
      <c r="R64" s="450"/>
      <c r="S64" s="450"/>
      <c r="T64" s="450"/>
      <c r="U64" s="450"/>
      <c r="V64" s="472">
        <f t="shared" si="33"/>
        <v>0</v>
      </c>
      <c r="W64" s="450"/>
      <c r="X64" s="450"/>
      <c r="Y64" s="450"/>
      <c r="Z64" s="1161">
        <f t="shared" si="32"/>
        <v>0</v>
      </c>
      <c r="AA64" s="1916" t="s">
        <v>2454</v>
      </c>
    </row>
    <row r="65" spans="1:27" s="416" customFormat="1" ht="30">
      <c r="A65" s="463" t="s">
        <v>2455</v>
      </c>
      <c r="B65" s="444" t="s">
        <v>2456</v>
      </c>
      <c r="C65" s="467" t="s">
        <v>2457</v>
      </c>
      <c r="D65" s="468">
        <v>500</v>
      </c>
      <c r="E65" s="469">
        <f t="shared" si="30"/>
        <v>5.0000000000000001E-3</v>
      </c>
      <c r="F65" s="438"/>
      <c r="G65" s="1216">
        <f t="shared" si="31"/>
        <v>0</v>
      </c>
      <c r="H65" s="471"/>
      <c r="I65" s="471"/>
      <c r="J65" s="471"/>
      <c r="K65" s="471"/>
      <c r="L65" s="471"/>
      <c r="M65" s="471"/>
      <c r="N65" s="471"/>
      <c r="O65" s="471"/>
      <c r="P65" s="471"/>
      <c r="Q65" s="471"/>
      <c r="R65" s="471"/>
      <c r="S65" s="471"/>
      <c r="T65" s="471"/>
      <c r="U65" s="471"/>
      <c r="V65" s="472">
        <f t="shared" si="33"/>
        <v>0</v>
      </c>
      <c r="W65" s="471"/>
      <c r="X65" s="471"/>
      <c r="Y65" s="471"/>
      <c r="Z65" s="409">
        <f t="shared" si="32"/>
        <v>0</v>
      </c>
      <c r="AA65" s="1920" t="s">
        <v>2439</v>
      </c>
    </row>
    <row r="66" spans="1:27" s="416" customFormat="1" ht="30">
      <c r="A66" s="463" t="s">
        <v>2458</v>
      </c>
      <c r="B66" s="444" t="s">
        <v>2459</v>
      </c>
      <c r="C66" s="467" t="s">
        <v>2457</v>
      </c>
      <c r="D66" s="468">
        <v>5000</v>
      </c>
      <c r="E66" s="469">
        <f t="shared" si="30"/>
        <v>0.05</v>
      </c>
      <c r="F66" s="470">
        <f>VLOOKUP($A$1,'[3]HSS-6 Quality Assurance'!$B$12:$BM$69,41,0)</f>
        <v>90</v>
      </c>
      <c r="G66" s="1216">
        <f t="shared" si="31"/>
        <v>4.5</v>
      </c>
      <c r="H66" s="450"/>
      <c r="I66" s="450"/>
      <c r="J66" s="450"/>
      <c r="K66" s="450"/>
      <c r="L66" s="450"/>
      <c r="M66" s="450"/>
      <c r="N66" s="450"/>
      <c r="O66" s="450"/>
      <c r="P66" s="450"/>
      <c r="Q66" s="450"/>
      <c r="R66" s="450"/>
      <c r="S66" s="450"/>
      <c r="T66" s="450"/>
      <c r="U66" s="450"/>
      <c r="V66" s="472">
        <f t="shared" si="33"/>
        <v>4.5</v>
      </c>
      <c r="W66" s="450"/>
      <c r="X66" s="450"/>
      <c r="Y66" s="450"/>
      <c r="Z66" s="1161">
        <f t="shared" si="32"/>
        <v>4.5</v>
      </c>
      <c r="AA66" s="1916" t="s">
        <v>2460</v>
      </c>
    </row>
    <row r="67" spans="1:27" s="416" customFormat="1" ht="90">
      <c r="A67" s="463" t="s">
        <v>2461</v>
      </c>
      <c r="B67" s="444" t="s">
        <v>2462</v>
      </c>
      <c r="C67" s="467" t="s">
        <v>2457</v>
      </c>
      <c r="D67" s="468">
        <v>8000</v>
      </c>
      <c r="E67" s="469">
        <f t="shared" si="30"/>
        <v>0.08</v>
      </c>
      <c r="F67" s="470">
        <f>VLOOKUP($A$1,'[3]HSS-6 Quality Assurance'!$B$12:$BM$69,42,0)</f>
        <v>6</v>
      </c>
      <c r="G67" s="1216">
        <f t="shared" si="31"/>
        <v>0.48</v>
      </c>
      <c r="H67" s="450"/>
      <c r="I67" s="450"/>
      <c r="J67" s="450"/>
      <c r="K67" s="450"/>
      <c r="L67" s="450"/>
      <c r="M67" s="450"/>
      <c r="N67" s="450"/>
      <c r="O67" s="450"/>
      <c r="P67" s="450"/>
      <c r="Q67" s="450"/>
      <c r="R67" s="450"/>
      <c r="S67" s="450"/>
      <c r="T67" s="450"/>
      <c r="U67" s="450"/>
      <c r="V67" s="472">
        <f t="shared" si="33"/>
        <v>0.48</v>
      </c>
      <c r="W67" s="450"/>
      <c r="X67" s="450"/>
      <c r="Y67" s="450"/>
      <c r="Z67" s="1161">
        <f t="shared" si="32"/>
        <v>0.48</v>
      </c>
      <c r="AA67" s="1916" t="s">
        <v>6069</v>
      </c>
    </row>
    <row r="68" spans="1:27" s="416" customFormat="1" ht="30">
      <c r="A68" s="463" t="s">
        <v>2463</v>
      </c>
      <c r="B68" s="444" t="s">
        <v>2464</v>
      </c>
      <c r="C68" s="467" t="s">
        <v>2457</v>
      </c>
      <c r="D68" s="468">
        <v>500</v>
      </c>
      <c r="E68" s="469">
        <f t="shared" si="30"/>
        <v>5.0000000000000001E-3</v>
      </c>
      <c r="F68" s="438"/>
      <c r="G68" s="1216">
        <f t="shared" si="31"/>
        <v>0</v>
      </c>
      <c r="H68" s="471"/>
      <c r="I68" s="471"/>
      <c r="J68" s="471"/>
      <c r="K68" s="471"/>
      <c r="L68" s="471"/>
      <c r="M68" s="471"/>
      <c r="N68" s="471"/>
      <c r="O68" s="471"/>
      <c r="P68" s="471"/>
      <c r="Q68" s="471"/>
      <c r="R68" s="471"/>
      <c r="S68" s="471"/>
      <c r="T68" s="471"/>
      <c r="U68" s="471"/>
      <c r="V68" s="472">
        <f t="shared" si="33"/>
        <v>0</v>
      </c>
      <c r="W68" s="471"/>
      <c r="X68" s="471"/>
      <c r="Y68" s="471"/>
      <c r="Z68" s="409">
        <f t="shared" si="32"/>
        <v>0</v>
      </c>
      <c r="AA68" s="1920" t="s">
        <v>2439</v>
      </c>
    </row>
    <row r="69" spans="1:27" s="416" customFormat="1" ht="30">
      <c r="A69" s="463" t="s">
        <v>2465</v>
      </c>
      <c r="B69" s="444" t="s">
        <v>2466</v>
      </c>
      <c r="C69" s="467" t="s">
        <v>5745</v>
      </c>
      <c r="D69" s="468">
        <v>2000</v>
      </c>
      <c r="E69" s="469">
        <f t="shared" si="30"/>
        <v>0.02</v>
      </c>
      <c r="F69" s="470">
        <f>VLOOKUP($A$1,'[3]HSS-6 Quality Assurance'!$B$12:$BM$69,44,0)</f>
        <v>503</v>
      </c>
      <c r="G69" s="1216">
        <f t="shared" si="31"/>
        <v>10.06</v>
      </c>
      <c r="H69" s="450"/>
      <c r="I69" s="450"/>
      <c r="J69" s="450"/>
      <c r="K69" s="450"/>
      <c r="L69" s="450"/>
      <c r="M69" s="450"/>
      <c r="N69" s="450"/>
      <c r="O69" s="450"/>
      <c r="P69" s="450"/>
      <c r="Q69" s="450"/>
      <c r="R69" s="450"/>
      <c r="S69" s="450"/>
      <c r="T69" s="450"/>
      <c r="U69" s="450"/>
      <c r="V69" s="472">
        <f t="shared" si="33"/>
        <v>10.06</v>
      </c>
      <c r="W69" s="450"/>
      <c r="X69" s="450"/>
      <c r="Y69" s="450"/>
      <c r="Z69" s="1161">
        <f t="shared" si="32"/>
        <v>10.06</v>
      </c>
      <c r="AA69" s="1916" t="s">
        <v>2467</v>
      </c>
    </row>
    <row r="70" spans="1:27" s="416" customFormat="1" ht="45">
      <c r="A70" s="463" t="s">
        <v>2468</v>
      </c>
      <c r="B70" s="444" t="s">
        <v>2469</v>
      </c>
      <c r="C70" s="467" t="s">
        <v>5745</v>
      </c>
      <c r="D70" s="468">
        <v>2000</v>
      </c>
      <c r="E70" s="469">
        <f t="shared" si="30"/>
        <v>0.02</v>
      </c>
      <c r="F70" s="470">
        <f>VLOOKUP($A$1,'[3]HSS-6 Quality Assurance'!$B$12:$BM$69,45,0)</f>
        <v>10</v>
      </c>
      <c r="G70" s="1216">
        <f t="shared" si="31"/>
        <v>0.2</v>
      </c>
      <c r="H70" s="450"/>
      <c r="I70" s="450"/>
      <c r="J70" s="450"/>
      <c r="K70" s="450"/>
      <c r="L70" s="450"/>
      <c r="M70" s="450"/>
      <c r="N70" s="450"/>
      <c r="O70" s="450"/>
      <c r="P70" s="450"/>
      <c r="Q70" s="450"/>
      <c r="R70" s="450"/>
      <c r="S70" s="450"/>
      <c r="T70" s="450"/>
      <c r="U70" s="450"/>
      <c r="V70" s="472">
        <f t="shared" si="33"/>
        <v>0.2</v>
      </c>
      <c r="W70" s="450"/>
      <c r="X70" s="450"/>
      <c r="Y70" s="450"/>
      <c r="Z70" s="1161">
        <f t="shared" si="32"/>
        <v>0.2</v>
      </c>
      <c r="AA70" s="1916" t="s">
        <v>6070</v>
      </c>
    </row>
    <row r="71" spans="1:27" s="416" customFormat="1" ht="105">
      <c r="A71" s="463">
        <v>176.3</v>
      </c>
      <c r="B71" s="410" t="s">
        <v>2470</v>
      </c>
      <c r="C71" s="464"/>
      <c r="D71" s="465"/>
      <c r="E71" s="466">
        <f>D71/100000</f>
        <v>0</v>
      </c>
      <c r="F71" s="465"/>
      <c r="G71" s="424">
        <f>SUM(G72:G84)</f>
        <v>0</v>
      </c>
      <c r="H71" s="474">
        <f t="shared" ref="H71:X71" si="34">SUM(H72:H84)</f>
        <v>0</v>
      </c>
      <c r="I71" s="474"/>
      <c r="J71" s="474">
        <f t="shared" si="34"/>
        <v>0</v>
      </c>
      <c r="K71" s="474">
        <f t="shared" si="34"/>
        <v>0</v>
      </c>
      <c r="L71" s="474">
        <f t="shared" si="34"/>
        <v>0</v>
      </c>
      <c r="M71" s="474"/>
      <c r="N71" s="474">
        <f t="shared" si="34"/>
        <v>0</v>
      </c>
      <c r="O71" s="474"/>
      <c r="P71" s="474">
        <f t="shared" si="34"/>
        <v>0</v>
      </c>
      <c r="Q71" s="474">
        <f t="shared" si="34"/>
        <v>0</v>
      </c>
      <c r="R71" s="474">
        <f t="shared" si="34"/>
        <v>0</v>
      </c>
      <c r="S71" s="474"/>
      <c r="T71" s="474">
        <f t="shared" si="34"/>
        <v>0</v>
      </c>
      <c r="U71" s="474"/>
      <c r="V71" s="474">
        <f t="shared" si="34"/>
        <v>0</v>
      </c>
      <c r="W71" s="474"/>
      <c r="X71" s="474">
        <f t="shared" si="34"/>
        <v>0</v>
      </c>
      <c r="Y71" s="474"/>
      <c r="Z71" s="1217">
        <f>H71+L71+N71+R71+T71+V71+X71</f>
        <v>0</v>
      </c>
      <c r="AA71" s="1921" t="s">
        <v>2471</v>
      </c>
    </row>
    <row r="72" spans="1:27" s="416" customFormat="1">
      <c r="A72" s="463" t="s">
        <v>2472</v>
      </c>
      <c r="B72" s="444" t="s">
        <v>2473</v>
      </c>
      <c r="C72" s="467" t="s">
        <v>2474</v>
      </c>
      <c r="D72" s="468">
        <v>5000000</v>
      </c>
      <c r="E72" s="469">
        <f t="shared" ref="E72:E84" si="35">D72/100000</f>
        <v>50</v>
      </c>
      <c r="F72" s="470">
        <f>VLOOKUP($A$1,'[3]HSS-6 Quality Assurance'!$B$12:$BM$69,46,0)</f>
        <v>0</v>
      </c>
      <c r="G72" s="1216">
        <f t="shared" ref="G72:G84" si="36">E72*F72</f>
        <v>0</v>
      </c>
      <c r="H72" s="475"/>
      <c r="I72" s="475"/>
      <c r="J72" s="475"/>
      <c r="K72" s="475"/>
      <c r="L72" s="475"/>
      <c r="M72" s="475"/>
      <c r="N72" s="475"/>
      <c r="O72" s="475"/>
      <c r="P72" s="475"/>
      <c r="Q72" s="475"/>
      <c r="R72" s="475"/>
      <c r="S72" s="475"/>
      <c r="T72" s="475"/>
      <c r="U72" s="475"/>
      <c r="V72" s="472">
        <f>G72</f>
        <v>0</v>
      </c>
      <c r="W72" s="475"/>
      <c r="X72" s="475"/>
      <c r="Y72" s="475"/>
      <c r="Z72" s="1161">
        <f t="shared" ref="Z72:Z84" si="37">H72+L72+N72+R72+T72+V72+X72</f>
        <v>0</v>
      </c>
      <c r="AA72" s="1922"/>
    </row>
    <row r="73" spans="1:27" s="416" customFormat="1">
      <c r="A73" s="463" t="s">
        <v>2475</v>
      </c>
      <c r="B73" s="444" t="s">
        <v>2476</v>
      </c>
      <c r="C73" s="467" t="s">
        <v>2474</v>
      </c>
      <c r="D73" s="468">
        <v>2000000</v>
      </c>
      <c r="E73" s="469">
        <f t="shared" si="35"/>
        <v>20</v>
      </c>
      <c r="F73" s="470">
        <f>VLOOKUP($A$1,'[3]HSS-6 Quality Assurance'!$B$12:$BM$69,47,0)</f>
        <v>0</v>
      </c>
      <c r="G73" s="1216">
        <f t="shared" si="36"/>
        <v>0</v>
      </c>
      <c r="H73" s="475"/>
      <c r="I73" s="475"/>
      <c r="J73" s="475"/>
      <c r="K73" s="475"/>
      <c r="L73" s="475"/>
      <c r="M73" s="475"/>
      <c r="N73" s="475"/>
      <c r="O73" s="475"/>
      <c r="P73" s="475"/>
      <c r="Q73" s="475"/>
      <c r="R73" s="475"/>
      <c r="S73" s="475"/>
      <c r="T73" s="475"/>
      <c r="U73" s="475"/>
      <c r="V73" s="472">
        <f t="shared" ref="V73:V83" si="38">G73</f>
        <v>0</v>
      </c>
      <c r="W73" s="475"/>
      <c r="X73" s="475"/>
      <c r="Y73" s="475"/>
      <c r="Z73" s="1161">
        <f t="shared" si="37"/>
        <v>0</v>
      </c>
      <c r="AA73" s="1922"/>
    </row>
    <row r="74" spans="1:27" s="416" customFormat="1" ht="30">
      <c r="A74" s="463" t="s">
        <v>2477</v>
      </c>
      <c r="B74" s="444" t="s">
        <v>2478</v>
      </c>
      <c r="C74" s="467" t="s">
        <v>2474</v>
      </c>
      <c r="D74" s="468">
        <v>1000000</v>
      </c>
      <c r="E74" s="469">
        <f t="shared" si="35"/>
        <v>10</v>
      </c>
      <c r="F74" s="470"/>
      <c r="G74" s="1216">
        <f t="shared" si="36"/>
        <v>0</v>
      </c>
      <c r="H74" s="471"/>
      <c r="I74" s="471"/>
      <c r="J74" s="471"/>
      <c r="K74" s="471"/>
      <c r="L74" s="471"/>
      <c r="M74" s="471"/>
      <c r="N74" s="471"/>
      <c r="O74" s="471"/>
      <c r="P74" s="471"/>
      <c r="Q74" s="471"/>
      <c r="R74" s="471"/>
      <c r="S74" s="471"/>
      <c r="T74" s="471"/>
      <c r="U74" s="471"/>
      <c r="V74" s="472">
        <f t="shared" si="38"/>
        <v>0</v>
      </c>
      <c r="W74" s="471"/>
      <c r="X74" s="471"/>
      <c r="Y74" s="471"/>
      <c r="Z74" s="409">
        <f t="shared" si="37"/>
        <v>0</v>
      </c>
      <c r="AA74" s="1920" t="s">
        <v>2479</v>
      </c>
    </row>
    <row r="75" spans="1:27" s="416" customFormat="1">
      <c r="A75" s="463" t="s">
        <v>2480</v>
      </c>
      <c r="B75" s="444" t="s">
        <v>2481</v>
      </c>
      <c r="C75" s="467" t="s">
        <v>2438</v>
      </c>
      <c r="D75" s="468">
        <v>300000</v>
      </c>
      <c r="E75" s="469">
        <f t="shared" si="35"/>
        <v>3</v>
      </c>
      <c r="F75" s="470">
        <f>VLOOKUP($A$1,'[3]HSS-6 Quality Assurance'!$B$12:$BM$69,49,0)</f>
        <v>0</v>
      </c>
      <c r="G75" s="1216">
        <f t="shared" si="36"/>
        <v>0</v>
      </c>
      <c r="H75" s="475"/>
      <c r="I75" s="475"/>
      <c r="J75" s="475"/>
      <c r="K75" s="475"/>
      <c r="L75" s="475"/>
      <c r="M75" s="475"/>
      <c r="N75" s="475"/>
      <c r="O75" s="475"/>
      <c r="P75" s="475"/>
      <c r="Q75" s="475"/>
      <c r="R75" s="475"/>
      <c r="S75" s="475"/>
      <c r="T75" s="475"/>
      <c r="U75" s="475"/>
      <c r="V75" s="472">
        <f t="shared" si="38"/>
        <v>0</v>
      </c>
      <c r="W75" s="475"/>
      <c r="X75" s="475"/>
      <c r="Y75" s="475"/>
      <c r="Z75" s="1161">
        <f t="shared" si="37"/>
        <v>0</v>
      </c>
      <c r="AA75" s="1922" t="s">
        <v>2482</v>
      </c>
    </row>
    <row r="76" spans="1:27" s="416" customFormat="1">
      <c r="A76" s="463" t="s">
        <v>2483</v>
      </c>
      <c r="B76" s="444" t="s">
        <v>2484</v>
      </c>
      <c r="C76" s="467" t="s">
        <v>2485</v>
      </c>
      <c r="D76" s="468">
        <v>1500000</v>
      </c>
      <c r="E76" s="469">
        <f t="shared" si="35"/>
        <v>15</v>
      </c>
      <c r="F76" s="470">
        <f>VLOOKUP($A$1,'[3]HSS-6 Quality Assurance'!$B$12:$BM$69,50,0)</f>
        <v>0</v>
      </c>
      <c r="G76" s="1216">
        <f t="shared" si="36"/>
        <v>0</v>
      </c>
      <c r="H76" s="475"/>
      <c r="I76" s="475"/>
      <c r="J76" s="475"/>
      <c r="K76" s="475"/>
      <c r="L76" s="475"/>
      <c r="M76" s="475"/>
      <c r="N76" s="475"/>
      <c r="O76" s="475"/>
      <c r="P76" s="475"/>
      <c r="Q76" s="475"/>
      <c r="R76" s="475"/>
      <c r="S76" s="475"/>
      <c r="T76" s="475"/>
      <c r="U76" s="475"/>
      <c r="V76" s="472">
        <f t="shared" si="38"/>
        <v>0</v>
      </c>
      <c r="W76" s="475"/>
      <c r="X76" s="475"/>
      <c r="Y76" s="475"/>
      <c r="Z76" s="1161">
        <f t="shared" si="37"/>
        <v>0</v>
      </c>
      <c r="AA76" s="1922"/>
    </row>
    <row r="77" spans="1:27" s="416" customFormat="1" ht="30">
      <c r="A77" s="463" t="s">
        <v>2486</v>
      </c>
      <c r="B77" s="444" t="s">
        <v>2487</v>
      </c>
      <c r="C77" s="467" t="s">
        <v>2485</v>
      </c>
      <c r="D77" s="468">
        <v>1000000</v>
      </c>
      <c r="E77" s="469">
        <f t="shared" si="35"/>
        <v>10</v>
      </c>
      <c r="F77" s="470">
        <f>VLOOKUP($A$1,'[3]HSS-6 Quality Assurance'!$B$12:$BM$69,51,0)</f>
        <v>0</v>
      </c>
      <c r="G77" s="1216">
        <f t="shared" si="36"/>
        <v>0</v>
      </c>
      <c r="H77" s="475"/>
      <c r="I77" s="475"/>
      <c r="J77" s="475"/>
      <c r="K77" s="475"/>
      <c r="L77" s="475"/>
      <c r="M77" s="475"/>
      <c r="N77" s="475"/>
      <c r="O77" s="475"/>
      <c r="P77" s="475"/>
      <c r="Q77" s="475"/>
      <c r="R77" s="475"/>
      <c r="S77" s="475"/>
      <c r="T77" s="475"/>
      <c r="U77" s="475"/>
      <c r="V77" s="472">
        <f t="shared" si="38"/>
        <v>0</v>
      </c>
      <c r="W77" s="475"/>
      <c r="X77" s="475"/>
      <c r="Y77" s="475"/>
      <c r="Z77" s="1161">
        <f t="shared" si="37"/>
        <v>0</v>
      </c>
      <c r="AA77" s="1922"/>
    </row>
    <row r="78" spans="1:27" s="416" customFormat="1" ht="30">
      <c r="A78" s="463" t="s">
        <v>2488</v>
      </c>
      <c r="B78" s="444" t="s">
        <v>2489</v>
      </c>
      <c r="C78" s="467" t="s">
        <v>2490</v>
      </c>
      <c r="D78" s="468">
        <v>100000</v>
      </c>
      <c r="E78" s="469">
        <f t="shared" si="35"/>
        <v>1</v>
      </c>
      <c r="F78" s="470">
        <f>VLOOKUP($A$1,'[3]HSS-6 Quality Assurance'!$B$12:$BM$69,52,0)</f>
        <v>0</v>
      </c>
      <c r="G78" s="1216">
        <f t="shared" si="36"/>
        <v>0</v>
      </c>
      <c r="H78" s="450"/>
      <c r="I78" s="450"/>
      <c r="J78" s="450"/>
      <c r="K78" s="450"/>
      <c r="L78" s="450"/>
      <c r="M78" s="450"/>
      <c r="N78" s="450"/>
      <c r="O78" s="450"/>
      <c r="P78" s="450"/>
      <c r="Q78" s="450"/>
      <c r="R78" s="450"/>
      <c r="S78" s="450"/>
      <c r="T78" s="450"/>
      <c r="U78" s="450"/>
      <c r="V78" s="472">
        <f t="shared" si="38"/>
        <v>0</v>
      </c>
      <c r="W78" s="450"/>
      <c r="X78" s="450"/>
      <c r="Y78" s="450"/>
      <c r="Z78" s="1161">
        <f t="shared" si="37"/>
        <v>0</v>
      </c>
      <c r="AA78" s="1916" t="s">
        <v>2491</v>
      </c>
    </row>
    <row r="79" spans="1:27" s="416" customFormat="1" ht="30">
      <c r="A79" s="463" t="s">
        <v>2492</v>
      </c>
      <c r="B79" s="444" t="s">
        <v>2493</v>
      </c>
      <c r="C79" s="467" t="s">
        <v>2494</v>
      </c>
      <c r="D79" s="468">
        <v>200000</v>
      </c>
      <c r="E79" s="469">
        <f t="shared" si="35"/>
        <v>2</v>
      </c>
      <c r="F79" s="470">
        <f>VLOOKUP($A$1,'[3]HSS-6 Quality Assurance'!$B$12:$BM$69,53,0)</f>
        <v>0</v>
      </c>
      <c r="G79" s="1216">
        <f t="shared" si="36"/>
        <v>0</v>
      </c>
      <c r="H79" s="476"/>
      <c r="I79" s="476"/>
      <c r="J79" s="476"/>
      <c r="K79" s="476"/>
      <c r="L79" s="476"/>
      <c r="M79" s="476"/>
      <c r="N79" s="476"/>
      <c r="O79" s="476"/>
      <c r="P79" s="476"/>
      <c r="Q79" s="476"/>
      <c r="R79" s="476"/>
      <c r="S79" s="476"/>
      <c r="T79" s="476"/>
      <c r="U79" s="476"/>
      <c r="V79" s="472">
        <f t="shared" si="38"/>
        <v>0</v>
      </c>
      <c r="W79" s="476"/>
      <c r="X79" s="476"/>
      <c r="Y79" s="476"/>
      <c r="Z79" s="1161">
        <f t="shared" si="37"/>
        <v>0</v>
      </c>
      <c r="AA79" s="1923"/>
    </row>
    <row r="80" spans="1:27" s="416" customFormat="1">
      <c r="A80" s="463" t="s">
        <v>2495</v>
      </c>
      <c r="B80" s="444" t="s">
        <v>2496</v>
      </c>
      <c r="C80" s="467" t="s">
        <v>2497</v>
      </c>
      <c r="D80" s="468">
        <v>50000</v>
      </c>
      <c r="E80" s="469">
        <f t="shared" si="35"/>
        <v>0.5</v>
      </c>
      <c r="F80" s="470">
        <f>VLOOKUP($A$1,'[3]HSS-6 Quality Assurance'!$B$12:$BM$69,54,0)</f>
        <v>0</v>
      </c>
      <c r="G80" s="1216">
        <f t="shared" si="36"/>
        <v>0</v>
      </c>
      <c r="H80" s="450"/>
      <c r="I80" s="450"/>
      <c r="J80" s="450"/>
      <c r="K80" s="450"/>
      <c r="L80" s="450"/>
      <c r="M80" s="450"/>
      <c r="N80" s="450"/>
      <c r="O80" s="450"/>
      <c r="P80" s="450"/>
      <c r="Q80" s="450"/>
      <c r="R80" s="450"/>
      <c r="S80" s="450"/>
      <c r="T80" s="450"/>
      <c r="U80" s="450"/>
      <c r="V80" s="472">
        <f t="shared" si="38"/>
        <v>0</v>
      </c>
      <c r="W80" s="450"/>
      <c r="X80" s="450"/>
      <c r="Y80" s="450"/>
      <c r="Z80" s="1161">
        <f t="shared" si="37"/>
        <v>0</v>
      </c>
      <c r="AA80" s="1916" t="s">
        <v>2498</v>
      </c>
    </row>
    <row r="81" spans="1:27" s="416" customFormat="1" ht="30">
      <c r="A81" s="463" t="s">
        <v>2499</v>
      </c>
      <c r="B81" s="444" t="s">
        <v>2500</v>
      </c>
      <c r="C81" s="467" t="s">
        <v>2501</v>
      </c>
      <c r="D81" s="468">
        <v>100000</v>
      </c>
      <c r="E81" s="469">
        <f t="shared" si="35"/>
        <v>1</v>
      </c>
      <c r="F81" s="470">
        <f>VLOOKUP($A$1,'[3]HSS-6 Quality Assurance'!$B$12:$BM$69,55,0)</f>
        <v>0</v>
      </c>
      <c r="G81" s="1216">
        <f t="shared" si="36"/>
        <v>0</v>
      </c>
      <c r="H81" s="450"/>
      <c r="I81" s="450"/>
      <c r="J81" s="450"/>
      <c r="K81" s="450"/>
      <c r="L81" s="450"/>
      <c r="M81" s="450"/>
      <c r="N81" s="450"/>
      <c r="O81" s="450"/>
      <c r="P81" s="450"/>
      <c r="Q81" s="450"/>
      <c r="R81" s="450"/>
      <c r="S81" s="450"/>
      <c r="T81" s="450"/>
      <c r="U81" s="450"/>
      <c r="V81" s="472">
        <f t="shared" si="38"/>
        <v>0</v>
      </c>
      <c r="W81" s="450"/>
      <c r="X81" s="450"/>
      <c r="Y81" s="450"/>
      <c r="Z81" s="1161">
        <f t="shared" si="37"/>
        <v>0</v>
      </c>
      <c r="AA81" s="1916" t="s">
        <v>2502</v>
      </c>
    </row>
    <row r="82" spans="1:27" s="416" customFormat="1" ht="30">
      <c r="A82" s="463" t="s">
        <v>2503</v>
      </c>
      <c r="B82" s="444" t="s">
        <v>2504</v>
      </c>
      <c r="C82" s="467" t="s">
        <v>2501</v>
      </c>
      <c r="D82" s="468">
        <v>50000</v>
      </c>
      <c r="E82" s="469">
        <f t="shared" si="35"/>
        <v>0.5</v>
      </c>
      <c r="F82" s="470">
        <f>VLOOKUP($A$1,'[3]HSS-6 Quality Assurance'!$B$12:$BM$69,56,0)</f>
        <v>0</v>
      </c>
      <c r="G82" s="1216">
        <f t="shared" si="36"/>
        <v>0</v>
      </c>
      <c r="H82" s="450"/>
      <c r="I82" s="450"/>
      <c r="J82" s="450"/>
      <c r="K82" s="450"/>
      <c r="L82" s="450"/>
      <c r="M82" s="450"/>
      <c r="N82" s="450"/>
      <c r="O82" s="450"/>
      <c r="P82" s="450"/>
      <c r="Q82" s="450"/>
      <c r="R82" s="450"/>
      <c r="S82" s="450"/>
      <c r="T82" s="450"/>
      <c r="U82" s="450"/>
      <c r="V82" s="472">
        <f t="shared" si="38"/>
        <v>0</v>
      </c>
      <c r="W82" s="450"/>
      <c r="X82" s="450"/>
      <c r="Y82" s="450"/>
      <c r="Z82" s="1161">
        <f t="shared" si="37"/>
        <v>0</v>
      </c>
      <c r="AA82" s="1916"/>
    </row>
    <row r="83" spans="1:27" s="416" customFormat="1" ht="30">
      <c r="A83" s="463" t="s">
        <v>2505</v>
      </c>
      <c r="B83" s="444" t="s">
        <v>2506</v>
      </c>
      <c r="C83" s="467" t="s">
        <v>2501</v>
      </c>
      <c r="D83" s="468">
        <v>35000</v>
      </c>
      <c r="E83" s="469">
        <f t="shared" si="35"/>
        <v>0.35</v>
      </c>
      <c r="F83" s="470">
        <f>VLOOKUP($A$1,'[3]HSS-6 Quality Assurance'!$B$12:$BM$69,57,0)</f>
        <v>0</v>
      </c>
      <c r="G83" s="1216">
        <f t="shared" si="36"/>
        <v>0</v>
      </c>
      <c r="H83" s="450"/>
      <c r="I83" s="450"/>
      <c r="J83" s="450"/>
      <c r="K83" s="450"/>
      <c r="L83" s="450"/>
      <c r="M83" s="450"/>
      <c r="N83" s="450"/>
      <c r="O83" s="450"/>
      <c r="P83" s="450"/>
      <c r="Q83" s="450"/>
      <c r="R83" s="450"/>
      <c r="S83" s="450"/>
      <c r="T83" s="450"/>
      <c r="U83" s="450"/>
      <c r="V83" s="472">
        <f t="shared" si="38"/>
        <v>0</v>
      </c>
      <c r="W83" s="450"/>
      <c r="X83" s="450"/>
      <c r="Y83" s="450"/>
      <c r="Z83" s="1161">
        <f t="shared" si="37"/>
        <v>0</v>
      </c>
      <c r="AA83" s="1916"/>
    </row>
    <row r="84" spans="1:27" s="416" customFormat="1" ht="45">
      <c r="A84" s="463" t="s">
        <v>2507</v>
      </c>
      <c r="B84" s="444" t="s">
        <v>2508</v>
      </c>
      <c r="C84" s="467" t="s">
        <v>2412</v>
      </c>
      <c r="D84" s="468">
        <v>25000</v>
      </c>
      <c r="E84" s="469">
        <f t="shared" si="35"/>
        <v>0.25</v>
      </c>
      <c r="F84" s="470">
        <f>VLOOKUP($A$1,'[3]HSS-6 Quality Assurance'!$B$12:$BM$69,58,0)</f>
        <v>0</v>
      </c>
      <c r="G84" s="1216">
        <f t="shared" si="36"/>
        <v>0</v>
      </c>
      <c r="H84" s="450"/>
      <c r="I84" s="450"/>
      <c r="J84" s="450"/>
      <c r="K84" s="450"/>
      <c r="L84" s="450"/>
      <c r="M84" s="450"/>
      <c r="N84" s="450"/>
      <c r="O84" s="450"/>
      <c r="P84" s="450"/>
      <c r="Q84" s="450"/>
      <c r="R84" s="450"/>
      <c r="S84" s="450"/>
      <c r="T84" s="450"/>
      <c r="U84" s="450"/>
      <c r="V84" s="472">
        <f>G84</f>
        <v>0</v>
      </c>
      <c r="W84" s="450"/>
      <c r="X84" s="450"/>
      <c r="Y84" s="450"/>
      <c r="Z84" s="1161">
        <f t="shared" si="37"/>
        <v>0</v>
      </c>
      <c r="AA84" s="1916" t="s">
        <v>2509</v>
      </c>
    </row>
    <row r="85" spans="1:27" s="416" customFormat="1" ht="30">
      <c r="A85" s="463">
        <v>176.4</v>
      </c>
      <c r="B85" s="432" t="s">
        <v>2510</v>
      </c>
      <c r="C85" s="477"/>
      <c r="D85" s="478"/>
      <c r="E85" s="479"/>
      <c r="F85" s="480"/>
      <c r="G85" s="479">
        <f>SUM(G86:G88)</f>
        <v>1.69</v>
      </c>
      <c r="H85" s="479">
        <f t="shared" ref="H85:Z85" si="39">SUM(H86:H88)</f>
        <v>0</v>
      </c>
      <c r="I85" s="479">
        <f t="shared" si="39"/>
        <v>0</v>
      </c>
      <c r="J85" s="479">
        <f t="shared" si="39"/>
        <v>0</v>
      </c>
      <c r="K85" s="479">
        <f t="shared" si="39"/>
        <v>0</v>
      </c>
      <c r="L85" s="479">
        <f t="shared" si="39"/>
        <v>0</v>
      </c>
      <c r="M85" s="479">
        <f t="shared" si="39"/>
        <v>0</v>
      </c>
      <c r="N85" s="479">
        <f t="shared" si="39"/>
        <v>0</v>
      </c>
      <c r="O85" s="479">
        <f t="shared" si="39"/>
        <v>0</v>
      </c>
      <c r="P85" s="479">
        <f t="shared" si="39"/>
        <v>0</v>
      </c>
      <c r="Q85" s="479">
        <f t="shared" si="39"/>
        <v>0</v>
      </c>
      <c r="R85" s="479">
        <f t="shared" si="39"/>
        <v>0</v>
      </c>
      <c r="S85" s="479">
        <f t="shared" si="39"/>
        <v>0</v>
      </c>
      <c r="T85" s="479">
        <f t="shared" si="39"/>
        <v>0</v>
      </c>
      <c r="U85" s="479">
        <f t="shared" si="39"/>
        <v>0</v>
      </c>
      <c r="V85" s="479">
        <f t="shared" si="39"/>
        <v>1.69</v>
      </c>
      <c r="W85" s="479">
        <f t="shared" si="39"/>
        <v>0</v>
      </c>
      <c r="X85" s="479">
        <f t="shared" si="39"/>
        <v>0</v>
      </c>
      <c r="Y85" s="479">
        <f t="shared" si="39"/>
        <v>0</v>
      </c>
      <c r="Z85" s="479">
        <f t="shared" si="39"/>
        <v>1.69</v>
      </c>
      <c r="AA85" s="1924" t="s">
        <v>2511</v>
      </c>
    </row>
    <row r="86" spans="1:27" s="416" customFormat="1" ht="61.5" customHeight="1">
      <c r="A86" s="463" t="s">
        <v>2512</v>
      </c>
      <c r="B86" s="428" t="s">
        <v>2513</v>
      </c>
      <c r="C86" s="418"/>
      <c r="D86" s="425"/>
      <c r="E86" s="420"/>
      <c r="F86" s="419"/>
      <c r="G86" s="2362"/>
      <c r="H86" s="1194"/>
      <c r="I86" s="1194"/>
      <c r="J86" s="1194"/>
      <c r="K86" s="1194"/>
      <c r="L86" s="1194"/>
      <c r="M86" s="1194"/>
      <c r="N86" s="1194"/>
      <c r="O86" s="1194"/>
      <c r="P86" s="1194"/>
      <c r="Q86" s="1194"/>
      <c r="R86" s="1194"/>
      <c r="S86" s="1194"/>
      <c r="T86" s="1194"/>
      <c r="U86" s="1194"/>
      <c r="V86" s="1197">
        <f>G86</f>
        <v>0</v>
      </c>
      <c r="W86" s="1194"/>
      <c r="X86" s="1194"/>
      <c r="Y86" s="1194"/>
      <c r="Z86" s="1161">
        <f t="shared" ref="Z86:Z89" si="40">H86+L86+N86+R86+T86+V86+X86</f>
        <v>0</v>
      </c>
      <c r="AA86" s="4249" t="s">
        <v>6331</v>
      </c>
    </row>
    <row r="87" spans="1:27" s="416" customFormat="1" ht="61.5" customHeight="1">
      <c r="A87" s="463" t="s">
        <v>5725</v>
      </c>
      <c r="B87" s="428" t="s">
        <v>5723</v>
      </c>
      <c r="C87" s="418" t="s">
        <v>407</v>
      </c>
      <c r="D87" s="425">
        <f>1000000</f>
        <v>1000000</v>
      </c>
      <c r="E87" s="420">
        <f t="shared" ref="E87:E88" si="41">D87/100000</f>
        <v>10</v>
      </c>
      <c r="F87" s="419">
        <f>VLOOKUP($A$1,'[3]HSS-6 Quality Assurance'!$B$12:$BM$69,60,0)</f>
        <v>0</v>
      </c>
      <c r="G87" s="2362">
        <f t="shared" ref="G87:G88" si="42">E87*F87</f>
        <v>0</v>
      </c>
      <c r="H87" s="1194"/>
      <c r="I87" s="1194"/>
      <c r="J87" s="1194"/>
      <c r="K87" s="1194"/>
      <c r="L87" s="1194"/>
      <c r="M87" s="1194"/>
      <c r="N87" s="1194"/>
      <c r="O87" s="1194"/>
      <c r="P87" s="1194"/>
      <c r="Q87" s="1194"/>
      <c r="R87" s="1194"/>
      <c r="S87" s="1194"/>
      <c r="T87" s="1194"/>
      <c r="U87" s="1194"/>
      <c r="V87" s="1197">
        <f t="shared" ref="V87:V88" si="43">G87</f>
        <v>0</v>
      </c>
      <c r="W87" s="1194"/>
      <c r="X87" s="1194"/>
      <c r="Y87" s="1194"/>
      <c r="Z87" s="1161">
        <f t="shared" si="40"/>
        <v>0</v>
      </c>
      <c r="AA87" s="4250"/>
    </row>
    <row r="88" spans="1:27" s="416" customFormat="1" ht="61.5" customHeight="1">
      <c r="A88" s="463" t="s">
        <v>5726</v>
      </c>
      <c r="B88" s="428" t="s">
        <v>5724</v>
      </c>
      <c r="C88" s="418" t="s">
        <v>461</v>
      </c>
      <c r="D88" s="425">
        <v>6500</v>
      </c>
      <c r="E88" s="420">
        <f t="shared" si="41"/>
        <v>6.5000000000000002E-2</v>
      </c>
      <c r="F88" s="419">
        <f>VLOOKUP($A$1,'[3]HSS-6 Quality Assurance'!$B$12:$BM$69,61,0)</f>
        <v>26</v>
      </c>
      <c r="G88" s="2362">
        <f t="shared" si="42"/>
        <v>1.69</v>
      </c>
      <c r="H88" s="1194"/>
      <c r="I88" s="1194"/>
      <c r="J88" s="1194"/>
      <c r="K88" s="1194"/>
      <c r="L88" s="1194"/>
      <c r="M88" s="1194"/>
      <c r="N88" s="1194"/>
      <c r="O88" s="1194"/>
      <c r="P88" s="1194"/>
      <c r="Q88" s="1194"/>
      <c r="R88" s="1194"/>
      <c r="S88" s="1194"/>
      <c r="T88" s="1194"/>
      <c r="U88" s="1194"/>
      <c r="V88" s="1197">
        <f t="shared" si="43"/>
        <v>1.69</v>
      </c>
      <c r="W88" s="1194"/>
      <c r="X88" s="1194"/>
      <c r="Y88" s="1194"/>
      <c r="Z88" s="1161">
        <f t="shared" si="40"/>
        <v>1.69</v>
      </c>
      <c r="AA88" s="4251"/>
    </row>
    <row r="89" spans="1:27" s="167" customFormat="1" ht="60">
      <c r="A89" s="691">
        <v>176.5</v>
      </c>
      <c r="B89" s="796" t="s">
        <v>2514</v>
      </c>
      <c r="C89" s="792" t="s">
        <v>2515</v>
      </c>
      <c r="D89" s="793">
        <v>20000</v>
      </c>
      <c r="E89" s="420">
        <f>D89/100000</f>
        <v>0.2</v>
      </c>
      <c r="F89" s="419">
        <f>VLOOKUP($A$1,'[3]HSS-6 Quality Assurance'!$B$12:$BM$69,62,0)</f>
        <v>15</v>
      </c>
      <c r="G89" s="420">
        <f>E89*F89</f>
        <v>3</v>
      </c>
      <c r="H89" s="794"/>
      <c r="I89" s="794"/>
      <c r="J89" s="794"/>
      <c r="K89" s="794"/>
      <c r="L89" s="794"/>
      <c r="M89" s="794"/>
      <c r="N89" s="794"/>
      <c r="O89" s="794"/>
      <c r="P89" s="794"/>
      <c r="Q89" s="794"/>
      <c r="R89" s="794"/>
      <c r="S89" s="794"/>
      <c r="T89" s="794"/>
      <c r="U89" s="794"/>
      <c r="V89" s="795">
        <f>G89</f>
        <v>3</v>
      </c>
      <c r="W89" s="794"/>
      <c r="X89" s="794"/>
      <c r="Y89" s="794"/>
      <c r="Z89" s="1161">
        <f t="shared" si="40"/>
        <v>3</v>
      </c>
      <c r="AA89" s="1912" t="s">
        <v>2516</v>
      </c>
    </row>
    <row r="90" spans="1:27" s="416" customFormat="1" ht="45">
      <c r="A90" s="395">
        <v>177</v>
      </c>
      <c r="B90" s="396" t="s">
        <v>175</v>
      </c>
      <c r="C90" s="396"/>
      <c r="D90" s="396"/>
      <c r="E90" s="396"/>
      <c r="F90" s="395"/>
      <c r="G90" s="481"/>
      <c r="H90" s="481"/>
      <c r="I90" s="481"/>
      <c r="J90" s="481"/>
      <c r="K90" s="481"/>
      <c r="L90" s="481"/>
      <c r="M90" s="481"/>
      <c r="N90" s="481"/>
      <c r="O90" s="481"/>
      <c r="P90" s="481"/>
      <c r="Q90" s="481"/>
      <c r="R90" s="481"/>
      <c r="S90" s="481"/>
      <c r="T90" s="481"/>
      <c r="U90" s="481"/>
      <c r="V90" s="481"/>
      <c r="W90" s="481"/>
      <c r="X90" s="481"/>
      <c r="Y90" s="481"/>
      <c r="Z90" s="458"/>
      <c r="AA90" s="1918" t="s">
        <v>6479</v>
      </c>
    </row>
    <row r="91" spans="1:27">
      <c r="A91" s="2363"/>
      <c r="B91" s="2363" t="s">
        <v>2341</v>
      </c>
      <c r="C91" s="2363"/>
      <c r="D91" s="2363"/>
      <c r="E91" s="2363"/>
      <c r="F91" s="2363"/>
      <c r="G91" s="2364">
        <f>G6</f>
        <v>114.633025</v>
      </c>
      <c r="H91" s="2364">
        <f t="shared" ref="H91:Z91" si="44">H6</f>
        <v>0</v>
      </c>
      <c r="I91" s="2364">
        <f t="shared" si="44"/>
        <v>0</v>
      </c>
      <c r="J91" s="2364">
        <f t="shared" si="44"/>
        <v>0</v>
      </c>
      <c r="K91" s="2364">
        <f t="shared" si="44"/>
        <v>0</v>
      </c>
      <c r="L91" s="2364">
        <f t="shared" si="44"/>
        <v>0</v>
      </c>
      <c r="M91" s="2364">
        <f t="shared" si="44"/>
        <v>0</v>
      </c>
      <c r="N91" s="2364">
        <f t="shared" si="44"/>
        <v>0</v>
      </c>
      <c r="O91" s="2364">
        <f t="shared" si="44"/>
        <v>0</v>
      </c>
      <c r="P91" s="2364">
        <f t="shared" si="44"/>
        <v>0</v>
      </c>
      <c r="Q91" s="2364">
        <f t="shared" si="44"/>
        <v>0</v>
      </c>
      <c r="R91" s="2364">
        <f t="shared" si="44"/>
        <v>0</v>
      </c>
      <c r="S91" s="2364">
        <f t="shared" si="44"/>
        <v>0</v>
      </c>
      <c r="T91" s="2364">
        <f t="shared" si="44"/>
        <v>2.673025</v>
      </c>
      <c r="U91" s="2364">
        <f t="shared" si="44"/>
        <v>0</v>
      </c>
      <c r="V91" s="2364">
        <f t="shared" si="44"/>
        <v>111.96000000000001</v>
      </c>
      <c r="W91" s="2364">
        <f t="shared" si="44"/>
        <v>0</v>
      </c>
      <c r="X91" s="2364">
        <f t="shared" si="44"/>
        <v>0</v>
      </c>
      <c r="Y91" s="2364">
        <f t="shared" si="44"/>
        <v>0</v>
      </c>
      <c r="Z91" s="2364">
        <f t="shared" si="44"/>
        <v>114.633025</v>
      </c>
      <c r="AA91" s="2365"/>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8.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6"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ht="30">
      <c r="A1" s="40" t="s">
        <v>7308</v>
      </c>
    </row>
    <row r="2" spans="1:27" ht="15" customHeight="1">
      <c r="A2" s="4259" t="s">
        <v>6332</v>
      </c>
      <c r="B2" s="4259"/>
      <c r="C2" s="4259"/>
      <c r="D2" s="4259"/>
      <c r="E2" s="4259"/>
      <c r="F2" s="4259"/>
      <c r="G2" s="4259"/>
      <c r="H2" s="4259"/>
      <c r="I2" s="4259"/>
      <c r="J2" s="4259"/>
      <c r="K2" s="4259"/>
      <c r="L2" s="4259"/>
      <c r="M2" s="4259"/>
      <c r="N2" s="4259"/>
      <c r="O2" s="4259"/>
      <c r="P2" s="4259"/>
      <c r="Q2" s="4259"/>
      <c r="R2" s="4259"/>
      <c r="S2" s="4259"/>
      <c r="T2" s="4259"/>
      <c r="U2" s="4259"/>
      <c r="V2" s="4259"/>
      <c r="W2" s="4259"/>
      <c r="X2" s="4259"/>
      <c r="Y2" s="4259"/>
      <c r="Z2" s="4259"/>
      <c r="AA2" s="4259"/>
    </row>
    <row r="3" spans="1:27" ht="18.75" customHeight="1">
      <c r="A3" s="4263" t="s">
        <v>3</v>
      </c>
      <c r="B3" s="4263" t="s">
        <v>4</v>
      </c>
      <c r="C3" s="4264" t="s">
        <v>5791</v>
      </c>
      <c r="D3" s="4265"/>
      <c r="E3" s="4265"/>
      <c r="F3" s="4265"/>
      <c r="G3" s="4265"/>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ht="18" customHeight="1">
      <c r="A4" s="4232"/>
      <c r="B4" s="4232"/>
      <c r="C4" s="4266" t="s">
        <v>367</v>
      </c>
      <c r="D4" s="4266" t="s">
        <v>368</v>
      </c>
      <c r="E4" s="4266" t="s">
        <v>369</v>
      </c>
      <c r="F4" s="4264" t="s">
        <v>1087</v>
      </c>
      <c r="G4" s="4267"/>
      <c r="H4" s="4005"/>
      <c r="I4" s="4005"/>
      <c r="J4" s="1948" t="s">
        <v>343</v>
      </c>
      <c r="K4" s="1948" t="s">
        <v>245</v>
      </c>
      <c r="L4" s="4262" t="s">
        <v>253</v>
      </c>
      <c r="M4" s="4260" t="s">
        <v>249</v>
      </c>
      <c r="N4" s="4005"/>
      <c r="O4" s="4005"/>
      <c r="P4" s="1948" t="s">
        <v>359</v>
      </c>
      <c r="Q4" s="1948" t="s">
        <v>246</v>
      </c>
      <c r="R4" s="4262" t="s">
        <v>253</v>
      </c>
      <c r="S4" s="4260" t="s">
        <v>249</v>
      </c>
      <c r="T4" s="4005"/>
      <c r="U4" s="4005"/>
      <c r="V4" s="4005"/>
      <c r="W4" s="4005"/>
      <c r="X4" s="4005"/>
      <c r="Y4" s="4005"/>
      <c r="Z4" s="4041"/>
      <c r="AA4" s="4041"/>
    </row>
    <row r="5" spans="1:27" ht="34.5" customHeight="1">
      <c r="A5" s="4233"/>
      <c r="B5" s="4233"/>
      <c r="C5" s="4229"/>
      <c r="D5" s="4229"/>
      <c r="E5" s="4229"/>
      <c r="F5" s="2103" t="s">
        <v>371</v>
      </c>
      <c r="G5" s="2103" t="s">
        <v>372</v>
      </c>
      <c r="H5" s="1949" t="s">
        <v>248</v>
      </c>
      <c r="I5" s="875" t="s">
        <v>249</v>
      </c>
      <c r="J5" s="1949" t="s">
        <v>248</v>
      </c>
      <c r="K5" s="1949" t="s">
        <v>248</v>
      </c>
      <c r="L5" s="4227"/>
      <c r="M5" s="4261"/>
      <c r="N5" s="1949" t="s">
        <v>248</v>
      </c>
      <c r="O5" s="875" t="s">
        <v>249</v>
      </c>
      <c r="P5" s="1949" t="s">
        <v>351</v>
      </c>
      <c r="Q5" s="1949" t="s">
        <v>248</v>
      </c>
      <c r="R5" s="4227"/>
      <c r="S5" s="4261"/>
      <c r="T5" s="1949" t="s">
        <v>248</v>
      </c>
      <c r="U5" s="875" t="s">
        <v>249</v>
      </c>
      <c r="V5" s="1949" t="s">
        <v>248</v>
      </c>
      <c r="W5" s="875" t="s">
        <v>249</v>
      </c>
      <c r="X5" s="1949" t="s">
        <v>248</v>
      </c>
      <c r="Y5" s="875" t="s">
        <v>249</v>
      </c>
      <c r="Z5" s="4042"/>
      <c r="AA5" s="4042"/>
    </row>
    <row r="6" spans="1:27">
      <c r="A6" s="482"/>
      <c r="B6" s="482" t="s">
        <v>2520</v>
      </c>
      <c r="C6" s="483"/>
      <c r="D6" s="484"/>
      <c r="E6" s="484"/>
      <c r="F6" s="484"/>
      <c r="G6" s="485">
        <f>+G7+G16+G35+G44+G54+G61</f>
        <v>836.29326100000003</v>
      </c>
      <c r="H6" s="486">
        <f>+H7+H16+H35+H44+H54+H61</f>
        <v>0</v>
      </c>
      <c r="I6" s="486"/>
      <c r="J6" s="486"/>
      <c r="K6" s="486"/>
      <c r="L6" s="486">
        <f>+L7+L16+L35+L44+L54+L61</f>
        <v>0</v>
      </c>
      <c r="M6" s="486"/>
      <c r="N6" s="486">
        <f>+N7+N16+N35+N44+N54+N61</f>
        <v>0</v>
      </c>
      <c r="O6" s="486"/>
      <c r="P6" s="486"/>
      <c r="Q6" s="486"/>
      <c r="R6" s="486">
        <f>+R7+R16+R35+R44+R54+R61</f>
        <v>0</v>
      </c>
      <c r="S6" s="486"/>
      <c r="T6" s="486">
        <f>+T7+T16+T35+T44+T54+T61</f>
        <v>516.6173389999999</v>
      </c>
      <c r="U6" s="486"/>
      <c r="V6" s="486">
        <f>+V7+V16+V35+V44+V54+V61</f>
        <v>319.67592200000007</v>
      </c>
      <c r="W6" s="486"/>
      <c r="X6" s="486">
        <f>+X7+X16+X35+X44+X54+X61</f>
        <v>0</v>
      </c>
      <c r="Y6" s="486"/>
      <c r="Z6" s="486">
        <f>+Z7+Z16+Z35+Z44+Z54+Z61</f>
        <v>836.29326100000003</v>
      </c>
      <c r="AA6" s="487"/>
    </row>
    <row r="7" spans="1:27" s="20" customFormat="1">
      <c r="A7" s="488">
        <v>178</v>
      </c>
      <c r="B7" s="489" t="s">
        <v>218</v>
      </c>
      <c r="C7" s="490"/>
      <c r="D7" s="489"/>
      <c r="E7" s="489"/>
      <c r="F7" s="488"/>
      <c r="G7" s="491">
        <f>SUM(G8:G15)</f>
        <v>52.742400000000004</v>
      </c>
      <c r="H7" s="492">
        <f>SUM(H8:H15)</f>
        <v>0</v>
      </c>
      <c r="I7" s="492"/>
      <c r="J7" s="492"/>
      <c r="K7" s="492"/>
      <c r="L7" s="492">
        <f>SUM(L8:L15)</f>
        <v>0</v>
      </c>
      <c r="M7" s="492"/>
      <c r="N7" s="492">
        <f>SUM(N8:N15)</f>
        <v>0</v>
      </c>
      <c r="O7" s="492"/>
      <c r="P7" s="492"/>
      <c r="Q7" s="492"/>
      <c r="R7" s="492">
        <f>SUM(R8:R15)</f>
        <v>0</v>
      </c>
      <c r="S7" s="492"/>
      <c r="T7" s="492">
        <f>SUM(T8:T15)</f>
        <v>0</v>
      </c>
      <c r="U7" s="492"/>
      <c r="V7" s="492">
        <f>SUM(V8:V15)</f>
        <v>52.742400000000004</v>
      </c>
      <c r="W7" s="492"/>
      <c r="X7" s="492">
        <f>SUM(X8:X15)</f>
        <v>0</v>
      </c>
      <c r="Y7" s="492"/>
      <c r="Z7" s="492">
        <f>SUM(Z8:Z15)</f>
        <v>52.742400000000004</v>
      </c>
      <c r="AA7" s="493"/>
    </row>
    <row r="8" spans="1:27" s="501" customFormat="1" ht="165">
      <c r="A8" s="494">
        <v>178.1</v>
      </c>
      <c r="B8" s="495" t="s">
        <v>2521</v>
      </c>
      <c r="C8" s="496"/>
      <c r="D8" s="497"/>
      <c r="E8" s="498">
        <f t="shared" ref="E8:E12" si="0">D8/100000</f>
        <v>0</v>
      </c>
      <c r="F8" s="499"/>
      <c r="G8" s="498">
        <f>E8*F8</f>
        <v>0</v>
      </c>
      <c r="H8" s="500"/>
      <c r="I8" s="500"/>
      <c r="J8" s="500"/>
      <c r="K8" s="500"/>
      <c r="L8" s="500"/>
      <c r="M8" s="500"/>
      <c r="N8" s="500"/>
      <c r="O8" s="500"/>
      <c r="P8" s="500"/>
      <c r="Q8" s="500"/>
      <c r="R8" s="500"/>
      <c r="S8" s="500"/>
      <c r="T8" s="500"/>
      <c r="U8" s="500"/>
      <c r="V8" s="500"/>
      <c r="W8" s="500"/>
      <c r="X8" s="500"/>
      <c r="Y8" s="500"/>
      <c r="Z8" s="1490">
        <f t="shared" ref="Z8:Z9" si="1">X8+V8+T8+R8+N8+L8+H8</f>
        <v>0</v>
      </c>
      <c r="AA8" s="500" t="s">
        <v>6071</v>
      </c>
    </row>
    <row r="9" spans="1:27" s="501" customFormat="1">
      <c r="A9" s="494" t="s">
        <v>2522</v>
      </c>
      <c r="B9" s="495" t="s">
        <v>2523</v>
      </c>
      <c r="C9" s="496"/>
      <c r="D9" s="497"/>
      <c r="E9" s="498">
        <f t="shared" si="0"/>
        <v>0</v>
      </c>
      <c r="F9" s="499"/>
      <c r="G9" s="502"/>
      <c r="H9" s="500"/>
      <c r="I9" s="500"/>
      <c r="J9" s="500"/>
      <c r="K9" s="500"/>
      <c r="L9" s="500"/>
      <c r="M9" s="500"/>
      <c r="N9" s="500"/>
      <c r="O9" s="500"/>
      <c r="P9" s="500"/>
      <c r="Q9" s="500"/>
      <c r="R9" s="500"/>
      <c r="S9" s="500"/>
      <c r="T9" s="500"/>
      <c r="U9" s="500"/>
      <c r="V9" s="500"/>
      <c r="W9" s="500"/>
      <c r="X9" s="500"/>
      <c r="Y9" s="500"/>
      <c r="Z9" s="1490">
        <f t="shared" si="1"/>
        <v>0</v>
      </c>
      <c r="AA9" s="500"/>
    </row>
    <row r="10" spans="1:27" s="501" customFormat="1" ht="120">
      <c r="A10" s="503" t="s">
        <v>2524</v>
      </c>
      <c r="B10" s="504" t="s">
        <v>2525</v>
      </c>
      <c r="C10" s="505" t="s">
        <v>2526</v>
      </c>
      <c r="D10" s="497">
        <f>21242</f>
        <v>21242</v>
      </c>
      <c r="E10" s="498">
        <f t="shared" si="0"/>
        <v>0.21242</v>
      </c>
      <c r="F10" s="499">
        <f>VLOOKUP($A$1,'[3]HSS-7_Other Initiatives'!$B$11:$AG$68,2,0)</f>
        <v>0</v>
      </c>
      <c r="G10" s="506">
        <f>E10*F10*12</f>
        <v>0</v>
      </c>
      <c r="H10" s="507"/>
      <c r="I10" s="507"/>
      <c r="J10" s="507"/>
      <c r="K10" s="507"/>
      <c r="L10" s="507"/>
      <c r="M10" s="507"/>
      <c r="N10" s="507"/>
      <c r="O10" s="507"/>
      <c r="P10" s="507"/>
      <c r="Q10" s="507"/>
      <c r="R10" s="507"/>
      <c r="S10" s="507"/>
      <c r="T10" s="507"/>
      <c r="U10" s="507"/>
      <c r="V10" s="508">
        <f>G10</f>
        <v>0</v>
      </c>
      <c r="W10" s="507"/>
      <c r="X10" s="507"/>
      <c r="Y10" s="507"/>
      <c r="Z10" s="1942">
        <f>X10+V10+T10+R10+N10+L10+H10</f>
        <v>0</v>
      </c>
      <c r="AA10" s="507" t="s">
        <v>6481</v>
      </c>
    </row>
    <row r="11" spans="1:27" s="501" customFormat="1" ht="105">
      <c r="A11" s="503" t="s">
        <v>2527</v>
      </c>
      <c r="B11" s="504" t="s">
        <v>2528</v>
      </c>
      <c r="C11" s="505" t="s">
        <v>2526</v>
      </c>
      <c r="D11" s="497">
        <v>84755</v>
      </c>
      <c r="E11" s="498">
        <f t="shared" si="0"/>
        <v>0.84755000000000003</v>
      </c>
      <c r="F11" s="499">
        <f>VLOOKUP($A$1,'[3]HSS-7_Other Initiatives'!$B$11:$AG$68,3,0)</f>
        <v>0</v>
      </c>
      <c r="G11" s="498">
        <f>E11*F11*12</f>
        <v>0</v>
      </c>
      <c r="H11" s="509"/>
      <c r="I11" s="509"/>
      <c r="J11" s="509"/>
      <c r="K11" s="509"/>
      <c r="L11" s="509"/>
      <c r="M11" s="509"/>
      <c r="N11" s="509"/>
      <c r="O11" s="509"/>
      <c r="P11" s="509"/>
      <c r="Q11" s="509"/>
      <c r="R11" s="509"/>
      <c r="S11" s="509"/>
      <c r="T11" s="509"/>
      <c r="U11" s="509"/>
      <c r="V11" s="508">
        <f>G11</f>
        <v>0</v>
      </c>
      <c r="W11" s="507"/>
      <c r="X11" s="507"/>
      <c r="Y11" s="507"/>
      <c r="Z11" s="1942">
        <f>X11+V11+T11+R11+N11+L11+H11</f>
        <v>0</v>
      </c>
      <c r="AA11" s="509" t="s">
        <v>6482</v>
      </c>
    </row>
    <row r="12" spans="1:27" s="501" customFormat="1" ht="45">
      <c r="A12" s="503" t="s">
        <v>2529</v>
      </c>
      <c r="B12" s="504" t="s">
        <v>2530</v>
      </c>
      <c r="C12" s="505" t="s">
        <v>407</v>
      </c>
      <c r="D12" s="497">
        <f>((1.2*3*800*365)+12000)</f>
        <v>1063199.9999999998</v>
      </c>
      <c r="E12" s="498">
        <f t="shared" si="0"/>
        <v>10.631999999999998</v>
      </c>
      <c r="F12" s="499">
        <f>VLOOKUP($A$1,'[3]HSS-7_Other Initiatives'!$B$11:$AG$68,4,0)</f>
        <v>0</v>
      </c>
      <c r="G12" s="498">
        <f>E12*F12</f>
        <v>0</v>
      </c>
      <c r="H12" s="510"/>
      <c r="I12" s="510"/>
      <c r="J12" s="510"/>
      <c r="K12" s="510"/>
      <c r="L12" s="510"/>
      <c r="M12" s="510"/>
      <c r="N12" s="510"/>
      <c r="O12" s="510"/>
      <c r="P12" s="510"/>
      <c r="Q12" s="510"/>
      <c r="R12" s="510"/>
      <c r="S12" s="510"/>
      <c r="T12" s="510"/>
      <c r="U12" s="510"/>
      <c r="V12" s="508">
        <f>G12</f>
        <v>0</v>
      </c>
      <c r="W12" s="507"/>
      <c r="X12" s="507"/>
      <c r="Y12" s="507"/>
      <c r="Z12" s="1942">
        <f>X12+V12+T12+R12+N12+L12+H12</f>
        <v>0</v>
      </c>
      <c r="AA12" s="510" t="s">
        <v>6483</v>
      </c>
    </row>
    <row r="13" spans="1:27" s="501" customFormat="1" ht="105.75" customHeight="1">
      <c r="A13" s="494" t="s">
        <v>2531</v>
      </c>
      <c r="B13" s="495" t="s">
        <v>2532</v>
      </c>
      <c r="C13" s="511"/>
      <c r="D13" s="512"/>
      <c r="E13" s="513"/>
      <c r="F13" s="514"/>
      <c r="G13" s="513"/>
      <c r="H13" s="515"/>
      <c r="I13" s="515"/>
      <c r="J13" s="515"/>
      <c r="K13" s="515"/>
      <c r="L13" s="515"/>
      <c r="M13" s="515"/>
      <c r="N13" s="515"/>
      <c r="O13" s="515"/>
      <c r="P13" s="515"/>
      <c r="Q13" s="515"/>
      <c r="R13" s="515"/>
      <c r="S13" s="515"/>
      <c r="T13" s="515"/>
      <c r="U13" s="515"/>
      <c r="V13" s="508">
        <f>G13</f>
        <v>0</v>
      </c>
      <c r="W13" s="507"/>
      <c r="X13" s="507"/>
      <c r="Y13" s="507"/>
      <c r="Z13" s="1942">
        <f>X13+V13+T13+R13+N13+L13+H13</f>
        <v>0</v>
      </c>
      <c r="AA13" s="4274" t="s">
        <v>6337</v>
      </c>
    </row>
    <row r="14" spans="1:27" s="501" customFormat="1" ht="105.75" customHeight="1">
      <c r="A14" s="503" t="s">
        <v>5748</v>
      </c>
      <c r="B14" s="504" t="s">
        <v>5746</v>
      </c>
      <c r="C14" s="511" t="s">
        <v>5750</v>
      </c>
      <c r="D14" s="512">
        <v>1795920</v>
      </c>
      <c r="E14" s="513">
        <f>D14/100000</f>
        <v>17.959199999999999</v>
      </c>
      <c r="F14" s="499">
        <f>VLOOKUP($A$1,'[3]HSS-7_Other Initiatives'!$B$11:$AG$68,5,0)</f>
        <v>1</v>
      </c>
      <c r="G14" s="513">
        <f>E14*F14</f>
        <v>17.959199999999999</v>
      </c>
      <c r="H14" s="515"/>
      <c r="I14" s="515"/>
      <c r="J14" s="515"/>
      <c r="K14" s="515"/>
      <c r="L14" s="515"/>
      <c r="M14" s="515"/>
      <c r="N14" s="515"/>
      <c r="O14" s="515"/>
      <c r="P14" s="515"/>
      <c r="Q14" s="515"/>
      <c r="R14" s="515"/>
      <c r="S14" s="515"/>
      <c r="T14" s="515"/>
      <c r="U14" s="515"/>
      <c r="V14" s="508">
        <f t="shared" ref="V14:V15" si="2">G14</f>
        <v>17.959199999999999</v>
      </c>
      <c r="W14" s="507"/>
      <c r="X14" s="507"/>
      <c r="Y14" s="507"/>
      <c r="Z14" s="1942">
        <f t="shared" ref="Z14:Z15" si="3">X14+V14+T14+R14+N14+L14+H14</f>
        <v>17.959199999999999</v>
      </c>
      <c r="AA14" s="4275"/>
    </row>
    <row r="15" spans="1:27" s="501" customFormat="1" ht="105.75" customHeight="1">
      <c r="A15" s="503" t="s">
        <v>5749</v>
      </c>
      <c r="B15" s="504" t="s">
        <v>5747</v>
      </c>
      <c r="C15" s="511" t="s">
        <v>5750</v>
      </c>
      <c r="D15" s="512">
        <v>1159440</v>
      </c>
      <c r="E15" s="513">
        <f>D15/100000</f>
        <v>11.5944</v>
      </c>
      <c r="F15" s="499">
        <f>VLOOKUP($A$1,'[3]HSS-7_Other Initiatives'!$B$11:$AG$68,6,0)</f>
        <v>3</v>
      </c>
      <c r="G15" s="513">
        <f>E15*F15</f>
        <v>34.783200000000001</v>
      </c>
      <c r="H15" s="515"/>
      <c r="I15" s="515"/>
      <c r="J15" s="515"/>
      <c r="K15" s="515"/>
      <c r="L15" s="515"/>
      <c r="M15" s="515"/>
      <c r="N15" s="515"/>
      <c r="O15" s="515"/>
      <c r="P15" s="515"/>
      <c r="Q15" s="515"/>
      <c r="R15" s="515"/>
      <c r="S15" s="515"/>
      <c r="T15" s="515"/>
      <c r="U15" s="515"/>
      <c r="V15" s="508">
        <f t="shared" si="2"/>
        <v>34.783200000000001</v>
      </c>
      <c r="W15" s="507"/>
      <c r="X15" s="507"/>
      <c r="Y15" s="507"/>
      <c r="Z15" s="1942">
        <f t="shared" si="3"/>
        <v>34.783200000000001</v>
      </c>
      <c r="AA15" s="4276"/>
    </row>
    <row r="16" spans="1:27" s="20" customFormat="1">
      <c r="A16" s="488">
        <v>179</v>
      </c>
      <c r="B16" s="489" t="s">
        <v>88</v>
      </c>
      <c r="C16" s="490"/>
      <c r="D16" s="489"/>
      <c r="E16" s="489"/>
      <c r="F16" s="488"/>
      <c r="G16" s="491">
        <f>SUM(G17:G34)</f>
        <v>226.54108200000005</v>
      </c>
      <c r="H16" s="493">
        <f>SUM(H17:H34)</f>
        <v>0</v>
      </c>
      <c r="I16" s="493"/>
      <c r="J16" s="493">
        <f>SUM(J17:J34)</f>
        <v>0</v>
      </c>
      <c r="K16" s="493">
        <f>SUM(K17:K34)</f>
        <v>0</v>
      </c>
      <c r="L16" s="493">
        <f>SUM(L17:L34)</f>
        <v>0</v>
      </c>
      <c r="M16" s="493"/>
      <c r="N16" s="493">
        <f>SUM(N17:N34)</f>
        <v>0</v>
      </c>
      <c r="O16" s="493"/>
      <c r="P16" s="493">
        <f>SUM(P17:P34)</f>
        <v>0</v>
      </c>
      <c r="Q16" s="493">
        <f>SUM(Q17:Q34)</f>
        <v>0</v>
      </c>
      <c r="R16" s="493">
        <f>SUM(R17:R34)</f>
        <v>0</v>
      </c>
      <c r="S16" s="493"/>
      <c r="T16" s="493">
        <f>SUM(T17:T34)</f>
        <v>0</v>
      </c>
      <c r="U16" s="493"/>
      <c r="V16" s="493">
        <f>SUM(V17:V34)</f>
        <v>226.54108200000005</v>
      </c>
      <c r="W16" s="493"/>
      <c r="X16" s="493">
        <f>SUM(X17:X34)</f>
        <v>0</v>
      </c>
      <c r="Y16" s="493"/>
      <c r="Z16" s="493">
        <f>SUM(Z17:Z34)</f>
        <v>226.54108200000005</v>
      </c>
      <c r="AA16" s="493"/>
    </row>
    <row r="17" spans="1:27" s="20" customFormat="1" ht="378" customHeight="1">
      <c r="A17" s="494">
        <v>179.1</v>
      </c>
      <c r="B17" s="516" t="s">
        <v>2533</v>
      </c>
      <c r="C17" s="517"/>
      <c r="D17" s="518"/>
      <c r="E17" s="498">
        <f t="shared" ref="E17:E26" si="4">D17/100000</f>
        <v>0</v>
      </c>
      <c r="F17" s="494"/>
      <c r="G17" s="494"/>
      <c r="H17" s="504"/>
      <c r="I17" s="504"/>
      <c r="J17" s="504"/>
      <c r="K17" s="504"/>
      <c r="L17" s="504"/>
      <c r="M17" s="504"/>
      <c r="N17" s="504"/>
      <c r="O17" s="504"/>
      <c r="P17" s="504"/>
      <c r="Q17" s="504"/>
      <c r="R17" s="504"/>
      <c r="S17" s="504"/>
      <c r="T17" s="504"/>
      <c r="U17" s="504"/>
      <c r="V17" s="504"/>
      <c r="W17" s="504"/>
      <c r="X17" s="504"/>
      <c r="Y17" s="504"/>
      <c r="Z17" s="1490">
        <f t="shared" ref="Z17:Z34" si="5">X17+V17+T17+R17+N17+L17+H17</f>
        <v>0</v>
      </c>
      <c r="AA17" s="504" t="s">
        <v>6072</v>
      </c>
    </row>
    <row r="18" spans="1:27" s="20" customFormat="1" ht="30">
      <c r="A18" s="503" t="s">
        <v>2534</v>
      </c>
      <c r="B18" s="519" t="s">
        <v>2535</v>
      </c>
      <c r="C18" s="517" t="s">
        <v>482</v>
      </c>
      <c r="D18" s="518">
        <v>3464745</v>
      </c>
      <c r="E18" s="498">
        <f>D18/100000</f>
        <v>34.647449999999999</v>
      </c>
      <c r="F18" s="499">
        <f>VLOOKUP($A$1,'[3]HSS-7_Other Initiatives'!$B$11:$AG$68,7,0)</f>
        <v>3</v>
      </c>
      <c r="G18" s="498">
        <f>E18*F18*0.8</f>
        <v>83.153880000000015</v>
      </c>
      <c r="H18" s="1198"/>
      <c r="I18" s="1198"/>
      <c r="J18" s="1198"/>
      <c r="K18" s="1198"/>
      <c r="L18" s="1198"/>
      <c r="M18" s="1198"/>
      <c r="N18" s="1198"/>
      <c r="O18" s="1198"/>
      <c r="P18" s="1198"/>
      <c r="Q18" s="1198"/>
      <c r="R18" s="1198"/>
      <c r="S18" s="1198"/>
      <c r="T18" s="1198"/>
      <c r="U18" s="1198"/>
      <c r="V18" s="1199">
        <f t="shared" ref="V18:V21" si="6">G18</f>
        <v>83.153880000000015</v>
      </c>
      <c r="W18" s="1200"/>
      <c r="X18" s="1200"/>
      <c r="Y18" s="1200"/>
      <c r="Z18" s="1942">
        <f t="shared" si="5"/>
        <v>83.153880000000015</v>
      </c>
      <c r="AA18" s="520" t="s">
        <v>6338</v>
      </c>
    </row>
    <row r="19" spans="1:27" s="20" customFormat="1" ht="30">
      <c r="A19" s="503" t="s">
        <v>2536</v>
      </c>
      <c r="B19" s="519" t="s">
        <v>2537</v>
      </c>
      <c r="C19" s="517" t="s">
        <v>2538</v>
      </c>
      <c r="D19" s="518">
        <v>372000</v>
      </c>
      <c r="E19" s="498">
        <f t="shared" si="4"/>
        <v>3.72</v>
      </c>
      <c r="F19" s="499">
        <f>VLOOKUP($A$1,'[3]HSS-7_Other Initiatives'!$B$11:$AG$68,8,0)</f>
        <v>1</v>
      </c>
      <c r="G19" s="498">
        <f>E19*F19*0.8</f>
        <v>2.9760000000000004</v>
      </c>
      <c r="H19" s="1198"/>
      <c r="I19" s="1198"/>
      <c r="J19" s="1198"/>
      <c r="K19" s="1198"/>
      <c r="L19" s="1198"/>
      <c r="M19" s="1198"/>
      <c r="N19" s="1198"/>
      <c r="O19" s="1198"/>
      <c r="P19" s="1198"/>
      <c r="Q19" s="1198"/>
      <c r="R19" s="1198"/>
      <c r="S19" s="1198"/>
      <c r="T19" s="1198"/>
      <c r="U19" s="1198"/>
      <c r="V19" s="1199">
        <f t="shared" si="6"/>
        <v>2.9760000000000004</v>
      </c>
      <c r="W19" s="1200"/>
      <c r="X19" s="1200"/>
      <c r="Y19" s="1200"/>
      <c r="Z19" s="1942">
        <f t="shared" si="5"/>
        <v>2.9760000000000004</v>
      </c>
      <c r="AA19" s="520" t="s">
        <v>6339</v>
      </c>
    </row>
    <row r="20" spans="1:27" s="47" customFormat="1" ht="45">
      <c r="A20" s="494" t="s">
        <v>2539</v>
      </c>
      <c r="B20" s="495" t="s">
        <v>2540</v>
      </c>
      <c r="C20" s="521" t="s">
        <v>407</v>
      </c>
      <c r="D20" s="522"/>
      <c r="E20" s="523">
        <f t="shared" si="4"/>
        <v>0</v>
      </c>
      <c r="F20" s="524"/>
      <c r="G20" s="523">
        <f>E20*F20</f>
        <v>0</v>
      </c>
      <c r="H20" s="525"/>
      <c r="I20" s="525"/>
      <c r="J20" s="525"/>
      <c r="K20" s="525"/>
      <c r="L20" s="525"/>
      <c r="M20" s="525"/>
      <c r="N20" s="525"/>
      <c r="O20" s="525"/>
      <c r="P20" s="525"/>
      <c r="Q20" s="525"/>
      <c r="R20" s="525"/>
      <c r="S20" s="525"/>
      <c r="T20" s="525"/>
      <c r="U20" s="525"/>
      <c r="V20" s="526">
        <f t="shared" si="6"/>
        <v>0</v>
      </c>
      <c r="W20" s="509"/>
      <c r="X20" s="509"/>
      <c r="Y20" s="509"/>
      <c r="Z20" s="1950">
        <f t="shared" si="5"/>
        <v>0</v>
      </c>
      <c r="AA20" s="525" t="s">
        <v>2541</v>
      </c>
    </row>
    <row r="21" spans="1:27" s="20" customFormat="1" ht="90">
      <c r="A21" s="503" t="s">
        <v>2542</v>
      </c>
      <c r="B21" s="504" t="s">
        <v>2543</v>
      </c>
      <c r="C21" s="383" t="s">
        <v>693</v>
      </c>
      <c r="D21" s="527">
        <v>100000</v>
      </c>
      <c r="E21" s="498">
        <f t="shared" si="4"/>
        <v>1</v>
      </c>
      <c r="F21" s="499"/>
      <c r="G21" s="498">
        <f>E21*F21</f>
        <v>0</v>
      </c>
      <c r="H21" s="520"/>
      <c r="I21" s="520"/>
      <c r="J21" s="520"/>
      <c r="K21" s="520"/>
      <c r="L21" s="520"/>
      <c r="M21" s="520"/>
      <c r="N21" s="520"/>
      <c r="O21" s="520"/>
      <c r="P21" s="520"/>
      <c r="Q21" s="520"/>
      <c r="R21" s="520"/>
      <c r="S21" s="520"/>
      <c r="T21" s="520"/>
      <c r="U21" s="520"/>
      <c r="V21" s="508">
        <f t="shared" si="6"/>
        <v>0</v>
      </c>
      <c r="W21" s="507"/>
      <c r="X21" s="507"/>
      <c r="Y21" s="507"/>
      <c r="Z21" s="1490">
        <f t="shared" si="5"/>
        <v>0</v>
      </c>
      <c r="AA21" s="520" t="s">
        <v>2544</v>
      </c>
    </row>
    <row r="22" spans="1:27" s="20" customFormat="1" ht="306" customHeight="1">
      <c r="A22" s="494">
        <v>179.2</v>
      </c>
      <c r="B22" s="516" t="s">
        <v>2545</v>
      </c>
      <c r="C22" s="496"/>
      <c r="D22" s="528"/>
      <c r="E22" s="498"/>
      <c r="F22" s="499"/>
      <c r="G22" s="498"/>
      <c r="H22" s="500"/>
      <c r="I22" s="500"/>
      <c r="J22" s="500"/>
      <c r="K22" s="500"/>
      <c r="L22" s="500"/>
      <c r="M22" s="500"/>
      <c r="N22" s="500"/>
      <c r="O22" s="500"/>
      <c r="P22" s="500"/>
      <c r="Q22" s="500"/>
      <c r="R22" s="500"/>
      <c r="S22" s="500"/>
      <c r="T22" s="500"/>
      <c r="U22" s="500"/>
      <c r="V22" s="500"/>
      <c r="W22" s="500"/>
      <c r="X22" s="500"/>
      <c r="Y22" s="500"/>
      <c r="Z22" s="1490">
        <f t="shared" si="5"/>
        <v>0</v>
      </c>
      <c r="AA22" s="500" t="s">
        <v>6073</v>
      </c>
    </row>
    <row r="23" spans="1:27" s="20" customFormat="1">
      <c r="A23" s="503" t="s">
        <v>2546</v>
      </c>
      <c r="B23" s="519" t="s">
        <v>1063</v>
      </c>
      <c r="C23" s="496" t="s">
        <v>2547</v>
      </c>
      <c r="D23" s="528">
        <v>200000</v>
      </c>
      <c r="E23" s="498">
        <f t="shared" ref="E23" si="7">D23/100000</f>
        <v>2</v>
      </c>
      <c r="F23" s="499">
        <f>VLOOKUP($A$1,'[3]HSS-7_Other Initiatives'!$B$11:$AG$68,10,0)</f>
        <v>2</v>
      </c>
      <c r="G23" s="498">
        <f>E23*F23*0.9</f>
        <v>3.6</v>
      </c>
      <c r="H23" s="500"/>
      <c r="I23" s="500"/>
      <c r="J23" s="500"/>
      <c r="K23" s="500"/>
      <c r="L23" s="500"/>
      <c r="M23" s="500"/>
      <c r="N23" s="500"/>
      <c r="O23" s="500"/>
      <c r="P23" s="500"/>
      <c r="Q23" s="500"/>
      <c r="R23" s="500"/>
      <c r="S23" s="500"/>
      <c r="T23" s="500"/>
      <c r="U23" s="500"/>
      <c r="V23" s="508">
        <f t="shared" ref="V23:V24" si="8">G23</f>
        <v>3.6</v>
      </c>
      <c r="W23" s="507"/>
      <c r="X23" s="507"/>
      <c r="Y23" s="507"/>
      <c r="Z23" s="1942">
        <f t="shared" si="5"/>
        <v>3.6</v>
      </c>
      <c r="AA23" s="500"/>
    </row>
    <row r="24" spans="1:27" s="20" customFormat="1" ht="30">
      <c r="A24" s="503" t="s">
        <v>2548</v>
      </c>
      <c r="B24" s="519" t="s">
        <v>1065</v>
      </c>
      <c r="C24" s="505" t="s">
        <v>2549</v>
      </c>
      <c r="D24" s="528">
        <v>1875643</v>
      </c>
      <c r="E24" s="498">
        <f t="shared" si="4"/>
        <v>18.756430000000002</v>
      </c>
      <c r="F24" s="499">
        <f>VLOOKUP($A$1,'[3]HSS-7_Other Initiatives'!$B$11:$AG$68,11,0)</f>
        <v>6</v>
      </c>
      <c r="G24" s="498">
        <f>E24*F24*0.9</f>
        <v>101.28472200000002</v>
      </c>
      <c r="H24" s="529"/>
      <c r="I24" s="529"/>
      <c r="J24" s="529"/>
      <c r="K24" s="529"/>
      <c r="L24" s="529"/>
      <c r="M24" s="529"/>
      <c r="N24" s="529"/>
      <c r="O24" s="529"/>
      <c r="P24" s="529"/>
      <c r="Q24" s="529"/>
      <c r="R24" s="529"/>
      <c r="S24" s="529"/>
      <c r="T24" s="529"/>
      <c r="U24" s="529"/>
      <c r="V24" s="508">
        <f t="shared" si="8"/>
        <v>101.28472200000002</v>
      </c>
      <c r="W24" s="507"/>
      <c r="X24" s="507"/>
      <c r="Y24" s="507"/>
      <c r="Z24" s="1942">
        <f t="shared" si="5"/>
        <v>101.28472200000002</v>
      </c>
      <c r="AA24" s="529"/>
    </row>
    <row r="25" spans="1:27" s="20" customFormat="1">
      <c r="A25" s="503" t="s">
        <v>2550</v>
      </c>
      <c r="B25" s="519" t="s">
        <v>2551</v>
      </c>
      <c r="C25" s="530" t="s">
        <v>2552</v>
      </c>
      <c r="D25" s="531">
        <v>155700</v>
      </c>
      <c r="E25" s="498">
        <f t="shared" si="4"/>
        <v>1.5569999999999999</v>
      </c>
      <c r="F25" s="532"/>
      <c r="G25" s="498">
        <f>E25*F25</f>
        <v>0</v>
      </c>
      <c r="H25" s="520"/>
      <c r="I25" s="520"/>
      <c r="J25" s="520"/>
      <c r="K25" s="520"/>
      <c r="L25" s="520"/>
      <c r="M25" s="520"/>
      <c r="N25" s="520"/>
      <c r="O25" s="520"/>
      <c r="P25" s="520"/>
      <c r="Q25" s="520"/>
      <c r="R25" s="520"/>
      <c r="S25" s="520"/>
      <c r="T25" s="520"/>
      <c r="U25" s="520"/>
      <c r="V25" s="520"/>
      <c r="W25" s="520"/>
      <c r="X25" s="520"/>
      <c r="Y25" s="520"/>
      <c r="Z25" s="1490">
        <f t="shared" si="5"/>
        <v>0</v>
      </c>
      <c r="AA25" s="520" t="s">
        <v>936</v>
      </c>
    </row>
    <row r="26" spans="1:27" s="20" customFormat="1" ht="75">
      <c r="A26" s="503" t="s">
        <v>2553</v>
      </c>
      <c r="B26" s="519" t="s">
        <v>2554</v>
      </c>
      <c r="C26" s="530" t="s">
        <v>2547</v>
      </c>
      <c r="D26" s="531"/>
      <c r="E26" s="498">
        <f t="shared" si="4"/>
        <v>0</v>
      </c>
      <c r="F26" s="532"/>
      <c r="G26" s="498">
        <f>E26*F26</f>
        <v>0</v>
      </c>
      <c r="H26" s="520"/>
      <c r="I26" s="520"/>
      <c r="J26" s="520"/>
      <c r="K26" s="520"/>
      <c r="L26" s="520"/>
      <c r="M26" s="520"/>
      <c r="N26" s="520"/>
      <c r="O26" s="520"/>
      <c r="P26" s="520"/>
      <c r="Q26" s="520"/>
      <c r="R26" s="520"/>
      <c r="S26" s="520"/>
      <c r="T26" s="520"/>
      <c r="U26" s="520"/>
      <c r="V26" s="520"/>
      <c r="W26" s="520"/>
      <c r="X26" s="520"/>
      <c r="Y26" s="520"/>
      <c r="Z26" s="1490">
        <f t="shared" si="5"/>
        <v>0</v>
      </c>
      <c r="AA26" s="520" t="s">
        <v>2555</v>
      </c>
    </row>
    <row r="27" spans="1:27" s="20" customFormat="1" ht="30">
      <c r="A27" s="494">
        <v>179.3</v>
      </c>
      <c r="B27" s="533" t="s">
        <v>2556</v>
      </c>
      <c r="C27" s="511"/>
      <c r="D27" s="534"/>
      <c r="E27" s="513"/>
      <c r="F27" s="514"/>
      <c r="G27" s="513"/>
      <c r="H27" s="520"/>
      <c r="I27" s="520"/>
      <c r="J27" s="520"/>
      <c r="K27" s="520"/>
      <c r="L27" s="520"/>
      <c r="M27" s="520"/>
      <c r="N27" s="520"/>
      <c r="O27" s="520"/>
      <c r="P27" s="520"/>
      <c r="Q27" s="520"/>
      <c r="R27" s="520"/>
      <c r="S27" s="520"/>
      <c r="T27" s="520"/>
      <c r="U27" s="520"/>
      <c r="V27" s="520"/>
      <c r="W27" s="520"/>
      <c r="X27" s="520"/>
      <c r="Y27" s="520"/>
      <c r="Z27" s="1490">
        <f t="shared" si="5"/>
        <v>0</v>
      </c>
      <c r="AA27" s="520"/>
    </row>
    <row r="28" spans="1:27" s="20" customFormat="1">
      <c r="A28" s="503" t="s">
        <v>2557</v>
      </c>
      <c r="B28" s="511" t="s">
        <v>2558</v>
      </c>
      <c r="C28" s="511"/>
      <c r="D28" s="511"/>
      <c r="E28" s="511"/>
      <c r="F28" s="514"/>
      <c r="G28" s="511"/>
      <c r="H28" s="520"/>
      <c r="I28" s="520"/>
      <c r="J28" s="520"/>
      <c r="K28" s="520"/>
      <c r="L28" s="520"/>
      <c r="M28" s="520"/>
      <c r="N28" s="520"/>
      <c r="O28" s="520"/>
      <c r="P28" s="520"/>
      <c r="Q28" s="520"/>
      <c r="R28" s="520"/>
      <c r="S28" s="520"/>
      <c r="T28" s="520"/>
      <c r="U28" s="520"/>
      <c r="V28" s="520"/>
      <c r="W28" s="520"/>
      <c r="X28" s="520"/>
      <c r="Y28" s="520"/>
      <c r="Z28" s="1490">
        <f t="shared" si="5"/>
        <v>0</v>
      </c>
      <c r="AA28" s="874" t="s">
        <v>4296</v>
      </c>
    </row>
    <row r="29" spans="1:27" s="20" customFormat="1">
      <c r="A29" s="503" t="s">
        <v>2559</v>
      </c>
      <c r="B29" s="511" t="s">
        <v>2560</v>
      </c>
      <c r="C29" s="511" t="s">
        <v>407</v>
      </c>
      <c r="D29" s="512">
        <v>94571520</v>
      </c>
      <c r="E29" s="513">
        <f>D29/100000</f>
        <v>945.71519999999998</v>
      </c>
      <c r="F29" s="514"/>
      <c r="G29" s="513">
        <f>E29*F29</f>
        <v>0</v>
      </c>
      <c r="H29" s="535"/>
      <c r="I29" s="535"/>
      <c r="J29" s="535"/>
      <c r="K29" s="535"/>
      <c r="L29" s="535"/>
      <c r="M29" s="535"/>
      <c r="N29" s="535"/>
      <c r="O29" s="535"/>
      <c r="P29" s="535"/>
      <c r="Q29" s="535"/>
      <c r="R29" s="535"/>
      <c r="S29" s="535"/>
      <c r="T29" s="535"/>
      <c r="U29" s="535"/>
      <c r="V29" s="535"/>
      <c r="W29" s="535"/>
      <c r="X29" s="535"/>
      <c r="Y29" s="535"/>
      <c r="Z29" s="1490">
        <f t="shared" si="5"/>
        <v>0</v>
      </c>
      <c r="AA29" s="535" t="s">
        <v>2561</v>
      </c>
    </row>
    <row r="30" spans="1:27" s="20" customFormat="1" ht="92.25" customHeight="1">
      <c r="A30" s="503" t="s">
        <v>2562</v>
      </c>
      <c r="B30" s="511" t="s">
        <v>5727</v>
      </c>
      <c r="C30" s="511"/>
      <c r="D30" s="511"/>
      <c r="E30" s="513"/>
      <c r="F30" s="514"/>
      <c r="G30" s="513"/>
      <c r="H30" s="1198"/>
      <c r="I30" s="1198"/>
      <c r="J30" s="1198"/>
      <c r="K30" s="1198"/>
      <c r="L30" s="1198"/>
      <c r="M30" s="1198"/>
      <c r="N30" s="1198"/>
      <c r="O30" s="1198"/>
      <c r="P30" s="1198"/>
      <c r="Q30" s="1198"/>
      <c r="R30" s="1198"/>
      <c r="S30" s="1198"/>
      <c r="T30" s="1198"/>
      <c r="U30" s="1198"/>
      <c r="V30" s="1199">
        <f t="shared" ref="V30:V32" si="9">G30</f>
        <v>0</v>
      </c>
      <c r="W30" s="1200"/>
      <c r="X30" s="1200"/>
      <c r="Y30" s="1200"/>
      <c r="Z30" s="1942">
        <f t="shared" si="5"/>
        <v>0</v>
      </c>
      <c r="AA30" s="4268" t="s">
        <v>6340</v>
      </c>
    </row>
    <row r="31" spans="1:27" s="20" customFormat="1" ht="107.25" customHeight="1">
      <c r="A31" s="503" t="s">
        <v>5730</v>
      </c>
      <c r="B31" s="511" t="s">
        <v>5728</v>
      </c>
      <c r="C31" s="511" t="s">
        <v>1801</v>
      </c>
      <c r="D31" s="512">
        <v>1321584</v>
      </c>
      <c r="E31" s="513">
        <f t="shared" ref="E31:E32" si="10">D31/100000</f>
        <v>13.21584</v>
      </c>
      <c r="F31" s="514">
        <f>VLOOKUP($A$1,'[3]HSS-7_Other Initiatives'!$B$11:$AG$68,15,0)</f>
        <v>1</v>
      </c>
      <c r="G31" s="513">
        <f t="shared" ref="G31:G32" si="11">E31*F31</f>
        <v>13.21584</v>
      </c>
      <c r="H31" s="1198"/>
      <c r="I31" s="1198"/>
      <c r="J31" s="1198"/>
      <c r="K31" s="1198"/>
      <c r="L31" s="1198"/>
      <c r="M31" s="1198"/>
      <c r="N31" s="1198"/>
      <c r="O31" s="1198"/>
      <c r="P31" s="1198"/>
      <c r="Q31" s="1198"/>
      <c r="R31" s="1198"/>
      <c r="S31" s="1198"/>
      <c r="T31" s="1198"/>
      <c r="U31" s="1198"/>
      <c r="V31" s="1199">
        <f t="shared" si="9"/>
        <v>13.21584</v>
      </c>
      <c r="W31" s="1200"/>
      <c r="X31" s="1200"/>
      <c r="Y31" s="1200"/>
      <c r="Z31" s="1942">
        <f t="shared" si="5"/>
        <v>13.21584</v>
      </c>
      <c r="AA31" s="4269"/>
    </row>
    <row r="32" spans="1:27" s="20" customFormat="1" ht="107.25" customHeight="1">
      <c r="A32" s="503" t="s">
        <v>5731</v>
      </c>
      <c r="B32" s="511" t="s">
        <v>5729</v>
      </c>
      <c r="C32" s="511" t="s">
        <v>2355</v>
      </c>
      <c r="D32" s="512">
        <v>743688</v>
      </c>
      <c r="E32" s="513">
        <f t="shared" si="10"/>
        <v>7.4368800000000004</v>
      </c>
      <c r="F32" s="514">
        <f>VLOOKUP($A$1,'[3]HSS-7_Other Initiatives'!$B$11:$AG$68,16,0)</f>
        <v>3</v>
      </c>
      <c r="G32" s="513">
        <f t="shared" si="11"/>
        <v>22.310639999999999</v>
      </c>
      <c r="H32" s="1198"/>
      <c r="I32" s="1198"/>
      <c r="J32" s="1198"/>
      <c r="K32" s="1198"/>
      <c r="L32" s="1198"/>
      <c r="M32" s="1198"/>
      <c r="N32" s="1198"/>
      <c r="O32" s="1198"/>
      <c r="P32" s="1198"/>
      <c r="Q32" s="1198"/>
      <c r="R32" s="1198"/>
      <c r="S32" s="1198"/>
      <c r="T32" s="1198"/>
      <c r="U32" s="1198"/>
      <c r="V32" s="1199">
        <f t="shared" si="9"/>
        <v>22.310639999999999</v>
      </c>
      <c r="W32" s="1200"/>
      <c r="X32" s="1200"/>
      <c r="Y32" s="1200"/>
      <c r="Z32" s="1942">
        <f t="shared" si="5"/>
        <v>22.310639999999999</v>
      </c>
      <c r="AA32" s="4270"/>
    </row>
    <row r="33" spans="1:27" s="20" customFormat="1" ht="240">
      <c r="A33" s="494">
        <v>179.4</v>
      </c>
      <c r="B33" s="536" t="s">
        <v>2563</v>
      </c>
      <c r="C33" s="537"/>
      <c r="D33" s="538"/>
      <c r="E33" s="539"/>
      <c r="F33" s="540"/>
      <c r="G33" s="541"/>
      <c r="H33" s="542"/>
      <c r="I33" s="542"/>
      <c r="J33" s="542"/>
      <c r="K33" s="542"/>
      <c r="L33" s="542"/>
      <c r="M33" s="542"/>
      <c r="N33" s="542"/>
      <c r="O33" s="542"/>
      <c r="P33" s="542"/>
      <c r="Q33" s="542"/>
      <c r="R33" s="542"/>
      <c r="S33" s="542"/>
      <c r="T33" s="542"/>
      <c r="U33" s="542"/>
      <c r="V33" s="542"/>
      <c r="W33" s="542"/>
      <c r="X33" s="542"/>
      <c r="Y33" s="542"/>
      <c r="Z33" s="1490">
        <f t="shared" si="5"/>
        <v>0</v>
      </c>
      <c r="AA33" s="542" t="s">
        <v>6074</v>
      </c>
    </row>
    <row r="34" spans="1:27" s="20" customFormat="1" ht="270">
      <c r="A34" s="494">
        <v>179.5</v>
      </c>
      <c r="B34" s="536" t="s">
        <v>2564</v>
      </c>
      <c r="C34" s="537"/>
      <c r="D34" s="538"/>
      <c r="E34" s="539"/>
      <c r="F34" s="540"/>
      <c r="G34" s="541"/>
      <c r="H34" s="542"/>
      <c r="I34" s="542"/>
      <c r="J34" s="542"/>
      <c r="K34" s="542"/>
      <c r="L34" s="542"/>
      <c r="M34" s="542"/>
      <c r="N34" s="542"/>
      <c r="O34" s="542"/>
      <c r="P34" s="542"/>
      <c r="Q34" s="542"/>
      <c r="R34" s="542"/>
      <c r="S34" s="542"/>
      <c r="T34" s="542"/>
      <c r="U34" s="542"/>
      <c r="V34" s="542"/>
      <c r="W34" s="542"/>
      <c r="X34" s="542"/>
      <c r="Y34" s="542"/>
      <c r="Z34" s="1490">
        <f t="shared" si="5"/>
        <v>0</v>
      </c>
      <c r="AA34" s="542" t="s">
        <v>2565</v>
      </c>
    </row>
    <row r="35" spans="1:27" s="20" customFormat="1">
      <c r="A35" s="488">
        <v>180</v>
      </c>
      <c r="B35" s="489" t="s">
        <v>219</v>
      </c>
      <c r="C35" s="543"/>
      <c r="D35" s="544"/>
      <c r="E35" s="545"/>
      <c r="F35" s="546"/>
      <c r="G35" s="547">
        <f>SUM(G36:G43)</f>
        <v>40.392440000000001</v>
      </c>
      <c r="H35" s="547">
        <f>SUM(H36:H43)</f>
        <v>0</v>
      </c>
      <c r="I35" s="547"/>
      <c r="J35" s="547">
        <f>SUM(J36:J43)</f>
        <v>0</v>
      </c>
      <c r="K35" s="547">
        <f>SUM(K36:K43)</f>
        <v>0</v>
      </c>
      <c r="L35" s="547">
        <f>SUM(L36:L43)</f>
        <v>0</v>
      </c>
      <c r="M35" s="547"/>
      <c r="N35" s="547">
        <f>SUM(N36:N43)</f>
        <v>0</v>
      </c>
      <c r="O35" s="547"/>
      <c r="P35" s="547"/>
      <c r="Q35" s="547"/>
      <c r="R35" s="547">
        <f>SUM(R36:R43)</f>
        <v>0</v>
      </c>
      <c r="S35" s="547"/>
      <c r="T35" s="547">
        <f>SUM(T36:T43)</f>
        <v>0</v>
      </c>
      <c r="U35" s="547"/>
      <c r="V35" s="547">
        <f>SUM(V36:V43)</f>
        <v>40.392440000000001</v>
      </c>
      <c r="W35" s="547"/>
      <c r="X35" s="547">
        <f>SUM(X36:X43)</f>
        <v>0</v>
      </c>
      <c r="Y35" s="547"/>
      <c r="Z35" s="547">
        <f>SUM(Z36:Z43)</f>
        <v>40.392440000000001</v>
      </c>
      <c r="AA35" s="548"/>
    </row>
    <row r="36" spans="1:27" s="20" customFormat="1" ht="30">
      <c r="A36" s="494">
        <v>180.1</v>
      </c>
      <c r="B36" s="516" t="s">
        <v>6408</v>
      </c>
      <c r="C36" s="549"/>
      <c r="D36" s="499"/>
      <c r="E36" s="550">
        <f t="shared" ref="E36:E43" si="12">D36/100000</f>
        <v>0</v>
      </c>
      <c r="F36" s="499"/>
      <c r="G36" s="551"/>
      <c r="H36" s="552"/>
      <c r="I36" s="552"/>
      <c r="J36" s="552"/>
      <c r="K36" s="552"/>
      <c r="L36" s="552"/>
      <c r="M36" s="552"/>
      <c r="N36" s="552"/>
      <c r="O36" s="552"/>
      <c r="P36" s="552"/>
      <c r="Q36" s="552"/>
      <c r="R36" s="552"/>
      <c r="S36" s="552"/>
      <c r="T36" s="552"/>
      <c r="U36" s="552"/>
      <c r="V36" s="552"/>
      <c r="W36" s="552"/>
      <c r="X36" s="552"/>
      <c r="Y36" s="552"/>
      <c r="Z36" s="1490">
        <f t="shared" ref="Z36:Z43" si="13">X36+V36+T36+R36+N36+L36+H36</f>
        <v>0</v>
      </c>
      <c r="AA36" s="552" t="s">
        <v>434</v>
      </c>
    </row>
    <row r="37" spans="1:27" s="20" customFormat="1" ht="30">
      <c r="A37" s="494" t="s">
        <v>2566</v>
      </c>
      <c r="B37" s="519" t="s">
        <v>2567</v>
      </c>
      <c r="C37" s="549" t="s">
        <v>407</v>
      </c>
      <c r="D37" s="499">
        <v>14400000</v>
      </c>
      <c r="E37" s="550">
        <f t="shared" si="12"/>
        <v>144</v>
      </c>
      <c r="F37" s="499">
        <f>VLOOKUP($A$1,'[3]HSS-7_Other Initiatives'!$B$11:$AG$68,17,0)</f>
        <v>0</v>
      </c>
      <c r="G37" s="550">
        <f t="shared" ref="G37:G38" si="14">E37*F37</f>
        <v>0</v>
      </c>
      <c r="H37" s="553"/>
      <c r="I37" s="553"/>
      <c r="J37" s="553"/>
      <c r="K37" s="553"/>
      <c r="L37" s="553"/>
      <c r="M37" s="553"/>
      <c r="N37" s="553"/>
      <c r="O37" s="553"/>
      <c r="P37" s="553"/>
      <c r="Q37" s="553"/>
      <c r="R37" s="553"/>
      <c r="S37" s="553"/>
      <c r="T37" s="553"/>
      <c r="U37" s="553"/>
      <c r="V37" s="508">
        <f t="shared" ref="V37:V43" si="15">G37</f>
        <v>0</v>
      </c>
      <c r="W37" s="507"/>
      <c r="X37" s="507"/>
      <c r="Y37" s="507"/>
      <c r="Z37" s="1942">
        <f t="shared" si="13"/>
        <v>0</v>
      </c>
      <c r="AA37" s="553" t="s">
        <v>2568</v>
      </c>
    </row>
    <row r="38" spans="1:27" s="20" customFormat="1" ht="30">
      <c r="A38" s="494" t="s">
        <v>2569</v>
      </c>
      <c r="B38" s="519" t="s">
        <v>2570</v>
      </c>
      <c r="C38" s="549"/>
      <c r="D38" s="499"/>
      <c r="E38" s="550">
        <f t="shared" si="12"/>
        <v>0</v>
      </c>
      <c r="F38" s="499"/>
      <c r="G38" s="551">
        <f t="shared" si="14"/>
        <v>0</v>
      </c>
      <c r="H38" s="553"/>
      <c r="I38" s="553"/>
      <c r="J38" s="553"/>
      <c r="K38" s="553"/>
      <c r="L38" s="553"/>
      <c r="M38" s="553"/>
      <c r="N38" s="553"/>
      <c r="O38" s="553"/>
      <c r="P38" s="553"/>
      <c r="Q38" s="553"/>
      <c r="R38" s="553"/>
      <c r="S38" s="553"/>
      <c r="T38" s="553"/>
      <c r="U38" s="553"/>
      <c r="V38" s="508">
        <f t="shared" si="15"/>
        <v>0</v>
      </c>
      <c r="W38" s="507"/>
      <c r="X38" s="507"/>
      <c r="Y38" s="507"/>
      <c r="Z38" s="1490">
        <f t="shared" si="13"/>
        <v>0</v>
      </c>
      <c r="AA38" s="553" t="s">
        <v>2571</v>
      </c>
    </row>
    <row r="39" spans="1:27" s="20" customFormat="1" ht="120">
      <c r="A39" s="494" t="s">
        <v>2572</v>
      </c>
      <c r="B39" s="519" t="s">
        <v>2573</v>
      </c>
      <c r="C39" s="549" t="s">
        <v>2574</v>
      </c>
      <c r="D39" s="499">
        <f>87100*12</f>
        <v>1045200</v>
      </c>
      <c r="E39" s="550">
        <f t="shared" si="12"/>
        <v>10.452</v>
      </c>
      <c r="F39" s="499">
        <f>VLOOKUP($A$1,'[3]HSS-7_Other Initiatives'!$B$11:$AG$68,18,0)</f>
        <v>3</v>
      </c>
      <c r="G39" s="550">
        <f>E39*F39*0.7</f>
        <v>21.949200000000001</v>
      </c>
      <c r="H39" s="553"/>
      <c r="I39" s="553"/>
      <c r="J39" s="553"/>
      <c r="K39" s="553"/>
      <c r="L39" s="553"/>
      <c r="M39" s="553"/>
      <c r="N39" s="553"/>
      <c r="O39" s="553"/>
      <c r="P39" s="553"/>
      <c r="Q39" s="553"/>
      <c r="R39" s="553"/>
      <c r="S39" s="553"/>
      <c r="T39" s="553"/>
      <c r="U39" s="553"/>
      <c r="V39" s="508">
        <f t="shared" si="15"/>
        <v>21.949200000000001</v>
      </c>
      <c r="W39" s="507"/>
      <c r="X39" s="507"/>
      <c r="Y39" s="507"/>
      <c r="Z39" s="1942">
        <f t="shared" si="13"/>
        <v>21.949200000000001</v>
      </c>
      <c r="AA39" s="553" t="s">
        <v>6075</v>
      </c>
    </row>
    <row r="40" spans="1:27" s="20" customFormat="1" ht="45">
      <c r="A40" s="494" t="s">
        <v>2575</v>
      </c>
      <c r="B40" s="519" t="s">
        <v>2576</v>
      </c>
      <c r="C40" s="553" t="s">
        <v>482</v>
      </c>
      <c r="D40" s="499">
        <v>127015</v>
      </c>
      <c r="E40" s="550">
        <f t="shared" si="12"/>
        <v>1.2701499999999999</v>
      </c>
      <c r="F40" s="499">
        <f>VLOOKUP($A$1,'[3]HSS-7_Other Initiatives'!$B$11:$AG$68,19,0)</f>
        <v>8</v>
      </c>
      <c r="G40" s="550">
        <f>E40*F40*0.7</f>
        <v>7.1128399999999985</v>
      </c>
      <c r="H40" s="553"/>
      <c r="I40" s="553"/>
      <c r="J40" s="553"/>
      <c r="K40" s="553"/>
      <c r="L40" s="553"/>
      <c r="M40" s="553"/>
      <c r="N40" s="553"/>
      <c r="O40" s="553"/>
      <c r="P40" s="553"/>
      <c r="Q40" s="553"/>
      <c r="R40" s="553"/>
      <c r="S40" s="553"/>
      <c r="T40" s="553"/>
      <c r="U40" s="553"/>
      <c r="V40" s="508">
        <f t="shared" si="15"/>
        <v>7.1128399999999985</v>
      </c>
      <c r="W40" s="507"/>
      <c r="X40" s="507"/>
      <c r="Y40" s="507"/>
      <c r="Z40" s="1942">
        <f t="shared" si="13"/>
        <v>7.1128399999999985</v>
      </c>
      <c r="AA40" s="553" t="s">
        <v>2577</v>
      </c>
    </row>
    <row r="41" spans="1:27" s="20" customFormat="1" ht="94.5" customHeight="1">
      <c r="A41" s="494" t="s">
        <v>2578</v>
      </c>
      <c r="B41" s="519" t="s">
        <v>2579</v>
      </c>
      <c r="C41" s="549"/>
      <c r="D41" s="499"/>
      <c r="E41" s="550"/>
      <c r="F41" s="499"/>
      <c r="G41" s="550"/>
      <c r="H41" s="554"/>
      <c r="I41" s="554"/>
      <c r="J41" s="554"/>
      <c r="K41" s="554"/>
      <c r="L41" s="554"/>
      <c r="M41" s="554"/>
      <c r="N41" s="554"/>
      <c r="O41" s="554"/>
      <c r="P41" s="554"/>
      <c r="Q41" s="554"/>
      <c r="R41" s="554"/>
      <c r="S41" s="554"/>
      <c r="T41" s="554"/>
      <c r="U41" s="554"/>
      <c r="V41" s="508">
        <f t="shared" si="15"/>
        <v>0</v>
      </c>
      <c r="W41" s="507"/>
      <c r="X41" s="507"/>
      <c r="Y41" s="507"/>
      <c r="Z41" s="1942">
        <f t="shared" si="13"/>
        <v>0</v>
      </c>
      <c r="AA41" s="4271" t="s">
        <v>6484</v>
      </c>
    </row>
    <row r="42" spans="1:27" s="20" customFormat="1" ht="94.5" customHeight="1">
      <c r="A42" s="503" t="s">
        <v>5732</v>
      </c>
      <c r="B42" s="519" t="s">
        <v>5734</v>
      </c>
      <c r="C42" s="549" t="s">
        <v>5735</v>
      </c>
      <c r="D42" s="499">
        <f>200*12</f>
        <v>2400</v>
      </c>
      <c r="E42" s="550">
        <f t="shared" si="12"/>
        <v>2.4E-2</v>
      </c>
      <c r="F42" s="499">
        <f>VLOOKUP($A$1,'[3]HSS-7_Other Initiatives'!$B$11:$AG$68,20,0)</f>
        <v>589</v>
      </c>
      <c r="G42" s="550">
        <f>E42*F42*0.7</f>
        <v>9.8952000000000009</v>
      </c>
      <c r="H42" s="554"/>
      <c r="I42" s="554"/>
      <c r="J42" s="554"/>
      <c r="K42" s="554"/>
      <c r="L42" s="554"/>
      <c r="M42" s="554"/>
      <c r="N42" s="554"/>
      <c r="O42" s="554"/>
      <c r="P42" s="554"/>
      <c r="Q42" s="554"/>
      <c r="R42" s="554"/>
      <c r="S42" s="554"/>
      <c r="T42" s="554"/>
      <c r="U42" s="554"/>
      <c r="V42" s="508">
        <f t="shared" si="15"/>
        <v>9.8952000000000009</v>
      </c>
      <c r="W42" s="507"/>
      <c r="X42" s="507"/>
      <c r="Y42" s="507"/>
      <c r="Z42" s="1942">
        <f t="shared" si="13"/>
        <v>9.8952000000000009</v>
      </c>
      <c r="AA42" s="4272"/>
    </row>
    <row r="43" spans="1:27" s="20" customFormat="1" ht="94.5" customHeight="1">
      <c r="A43" s="503" t="s">
        <v>5733</v>
      </c>
      <c r="B43" s="519" t="s">
        <v>5736</v>
      </c>
      <c r="C43" s="549" t="s">
        <v>5737</v>
      </c>
      <c r="D43" s="499">
        <f>460*12</f>
        <v>5520</v>
      </c>
      <c r="E43" s="550">
        <f t="shared" si="12"/>
        <v>5.5199999999999999E-2</v>
      </c>
      <c r="F43" s="499">
        <f>VLOOKUP($A$1,'[3]HSS-7_Other Initiatives'!$B$11:$AG$68,21,0)</f>
        <v>26</v>
      </c>
      <c r="G43" s="550">
        <f>E43*F43</f>
        <v>1.4352</v>
      </c>
      <c r="H43" s="554"/>
      <c r="I43" s="554"/>
      <c r="J43" s="554"/>
      <c r="K43" s="554"/>
      <c r="L43" s="554"/>
      <c r="M43" s="554"/>
      <c r="N43" s="554"/>
      <c r="O43" s="554"/>
      <c r="P43" s="554"/>
      <c r="Q43" s="554"/>
      <c r="R43" s="554"/>
      <c r="S43" s="554"/>
      <c r="T43" s="554"/>
      <c r="U43" s="554"/>
      <c r="V43" s="508">
        <f t="shared" si="15"/>
        <v>1.4352</v>
      </c>
      <c r="W43" s="507"/>
      <c r="X43" s="507"/>
      <c r="Y43" s="507"/>
      <c r="Z43" s="1942">
        <f t="shared" si="13"/>
        <v>1.4352</v>
      </c>
      <c r="AA43" s="4273"/>
    </row>
    <row r="44" spans="1:27" s="20" customFormat="1" ht="75">
      <c r="A44" s="488">
        <v>181</v>
      </c>
      <c r="B44" s="489" t="s">
        <v>220</v>
      </c>
      <c r="C44" s="490"/>
      <c r="D44" s="489"/>
      <c r="E44" s="489"/>
      <c r="F44" s="488"/>
      <c r="G44" s="555">
        <f>SUM(G45:G53)</f>
        <v>516.6173389999999</v>
      </c>
      <c r="H44" s="555">
        <f>SUM(H45:H53)</f>
        <v>0</v>
      </c>
      <c r="I44" s="492"/>
      <c r="J44" s="492"/>
      <c r="K44" s="492"/>
      <c r="L44" s="555">
        <f>SUM(L45:L53)</f>
        <v>0</v>
      </c>
      <c r="M44" s="492"/>
      <c r="N44" s="555">
        <f>SUM(N45:N53)</f>
        <v>0</v>
      </c>
      <c r="O44" s="492"/>
      <c r="P44" s="492"/>
      <c r="Q44" s="492"/>
      <c r="R44" s="555">
        <f>SUM(R45:R53)</f>
        <v>0</v>
      </c>
      <c r="S44" s="492"/>
      <c r="T44" s="555">
        <f>SUM(T45:T53)</f>
        <v>516.6173389999999</v>
      </c>
      <c r="U44" s="492"/>
      <c r="V44" s="555">
        <f>SUM(V45:V53)</f>
        <v>0</v>
      </c>
      <c r="W44" s="492"/>
      <c r="X44" s="555">
        <f>SUM(X45:X53)</f>
        <v>0</v>
      </c>
      <c r="Y44" s="492"/>
      <c r="Z44" s="555">
        <f>SUM(Z45:Z53)</f>
        <v>516.6173389999999</v>
      </c>
      <c r="AA44" s="556" t="s">
        <v>2580</v>
      </c>
    </row>
    <row r="45" spans="1:27" s="20" customFormat="1">
      <c r="A45" s="494">
        <v>181.1</v>
      </c>
      <c r="B45" s="557" t="s">
        <v>2581</v>
      </c>
      <c r="C45" s="558"/>
      <c r="D45" s="557"/>
      <c r="E45" s="557"/>
      <c r="F45" s="494"/>
      <c r="G45" s="559"/>
      <c r="H45" s="560"/>
      <c r="I45" s="560"/>
      <c r="J45" s="560"/>
      <c r="K45" s="560"/>
      <c r="L45" s="560"/>
      <c r="M45" s="560"/>
      <c r="N45" s="560"/>
      <c r="O45" s="560"/>
      <c r="P45" s="560"/>
      <c r="Q45" s="560"/>
      <c r="R45" s="560"/>
      <c r="S45" s="560"/>
      <c r="T45" s="560"/>
      <c r="U45" s="560"/>
      <c r="V45" s="560"/>
      <c r="W45" s="560"/>
      <c r="X45" s="560"/>
      <c r="Y45" s="560"/>
      <c r="Z45" s="1942">
        <f t="shared" ref="Z45:Z53" si="16">X45+V45+T45+R45+N45+L45+H45</f>
        <v>0</v>
      </c>
      <c r="AA45" s="560"/>
    </row>
    <row r="46" spans="1:27" s="20" customFormat="1" ht="60">
      <c r="A46" s="503" t="s">
        <v>2582</v>
      </c>
      <c r="B46" s="519" t="s">
        <v>2583</v>
      </c>
      <c r="C46" s="561"/>
      <c r="D46" s="562"/>
      <c r="E46" s="563"/>
      <c r="F46" s="562"/>
      <c r="G46" s="564"/>
      <c r="H46" s="565"/>
      <c r="I46" s="565"/>
      <c r="J46" s="565"/>
      <c r="K46" s="565"/>
      <c r="L46" s="565"/>
      <c r="M46" s="565"/>
      <c r="N46" s="565"/>
      <c r="O46" s="565"/>
      <c r="P46" s="565"/>
      <c r="Q46" s="565"/>
      <c r="R46" s="565"/>
      <c r="S46" s="565"/>
      <c r="T46" s="566">
        <f>G46</f>
        <v>0</v>
      </c>
      <c r="U46" s="565"/>
      <c r="V46" s="565"/>
      <c r="W46" s="565"/>
      <c r="X46" s="565"/>
      <c r="Y46" s="565"/>
      <c r="Z46" s="1942">
        <f t="shared" si="16"/>
        <v>0</v>
      </c>
      <c r="AA46" s="565" t="s">
        <v>2584</v>
      </c>
    </row>
    <row r="47" spans="1:27" s="20" customFormat="1" ht="60">
      <c r="A47" s="503" t="s">
        <v>2585</v>
      </c>
      <c r="B47" s="519" t="s">
        <v>2586</v>
      </c>
      <c r="C47" s="567" t="s">
        <v>407</v>
      </c>
      <c r="D47" s="499">
        <f>VLOOKUP($A$1,'[3]HSS-7_Other Initiatives'!$B$11:$AG$68,22,0)</f>
        <v>26727077</v>
      </c>
      <c r="E47" s="568">
        <f>D47/100000</f>
        <v>267.27077000000003</v>
      </c>
      <c r="F47" s="499">
        <v>1</v>
      </c>
      <c r="G47" s="569">
        <f>F47*E47*0.7</f>
        <v>187.089539</v>
      </c>
      <c r="H47" s="565"/>
      <c r="I47" s="565"/>
      <c r="J47" s="565"/>
      <c r="K47" s="565"/>
      <c r="L47" s="565"/>
      <c r="M47" s="565"/>
      <c r="N47" s="565"/>
      <c r="O47" s="565"/>
      <c r="P47" s="565"/>
      <c r="Q47" s="565"/>
      <c r="R47" s="565"/>
      <c r="S47" s="565"/>
      <c r="T47" s="566">
        <f>G47</f>
        <v>187.089539</v>
      </c>
      <c r="U47" s="565"/>
      <c r="V47" s="565"/>
      <c r="W47" s="565"/>
      <c r="X47" s="565"/>
      <c r="Y47" s="565"/>
      <c r="Z47" s="1942">
        <f t="shared" si="16"/>
        <v>187.089539</v>
      </c>
      <c r="AA47" s="565" t="s">
        <v>6341</v>
      </c>
    </row>
    <row r="48" spans="1:27" s="20" customFormat="1">
      <c r="A48" s="494">
        <v>181.2</v>
      </c>
      <c r="B48" s="516" t="s">
        <v>2587</v>
      </c>
      <c r="C48" s="561"/>
      <c r="D48" s="562"/>
      <c r="E48" s="563"/>
      <c r="F48" s="562"/>
      <c r="G48" s="564"/>
      <c r="H48" s="570"/>
      <c r="I48" s="570"/>
      <c r="J48" s="570"/>
      <c r="K48" s="570"/>
      <c r="L48" s="570"/>
      <c r="M48" s="570"/>
      <c r="N48" s="570"/>
      <c r="O48" s="570"/>
      <c r="P48" s="570"/>
      <c r="Q48" s="570"/>
      <c r="R48" s="570"/>
      <c r="S48" s="570"/>
      <c r="T48" s="570"/>
      <c r="U48" s="570"/>
      <c r="V48" s="570"/>
      <c r="W48" s="570"/>
      <c r="X48" s="570"/>
      <c r="Y48" s="570"/>
      <c r="Z48" s="1942">
        <f t="shared" si="16"/>
        <v>0</v>
      </c>
      <c r="AA48" s="570"/>
    </row>
    <row r="49" spans="1:27" s="20" customFormat="1" ht="45">
      <c r="A49" s="503" t="s">
        <v>2588</v>
      </c>
      <c r="B49" s="519" t="s">
        <v>2589</v>
      </c>
      <c r="C49" s="561"/>
      <c r="D49" s="562"/>
      <c r="E49" s="563"/>
      <c r="F49" s="562"/>
      <c r="G49" s="564"/>
      <c r="H49" s="565"/>
      <c r="I49" s="565"/>
      <c r="J49" s="565"/>
      <c r="K49" s="565"/>
      <c r="L49" s="565"/>
      <c r="M49" s="565"/>
      <c r="N49" s="565"/>
      <c r="O49" s="565"/>
      <c r="P49" s="565"/>
      <c r="Q49" s="565"/>
      <c r="R49" s="565"/>
      <c r="S49" s="565"/>
      <c r="T49" s="565"/>
      <c r="U49" s="565"/>
      <c r="V49" s="565"/>
      <c r="W49" s="565"/>
      <c r="X49" s="565"/>
      <c r="Y49" s="565"/>
      <c r="Z49" s="1942">
        <f t="shared" si="16"/>
        <v>0</v>
      </c>
      <c r="AA49" s="565" t="s">
        <v>2590</v>
      </c>
    </row>
    <row r="50" spans="1:27" s="20" customFormat="1" ht="225">
      <c r="A50" s="503">
        <v>181.3</v>
      </c>
      <c r="B50" s="519" t="s">
        <v>2593</v>
      </c>
      <c r="C50" s="567" t="s">
        <v>2594</v>
      </c>
      <c r="D50" s="499">
        <v>842</v>
      </c>
      <c r="E50" s="568">
        <f>D50/100000</f>
        <v>8.4200000000000004E-3</v>
      </c>
      <c r="F50" s="499">
        <f>VLOOKUP($A$1,'[3]HSS-7_Other Initiatives'!$B$11:$AG$68,24,0)</f>
        <v>12600</v>
      </c>
      <c r="G50" s="569">
        <f>F50*E50*0.7</f>
        <v>74.264399999999995</v>
      </c>
      <c r="H50" s="542"/>
      <c r="I50" s="542"/>
      <c r="J50" s="542"/>
      <c r="K50" s="542"/>
      <c r="L50" s="542"/>
      <c r="M50" s="542"/>
      <c r="N50" s="542"/>
      <c r="O50" s="542"/>
      <c r="P50" s="542"/>
      <c r="Q50" s="542"/>
      <c r="R50" s="542"/>
      <c r="S50" s="542"/>
      <c r="T50" s="566">
        <f>G50</f>
        <v>74.264399999999995</v>
      </c>
      <c r="U50" s="542"/>
      <c r="V50" s="542"/>
      <c r="W50" s="542"/>
      <c r="X50" s="542"/>
      <c r="Y50" s="542"/>
      <c r="Z50" s="1942">
        <f t="shared" si="16"/>
        <v>74.264399999999995</v>
      </c>
      <c r="AA50" s="542" t="s">
        <v>6342</v>
      </c>
    </row>
    <row r="51" spans="1:27" s="20" customFormat="1" ht="210">
      <c r="A51" s="503">
        <v>181.4</v>
      </c>
      <c r="B51" s="519" t="s">
        <v>2595</v>
      </c>
      <c r="C51" s="567" t="s">
        <v>951</v>
      </c>
      <c r="D51" s="499">
        <v>2251</v>
      </c>
      <c r="E51" s="568">
        <f>D51/100000</f>
        <v>2.2509999999999999E-2</v>
      </c>
      <c r="F51" s="499">
        <f>VLOOKUP($A$1,'[3]HSS-7_Other Initiatives'!$B$11:$AG$68,25,0)</f>
        <v>16200</v>
      </c>
      <c r="G51" s="569">
        <f>F51*E51*0.7</f>
        <v>255.26339999999996</v>
      </c>
      <c r="H51" s="510"/>
      <c r="I51" s="510"/>
      <c r="J51" s="510"/>
      <c r="K51" s="510"/>
      <c r="L51" s="510"/>
      <c r="M51" s="510"/>
      <c r="N51" s="510"/>
      <c r="O51" s="510"/>
      <c r="P51" s="510"/>
      <c r="Q51" s="510"/>
      <c r="R51" s="510"/>
      <c r="S51" s="510"/>
      <c r="T51" s="566">
        <f>G51</f>
        <v>255.26339999999996</v>
      </c>
      <c r="U51" s="510"/>
      <c r="V51" s="510"/>
      <c r="W51" s="510"/>
      <c r="X51" s="510"/>
      <c r="Y51" s="510"/>
      <c r="Z51" s="1942">
        <f t="shared" si="16"/>
        <v>255.26339999999996</v>
      </c>
      <c r="AA51" s="510" t="s">
        <v>6343</v>
      </c>
    </row>
    <row r="52" spans="1:27" s="20" customFormat="1" ht="368.25" customHeight="1">
      <c r="A52" s="503">
        <v>181.5</v>
      </c>
      <c r="B52" s="519" t="s">
        <v>2596</v>
      </c>
      <c r="C52" s="567" t="s">
        <v>988</v>
      </c>
      <c r="D52" s="499">
        <v>450</v>
      </c>
      <c r="E52" s="568">
        <f>D52/100000</f>
        <v>4.4999999999999997E-3</v>
      </c>
      <c r="F52" s="499">
        <v>0</v>
      </c>
      <c r="G52" s="569">
        <f>F52*E52</f>
        <v>0</v>
      </c>
      <c r="H52" s="542"/>
      <c r="I52" s="542"/>
      <c r="J52" s="542"/>
      <c r="K52" s="542"/>
      <c r="L52" s="542"/>
      <c r="M52" s="542"/>
      <c r="N52" s="542"/>
      <c r="O52" s="542"/>
      <c r="P52" s="542"/>
      <c r="Q52" s="542"/>
      <c r="R52" s="542"/>
      <c r="S52" s="542"/>
      <c r="T52" s="566">
        <f>G52</f>
        <v>0</v>
      </c>
      <c r="U52" s="542"/>
      <c r="V52" s="542"/>
      <c r="W52" s="542"/>
      <c r="X52" s="542"/>
      <c r="Y52" s="542"/>
      <c r="Z52" s="1942">
        <f t="shared" si="16"/>
        <v>0</v>
      </c>
      <c r="AA52" s="542" t="s">
        <v>4263</v>
      </c>
    </row>
    <row r="53" spans="1:27" s="20" customFormat="1">
      <c r="A53" s="2061">
        <v>181.6</v>
      </c>
      <c r="B53" s="2367" t="s">
        <v>4415</v>
      </c>
      <c r="C53" s="2368" t="s">
        <v>988</v>
      </c>
      <c r="D53" s="2216">
        <v>500</v>
      </c>
      <c r="E53" s="2369">
        <f>D53/100000</f>
        <v>5.0000000000000001E-3</v>
      </c>
      <c r="F53" s="2216">
        <f>VLOOKUP($A$1,'[3]HSS-7_Other Initiatives'!$B$11:$AG$68,27,0)</f>
        <v>0</v>
      </c>
      <c r="G53" s="2370">
        <f>F53*E53</f>
        <v>0</v>
      </c>
      <c r="H53" s="1152"/>
      <c r="I53" s="1152"/>
      <c r="J53" s="1152"/>
      <c r="K53" s="1152"/>
      <c r="L53" s="1152"/>
      <c r="M53" s="1152"/>
      <c r="N53" s="1152"/>
      <c r="O53" s="1152"/>
      <c r="P53" s="1152"/>
      <c r="Q53" s="1152"/>
      <c r="R53" s="1152"/>
      <c r="S53" s="1152"/>
      <c r="T53" s="1153">
        <f>G53</f>
        <v>0</v>
      </c>
      <c r="U53" s="1152"/>
      <c r="V53" s="1152"/>
      <c r="W53" s="1152"/>
      <c r="X53" s="1152"/>
      <c r="Y53" s="1152"/>
      <c r="Z53" s="1942">
        <f t="shared" si="16"/>
        <v>0</v>
      </c>
      <c r="AA53" s="2366" t="s">
        <v>6059</v>
      </c>
    </row>
    <row r="54" spans="1:27" s="20" customFormat="1">
      <c r="A54" s="488">
        <v>182</v>
      </c>
      <c r="B54" s="489" t="s">
        <v>221</v>
      </c>
      <c r="C54" s="490"/>
      <c r="D54" s="489"/>
      <c r="E54" s="489"/>
      <c r="F54" s="488"/>
      <c r="G54" s="555">
        <f>SUM(G55:G60)</f>
        <v>0</v>
      </c>
      <c r="H54" s="492">
        <f t="shared" ref="H54:Z54" si="17">SUM(H55:H60)</f>
        <v>0</v>
      </c>
      <c r="I54" s="492"/>
      <c r="J54" s="492"/>
      <c r="K54" s="492"/>
      <c r="L54" s="492">
        <f t="shared" si="17"/>
        <v>0</v>
      </c>
      <c r="M54" s="492"/>
      <c r="N54" s="492">
        <f t="shared" si="17"/>
        <v>0</v>
      </c>
      <c r="O54" s="492"/>
      <c r="P54" s="492"/>
      <c r="Q54" s="492"/>
      <c r="R54" s="492">
        <f t="shared" si="17"/>
        <v>0</v>
      </c>
      <c r="S54" s="492"/>
      <c r="T54" s="492">
        <f t="shared" si="17"/>
        <v>0</v>
      </c>
      <c r="U54" s="492"/>
      <c r="V54" s="492">
        <f t="shared" si="17"/>
        <v>0</v>
      </c>
      <c r="W54" s="492"/>
      <c r="X54" s="492">
        <f t="shared" si="17"/>
        <v>0</v>
      </c>
      <c r="Y54" s="492"/>
      <c r="Z54" s="492">
        <f t="shared" si="17"/>
        <v>0</v>
      </c>
      <c r="AA54" s="571"/>
    </row>
    <row r="55" spans="1:27" s="20" customFormat="1">
      <c r="A55" s="503">
        <v>182.1</v>
      </c>
      <c r="B55" s="516" t="s">
        <v>2597</v>
      </c>
      <c r="C55" s="537"/>
      <c r="D55" s="572"/>
      <c r="E55" s="572"/>
      <c r="F55" s="503"/>
      <c r="G55" s="572"/>
      <c r="H55" s="573"/>
      <c r="I55" s="573"/>
      <c r="J55" s="573"/>
      <c r="K55" s="573"/>
      <c r="L55" s="573"/>
      <c r="M55" s="573"/>
      <c r="N55" s="573"/>
      <c r="O55" s="573"/>
      <c r="P55" s="573"/>
      <c r="Q55" s="573"/>
      <c r="R55" s="573"/>
      <c r="S55" s="573"/>
      <c r="T55" s="573"/>
      <c r="U55" s="573"/>
      <c r="V55" s="573"/>
      <c r="W55" s="573"/>
      <c r="X55" s="573"/>
      <c r="Y55" s="573"/>
      <c r="Z55" s="1490">
        <f t="shared" ref="Z55:Z60" si="18">X55+V55+T55+R55+N55+L55+H55</f>
        <v>0</v>
      </c>
      <c r="AA55" s="573"/>
    </row>
    <row r="56" spans="1:27">
      <c r="A56" s="503" t="s">
        <v>2598</v>
      </c>
      <c r="B56" s="574" t="s">
        <v>2599</v>
      </c>
      <c r="C56" s="575"/>
      <c r="D56" s="576"/>
      <c r="E56" s="577">
        <f>D56/100000</f>
        <v>0</v>
      </c>
      <c r="F56" s="576"/>
      <c r="G56" s="577">
        <f>E56*F56</f>
        <v>0</v>
      </c>
      <c r="H56" s="578"/>
      <c r="I56" s="578"/>
      <c r="J56" s="578"/>
      <c r="K56" s="578"/>
      <c r="L56" s="578"/>
      <c r="M56" s="578"/>
      <c r="N56" s="578"/>
      <c r="O56" s="578"/>
      <c r="P56" s="578"/>
      <c r="Q56" s="578"/>
      <c r="R56" s="578"/>
      <c r="S56" s="578"/>
      <c r="T56" s="578"/>
      <c r="U56" s="578"/>
      <c r="V56" s="578"/>
      <c r="W56" s="578"/>
      <c r="X56" s="578"/>
      <c r="Y56" s="578"/>
      <c r="Z56" s="1490">
        <f t="shared" si="18"/>
        <v>0</v>
      </c>
      <c r="AA56" s="579"/>
    </row>
    <row r="57" spans="1:27">
      <c r="A57" s="503" t="s">
        <v>2600</v>
      </c>
      <c r="B57" s="574" t="s">
        <v>2601</v>
      </c>
      <c r="C57" s="575"/>
      <c r="D57" s="576"/>
      <c r="E57" s="577">
        <f>D57/100000</f>
        <v>0</v>
      </c>
      <c r="F57" s="576"/>
      <c r="G57" s="577">
        <f>E57*F57</f>
        <v>0</v>
      </c>
      <c r="H57" s="573"/>
      <c r="I57" s="573"/>
      <c r="J57" s="573"/>
      <c r="K57" s="573"/>
      <c r="L57" s="573"/>
      <c r="M57" s="573"/>
      <c r="N57" s="573"/>
      <c r="O57" s="573"/>
      <c r="P57" s="573"/>
      <c r="Q57" s="573"/>
      <c r="R57" s="573"/>
      <c r="S57" s="573"/>
      <c r="T57" s="573"/>
      <c r="U57" s="573"/>
      <c r="V57" s="573"/>
      <c r="W57" s="573"/>
      <c r="X57" s="573"/>
      <c r="Y57" s="573"/>
      <c r="Z57" s="1490">
        <f t="shared" si="18"/>
        <v>0</v>
      </c>
      <c r="AA57" s="573"/>
    </row>
    <row r="58" spans="1:27" s="20" customFormat="1" ht="30">
      <c r="A58" s="503">
        <v>182.2</v>
      </c>
      <c r="B58" s="557" t="s">
        <v>2602</v>
      </c>
      <c r="C58" s="537"/>
      <c r="D58" s="572"/>
      <c r="E58" s="572"/>
      <c r="F58" s="503"/>
      <c r="G58" s="572"/>
      <c r="H58" s="580"/>
      <c r="I58" s="580"/>
      <c r="J58" s="580"/>
      <c r="K58" s="580"/>
      <c r="L58" s="580"/>
      <c r="M58" s="580"/>
      <c r="N58" s="580"/>
      <c r="O58" s="580"/>
      <c r="P58" s="580"/>
      <c r="Q58" s="580"/>
      <c r="R58" s="580"/>
      <c r="S58" s="580"/>
      <c r="T58" s="580"/>
      <c r="U58" s="580"/>
      <c r="V58" s="580"/>
      <c r="W58" s="580"/>
      <c r="X58" s="580"/>
      <c r="Y58" s="580"/>
      <c r="Z58" s="1490">
        <f t="shared" si="18"/>
        <v>0</v>
      </c>
      <c r="AA58" s="580"/>
    </row>
    <row r="59" spans="1:27" s="20" customFormat="1">
      <c r="A59" s="503" t="s">
        <v>2603</v>
      </c>
      <c r="B59" s="572" t="s">
        <v>2599</v>
      </c>
      <c r="C59" s="537"/>
      <c r="D59" s="572"/>
      <c r="E59" s="572"/>
      <c r="F59" s="503"/>
      <c r="G59" s="572"/>
      <c r="H59" s="542"/>
      <c r="I59" s="542"/>
      <c r="J59" s="542"/>
      <c r="K59" s="542"/>
      <c r="L59" s="542"/>
      <c r="M59" s="542"/>
      <c r="N59" s="542"/>
      <c r="O59" s="542"/>
      <c r="P59" s="542"/>
      <c r="Q59" s="542"/>
      <c r="R59" s="542"/>
      <c r="S59" s="542"/>
      <c r="T59" s="542"/>
      <c r="U59" s="542"/>
      <c r="V59" s="542"/>
      <c r="W59" s="542"/>
      <c r="X59" s="542"/>
      <c r="Y59" s="542"/>
      <c r="Z59" s="1490">
        <f t="shared" si="18"/>
        <v>0</v>
      </c>
      <c r="AA59" s="542"/>
    </row>
    <row r="60" spans="1:27" s="20" customFormat="1" ht="345">
      <c r="A60" s="503" t="s">
        <v>2604</v>
      </c>
      <c r="B60" s="572" t="s">
        <v>2601</v>
      </c>
      <c r="C60" s="537" t="s">
        <v>693</v>
      </c>
      <c r="D60" s="581">
        <v>1678569</v>
      </c>
      <c r="E60" s="582">
        <f>D60/100000</f>
        <v>16.785689999999999</v>
      </c>
      <c r="F60" s="499">
        <f>VLOOKUP($A$1,'[3]HSS-7_Other Initiatives'!$B$11:$AG$68,29,0)</f>
        <v>0</v>
      </c>
      <c r="G60" s="577">
        <f>E60*F60</f>
        <v>0</v>
      </c>
      <c r="H60" s="583"/>
      <c r="I60" s="583"/>
      <c r="J60" s="583"/>
      <c r="K60" s="583"/>
      <c r="L60" s="583"/>
      <c r="M60" s="583"/>
      <c r="N60" s="583"/>
      <c r="O60" s="583"/>
      <c r="P60" s="583"/>
      <c r="Q60" s="583"/>
      <c r="R60" s="583"/>
      <c r="S60" s="583"/>
      <c r="T60" s="583"/>
      <c r="U60" s="583"/>
      <c r="V60" s="584">
        <f>G60</f>
        <v>0</v>
      </c>
      <c r="W60" s="583"/>
      <c r="X60" s="583"/>
      <c r="Y60" s="583"/>
      <c r="Z60" s="1942">
        <f t="shared" si="18"/>
        <v>0</v>
      </c>
      <c r="AA60" s="583" t="s">
        <v>6344</v>
      </c>
    </row>
    <row r="61" spans="1:27" s="20" customFormat="1" ht="30">
      <c r="A61" s="488">
        <v>183</v>
      </c>
      <c r="B61" s="489" t="s">
        <v>222</v>
      </c>
      <c r="C61" s="490"/>
      <c r="D61" s="585"/>
      <c r="E61" s="489"/>
      <c r="F61" s="488"/>
      <c r="G61" s="586"/>
      <c r="H61" s="493"/>
      <c r="I61" s="493"/>
      <c r="J61" s="493"/>
      <c r="K61" s="493"/>
      <c r="L61" s="493"/>
      <c r="M61" s="493"/>
      <c r="N61" s="493"/>
      <c r="O61" s="493"/>
      <c r="P61" s="493"/>
      <c r="Q61" s="493"/>
      <c r="R61" s="493"/>
      <c r="S61" s="493"/>
      <c r="T61" s="493"/>
      <c r="U61" s="493"/>
      <c r="V61" s="493"/>
      <c r="W61" s="493"/>
      <c r="X61" s="493"/>
      <c r="Y61" s="493"/>
      <c r="Z61" s="493"/>
      <c r="AA61" s="493" t="s">
        <v>576</v>
      </c>
    </row>
    <row r="62" spans="1:27">
      <c r="A62" s="2371"/>
      <c r="B62" s="2371" t="s">
        <v>2520</v>
      </c>
      <c r="C62" s="2372"/>
      <c r="D62" s="2373"/>
      <c r="E62" s="2373"/>
      <c r="F62" s="2373"/>
      <c r="G62" s="2374">
        <f>G6</f>
        <v>836.29326100000003</v>
      </c>
      <c r="H62" s="2374">
        <f t="shared" ref="H62:Z62" si="19">H6</f>
        <v>0</v>
      </c>
      <c r="I62" s="2374">
        <f t="shared" si="19"/>
        <v>0</v>
      </c>
      <c r="J62" s="2374">
        <f t="shared" si="19"/>
        <v>0</v>
      </c>
      <c r="K62" s="2374">
        <f t="shared" si="19"/>
        <v>0</v>
      </c>
      <c r="L62" s="2374">
        <f t="shared" si="19"/>
        <v>0</v>
      </c>
      <c r="M62" s="2374">
        <f t="shared" si="19"/>
        <v>0</v>
      </c>
      <c r="N62" s="2374">
        <f t="shared" si="19"/>
        <v>0</v>
      </c>
      <c r="O62" s="2374">
        <f t="shared" si="19"/>
        <v>0</v>
      </c>
      <c r="P62" s="2374">
        <f t="shared" si="19"/>
        <v>0</v>
      </c>
      <c r="Q62" s="2374">
        <f t="shared" si="19"/>
        <v>0</v>
      </c>
      <c r="R62" s="2374">
        <f t="shared" si="19"/>
        <v>0</v>
      </c>
      <c r="S62" s="2374">
        <f t="shared" si="19"/>
        <v>0</v>
      </c>
      <c r="T62" s="2374">
        <f t="shared" si="19"/>
        <v>516.6173389999999</v>
      </c>
      <c r="U62" s="2374">
        <f t="shared" si="19"/>
        <v>0</v>
      </c>
      <c r="V62" s="2374">
        <f t="shared" si="19"/>
        <v>319.67592200000007</v>
      </c>
      <c r="W62" s="2374">
        <f t="shared" si="19"/>
        <v>0</v>
      </c>
      <c r="X62" s="2374">
        <f t="shared" si="19"/>
        <v>0</v>
      </c>
      <c r="Y62" s="2374">
        <f t="shared" si="19"/>
        <v>0</v>
      </c>
      <c r="Z62" s="2374">
        <f t="shared" si="19"/>
        <v>836.29326100000003</v>
      </c>
      <c r="AA62" s="2374">
        <f t="shared" ref="AA62" si="20">AA6</f>
        <v>0</v>
      </c>
    </row>
    <row r="63" spans="1:27" s="20" customFormat="1">
      <c r="A63" s="587"/>
      <c r="C63" s="588"/>
      <c r="F63" s="58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9.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6" t="s">
        <v>6360</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1792</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5791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2610</v>
      </c>
      <c r="C6" s="374"/>
      <c r="D6" s="374"/>
      <c r="E6" s="374"/>
      <c r="F6" s="374"/>
      <c r="G6" s="589">
        <f>G7</f>
        <v>0</v>
      </c>
      <c r="H6" s="589">
        <f>H7</f>
        <v>0</v>
      </c>
      <c r="I6" s="375"/>
      <c r="J6" s="589">
        <f>J7</f>
        <v>0</v>
      </c>
      <c r="K6" s="589">
        <f>K7</f>
        <v>0</v>
      </c>
      <c r="L6" s="589">
        <f>L7</f>
        <v>0</v>
      </c>
      <c r="M6" s="375"/>
      <c r="N6" s="589">
        <f>N7</f>
        <v>0</v>
      </c>
      <c r="O6" s="375"/>
      <c r="P6" s="589">
        <f t="shared" ref="P6:R6" si="0">P7</f>
        <v>0</v>
      </c>
      <c r="Q6" s="589">
        <f t="shared" si="0"/>
        <v>0</v>
      </c>
      <c r="R6" s="589">
        <f t="shared" si="0"/>
        <v>0</v>
      </c>
      <c r="S6" s="375"/>
      <c r="T6" s="589">
        <f>T7</f>
        <v>0</v>
      </c>
      <c r="U6" s="375"/>
      <c r="V6" s="589">
        <f>V7</f>
        <v>0</v>
      </c>
      <c r="W6" s="375"/>
      <c r="X6" s="589">
        <f>X7</f>
        <v>0</v>
      </c>
      <c r="Y6" s="375"/>
      <c r="Z6" s="589">
        <f t="shared" ref="Z6:Z9" si="1">X6+V6+T6+R6+N6+L6+H6</f>
        <v>0</v>
      </c>
      <c r="AA6" s="590"/>
    </row>
    <row r="7" spans="1:27" ht="30">
      <c r="A7" s="376">
        <v>184</v>
      </c>
      <c r="B7" s="591" t="s">
        <v>225</v>
      </c>
      <c r="C7" s="377"/>
      <c r="D7" s="377"/>
      <c r="E7" s="377"/>
      <c r="F7" s="376"/>
      <c r="G7" s="592">
        <f>SUM(G8:G9)</f>
        <v>0</v>
      </c>
      <c r="H7" s="592">
        <f>SUM(H8:H9)</f>
        <v>0</v>
      </c>
      <c r="I7" s="592"/>
      <c r="J7" s="592">
        <f>SUM(J8:J9)</f>
        <v>0</v>
      </c>
      <c r="K7" s="592">
        <f>SUM(K8:K9)</f>
        <v>0</v>
      </c>
      <c r="L7" s="592">
        <f>SUM(L8:L9)</f>
        <v>0</v>
      </c>
      <c r="M7" s="592"/>
      <c r="N7" s="592">
        <f>SUM(N8:N9)</f>
        <v>0</v>
      </c>
      <c r="O7" s="592"/>
      <c r="P7" s="592">
        <f>SUM(P8:P9)</f>
        <v>0</v>
      </c>
      <c r="Q7" s="592">
        <f>SUM(Q8:Q9)</f>
        <v>0</v>
      </c>
      <c r="R7" s="592">
        <f>SUM(R8:R9)</f>
        <v>0</v>
      </c>
      <c r="S7" s="592"/>
      <c r="T7" s="592">
        <f>SUM(T8:T9)</f>
        <v>0</v>
      </c>
      <c r="U7" s="592"/>
      <c r="V7" s="592">
        <f>SUM(V8:V9)</f>
        <v>0</v>
      </c>
      <c r="W7" s="592"/>
      <c r="X7" s="592">
        <f>SUM(X8:X9)</f>
        <v>0</v>
      </c>
      <c r="Y7" s="592"/>
      <c r="Z7" s="592">
        <f t="shared" si="1"/>
        <v>0</v>
      </c>
      <c r="AA7" s="593"/>
    </row>
    <row r="8" spans="1:27" ht="30">
      <c r="A8" s="390">
        <v>184.1</v>
      </c>
      <c r="B8" s="594" t="s">
        <v>2611</v>
      </c>
      <c r="C8" s="594" t="s">
        <v>407</v>
      </c>
      <c r="D8" s="595">
        <v>368064432</v>
      </c>
      <c r="E8" s="596">
        <f>D8/100000</f>
        <v>3680.6443199999999</v>
      </c>
      <c r="F8" s="390">
        <f>VLOOKUP($A$1,'[3]HSS-8_Inventory Management'!$B$7:$F$64,3,0)</f>
        <v>0</v>
      </c>
      <c r="G8" s="596">
        <f>E8*F8</f>
        <v>0</v>
      </c>
      <c r="H8" s="594"/>
      <c r="I8" s="594"/>
      <c r="J8" s="594"/>
      <c r="K8" s="594"/>
      <c r="L8" s="594"/>
      <c r="M8" s="594"/>
      <c r="N8" s="594"/>
      <c r="O8" s="594"/>
      <c r="P8" s="594"/>
      <c r="Q8" s="594"/>
      <c r="R8" s="594"/>
      <c r="S8" s="594"/>
      <c r="T8" s="594"/>
      <c r="U8" s="594"/>
      <c r="V8" s="596">
        <f>G8</f>
        <v>0</v>
      </c>
      <c r="W8" s="594"/>
      <c r="X8" s="594"/>
      <c r="Y8" s="594"/>
      <c r="Z8" s="1163">
        <f>X8+V8+T8+R8+N8+L8+H8</f>
        <v>0</v>
      </c>
      <c r="AA8" s="1925" t="s">
        <v>6076</v>
      </c>
    </row>
    <row r="9" spans="1:27" s="20" customFormat="1" ht="378.75" customHeight="1">
      <c r="A9" s="390">
        <v>184.2</v>
      </c>
      <c r="B9" s="519" t="s">
        <v>2591</v>
      </c>
      <c r="C9" s="567" t="s">
        <v>407</v>
      </c>
      <c r="D9" s="499">
        <v>12140000</v>
      </c>
      <c r="E9" s="568">
        <f>D9/100000</f>
        <v>121.4</v>
      </c>
      <c r="F9" s="390">
        <f>VLOOKUP($A$1,'[3]HSS-8_Inventory Management'!$B$7:$F$64,4,0)</f>
        <v>0</v>
      </c>
      <c r="G9" s="569">
        <f>F9*E9</f>
        <v>0</v>
      </c>
      <c r="H9" s="565"/>
      <c r="I9" s="565"/>
      <c r="J9" s="565"/>
      <c r="K9" s="565"/>
      <c r="L9" s="565"/>
      <c r="M9" s="565"/>
      <c r="N9" s="565"/>
      <c r="O9" s="565"/>
      <c r="P9" s="565"/>
      <c r="Q9" s="565"/>
      <c r="R9" s="565"/>
      <c r="S9" s="565"/>
      <c r="T9" s="566">
        <f>G9</f>
        <v>0</v>
      </c>
      <c r="U9" s="565"/>
      <c r="V9" s="565"/>
      <c r="W9" s="565"/>
      <c r="X9" s="565"/>
      <c r="Y9" s="565"/>
      <c r="Z9" s="1942">
        <f t="shared" si="1"/>
        <v>0</v>
      </c>
      <c r="AA9" s="565" t="s">
        <v>2592</v>
      </c>
    </row>
    <row r="10" spans="1:27">
      <c r="A10" s="597"/>
      <c r="B10" s="598"/>
      <c r="C10" s="598"/>
      <c r="D10" s="598"/>
      <c r="E10" s="598"/>
      <c r="F10" s="597"/>
      <c r="G10" s="598"/>
      <c r="H10" s="598"/>
      <c r="I10" s="598"/>
      <c r="J10" s="598"/>
      <c r="K10" s="598"/>
      <c r="L10" s="598"/>
      <c r="M10" s="598"/>
      <c r="N10" s="598"/>
      <c r="O10" s="598"/>
      <c r="P10" s="598"/>
      <c r="Q10" s="598"/>
      <c r="R10" s="598"/>
      <c r="S10" s="598"/>
      <c r="T10" s="598"/>
      <c r="U10" s="598"/>
      <c r="V10" s="599"/>
      <c r="W10" s="598"/>
      <c r="X10" s="598"/>
      <c r="Y10" s="598"/>
      <c r="Z10" s="599"/>
      <c r="AA10" s="600"/>
    </row>
    <row r="11" spans="1:27">
      <c r="A11" s="597"/>
      <c r="B11" s="598"/>
      <c r="C11" s="598"/>
      <c r="D11" s="598"/>
      <c r="E11" s="598"/>
      <c r="F11" s="597"/>
      <c r="G11" s="598"/>
      <c r="H11" s="598"/>
      <c r="I11" s="598"/>
      <c r="J11" s="598"/>
      <c r="K11" s="598"/>
      <c r="L11" s="598"/>
      <c r="M11" s="598"/>
      <c r="N11" s="598"/>
      <c r="O11" s="598"/>
      <c r="P11" s="598"/>
      <c r="Q11" s="598"/>
      <c r="R11" s="598"/>
      <c r="S11" s="598"/>
      <c r="T11" s="598"/>
      <c r="U11" s="598"/>
      <c r="V11" s="599"/>
      <c r="W11" s="598"/>
      <c r="X11" s="598"/>
      <c r="Y11" s="598"/>
      <c r="Z11" s="599"/>
      <c r="AA11" s="600"/>
    </row>
    <row r="12" spans="1:27">
      <c r="A12" s="597"/>
      <c r="B12" s="598"/>
      <c r="C12" s="598"/>
      <c r="D12" s="598"/>
      <c r="E12" s="598"/>
      <c r="F12" s="597"/>
      <c r="G12" s="598"/>
      <c r="H12" s="598"/>
      <c r="I12" s="598"/>
      <c r="J12" s="598"/>
      <c r="K12" s="598"/>
      <c r="L12" s="598"/>
      <c r="M12" s="598"/>
      <c r="N12" s="598"/>
      <c r="O12" s="598"/>
      <c r="P12" s="598"/>
      <c r="Q12" s="598"/>
      <c r="R12" s="598"/>
      <c r="S12" s="598"/>
      <c r="T12" s="598"/>
      <c r="U12" s="598"/>
      <c r="V12" s="599"/>
      <c r="W12" s="598"/>
      <c r="X12" s="598"/>
      <c r="Y12" s="598"/>
      <c r="Z12" s="599"/>
      <c r="AA12" s="600"/>
    </row>
    <row r="13" spans="1:27">
      <c r="A13" s="597"/>
      <c r="B13" s="598"/>
      <c r="C13" s="598"/>
      <c r="D13" s="598"/>
      <c r="E13" s="598"/>
      <c r="F13" s="597"/>
      <c r="G13" s="598"/>
      <c r="H13" s="598"/>
      <c r="I13" s="598"/>
      <c r="J13" s="598"/>
      <c r="K13" s="598"/>
      <c r="L13" s="598"/>
      <c r="M13" s="598"/>
      <c r="N13" s="598"/>
      <c r="O13" s="598"/>
      <c r="P13" s="598"/>
      <c r="Q13" s="598"/>
      <c r="R13" s="598"/>
      <c r="S13" s="598"/>
      <c r="T13" s="598"/>
      <c r="U13" s="598"/>
      <c r="V13" s="599"/>
      <c r="W13" s="598"/>
      <c r="X13" s="598"/>
      <c r="Y13" s="598"/>
      <c r="Z13" s="599"/>
      <c r="AA13" s="600"/>
    </row>
    <row r="14" spans="1:27">
      <c r="A14" s="597"/>
      <c r="B14" s="598"/>
      <c r="C14" s="598"/>
      <c r="D14" s="598"/>
      <c r="E14" s="598"/>
      <c r="F14" s="597"/>
      <c r="G14" s="598"/>
      <c r="H14" s="598"/>
      <c r="I14" s="598"/>
      <c r="J14" s="598"/>
      <c r="K14" s="598"/>
      <c r="L14" s="598"/>
      <c r="M14" s="598"/>
      <c r="N14" s="598"/>
      <c r="O14" s="598"/>
      <c r="P14" s="598"/>
      <c r="Q14" s="598"/>
      <c r="R14" s="598"/>
      <c r="S14" s="598"/>
      <c r="T14" s="598"/>
      <c r="U14" s="598"/>
      <c r="V14" s="599"/>
      <c r="W14" s="598"/>
      <c r="X14" s="598"/>
      <c r="Y14" s="598"/>
      <c r="Z14" s="599"/>
      <c r="AA14" s="60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0.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85" zoomScaleNormal="110" zoomScaleSheetLayoutView="85" workbookViewId="0">
      <pane xSplit="2" ySplit="5" topLeftCell="C45" activePane="bottomRight" state="frozen"/>
      <selection activeCell="A2" sqref="A2:Y2"/>
      <selection pane="topRight" activeCell="A2" sqref="A2:Y2"/>
      <selection pane="bottomLeft" activeCell="A2" sqref="A2:Y2"/>
      <selection pane="bottomRight" activeCell="A2" sqref="A2:AA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5" customHeight="1">
      <c r="A2" s="4196" t="s">
        <v>6359</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2613</v>
      </c>
      <c r="C6" s="374"/>
      <c r="D6" s="374"/>
      <c r="E6" s="374"/>
      <c r="F6" s="374"/>
      <c r="G6" s="589">
        <f t="shared" ref="G6:Z6" si="0">G7+G15+G42+G47+G54+G55</f>
        <v>4202.3737724649518</v>
      </c>
      <c r="H6" s="589">
        <f t="shared" si="0"/>
        <v>0</v>
      </c>
      <c r="I6" s="589">
        <f t="shared" si="0"/>
        <v>0</v>
      </c>
      <c r="J6" s="589">
        <f t="shared" si="0"/>
        <v>0</v>
      </c>
      <c r="K6" s="589">
        <f t="shared" si="0"/>
        <v>0</v>
      </c>
      <c r="L6" s="589">
        <f t="shared" si="0"/>
        <v>0</v>
      </c>
      <c r="M6" s="589">
        <f t="shared" si="0"/>
        <v>0</v>
      </c>
      <c r="N6" s="589">
        <f t="shared" si="0"/>
        <v>0</v>
      </c>
      <c r="O6" s="589">
        <f t="shared" si="0"/>
        <v>0</v>
      </c>
      <c r="P6" s="589">
        <f t="shared" si="0"/>
        <v>0</v>
      </c>
      <c r="Q6" s="589">
        <f t="shared" si="0"/>
        <v>0</v>
      </c>
      <c r="R6" s="589">
        <f t="shared" si="0"/>
        <v>0</v>
      </c>
      <c r="S6" s="589">
        <f t="shared" si="0"/>
        <v>0</v>
      </c>
      <c r="T6" s="589">
        <f t="shared" si="0"/>
        <v>0</v>
      </c>
      <c r="U6" s="589">
        <f t="shared" si="0"/>
        <v>0</v>
      </c>
      <c r="V6" s="589">
        <f t="shared" si="0"/>
        <v>4202.3737724649518</v>
      </c>
      <c r="W6" s="589">
        <f t="shared" si="0"/>
        <v>0</v>
      </c>
      <c r="X6" s="589">
        <f t="shared" si="0"/>
        <v>0</v>
      </c>
      <c r="Y6" s="589">
        <f t="shared" si="0"/>
        <v>0</v>
      </c>
      <c r="Z6" s="589">
        <f t="shared" si="0"/>
        <v>4202.3737724649518</v>
      </c>
      <c r="AA6" s="590"/>
    </row>
    <row r="7" spans="1:27">
      <c r="A7" s="376">
        <v>185</v>
      </c>
      <c r="B7" s="591" t="s">
        <v>178</v>
      </c>
      <c r="C7" s="377"/>
      <c r="D7" s="377"/>
      <c r="E7" s="377"/>
      <c r="F7" s="376"/>
      <c r="G7" s="592">
        <f>SUM(G8:G14)</f>
        <v>3287.7682724649517</v>
      </c>
      <c r="H7" s="592">
        <f>SUM(H8:H14)</f>
        <v>0</v>
      </c>
      <c r="I7" s="592"/>
      <c r="J7" s="592">
        <f t="shared" ref="J7:K7" si="1">SUM(J8:J14)</f>
        <v>0</v>
      </c>
      <c r="K7" s="592">
        <f t="shared" si="1"/>
        <v>0</v>
      </c>
      <c r="L7" s="592">
        <f>SUM(L8:L14)</f>
        <v>0</v>
      </c>
      <c r="M7" s="592"/>
      <c r="N7" s="592">
        <f>SUM(N8:N14)</f>
        <v>0</v>
      </c>
      <c r="O7" s="592"/>
      <c r="P7" s="592">
        <f>SUM(P8:P14)</f>
        <v>0</v>
      </c>
      <c r="Q7" s="592">
        <f>SUM(Q8:Q14)</f>
        <v>0</v>
      </c>
      <c r="R7" s="592">
        <f>SUM(R8:R14)</f>
        <v>0</v>
      </c>
      <c r="S7" s="592"/>
      <c r="T7" s="592">
        <f>SUM(T8:T14)</f>
        <v>0</v>
      </c>
      <c r="U7" s="592"/>
      <c r="V7" s="592">
        <f>SUM(V8:V14)</f>
        <v>3287.7682724649517</v>
      </c>
      <c r="W7" s="592"/>
      <c r="X7" s="592">
        <f>SUM(X8:X14)</f>
        <v>0</v>
      </c>
      <c r="Y7" s="592"/>
      <c r="Z7" s="592">
        <f>SUM(Z8:Z14)</f>
        <v>3287.7682724649517</v>
      </c>
      <c r="AA7" s="593" t="s">
        <v>7302</v>
      </c>
    </row>
    <row r="8" spans="1:27" s="105" customFormat="1">
      <c r="A8" s="601">
        <v>185.1</v>
      </c>
      <c r="B8" s="602" t="s">
        <v>4249</v>
      </c>
      <c r="C8" s="603" t="s">
        <v>407</v>
      </c>
      <c r="D8" s="3987">
        <f>'HR Budget Annex'!K113*100000</f>
        <v>233335598.32488009</v>
      </c>
      <c r="E8" s="3988">
        <f t="shared" ref="E8:E14" si="2">D8/100000</f>
        <v>2333.3559832488008</v>
      </c>
      <c r="F8" s="601">
        <v>1</v>
      </c>
      <c r="G8" s="610">
        <f>E8*F8</f>
        <v>2333.3559832488008</v>
      </c>
      <c r="H8" s="604"/>
      <c r="I8" s="604"/>
      <c r="J8" s="604"/>
      <c r="K8" s="604"/>
      <c r="L8" s="604"/>
      <c r="M8" s="604"/>
      <c r="N8" s="604"/>
      <c r="O8" s="604"/>
      <c r="P8" s="604"/>
      <c r="Q8" s="604"/>
      <c r="R8" s="604"/>
      <c r="S8" s="604"/>
      <c r="T8" s="604"/>
      <c r="U8" s="604"/>
      <c r="V8" s="604">
        <f>G8</f>
        <v>2333.3559832488008</v>
      </c>
      <c r="W8" s="604"/>
      <c r="X8" s="604"/>
      <c r="Y8" s="604"/>
      <c r="Z8" s="1158">
        <f t="shared" ref="Z8:Z14" si="3">H8+L8+N8+R8+T8+V8+X8</f>
        <v>2333.3559832488008</v>
      </c>
      <c r="AA8" s="605"/>
    </row>
    <row r="9" spans="1:27" s="105" customFormat="1">
      <c r="A9" s="601">
        <v>185.2</v>
      </c>
      <c r="B9" s="602" t="s">
        <v>7300</v>
      </c>
      <c r="C9" s="603" t="s">
        <v>407</v>
      </c>
      <c r="D9" s="3987">
        <f>('HR Budget Annex'!L113+'HR Budget Annex'!L312)*100000</f>
        <v>3987917.5752282669</v>
      </c>
      <c r="E9" s="3988">
        <f t="shared" si="2"/>
        <v>39.87917575228267</v>
      </c>
      <c r="F9" s="601">
        <v>1</v>
      </c>
      <c r="G9" s="610">
        <f>E9*F9</f>
        <v>39.87917575228267</v>
      </c>
      <c r="H9" s="604"/>
      <c r="I9" s="604"/>
      <c r="J9" s="604"/>
      <c r="K9" s="604"/>
      <c r="L9" s="604"/>
      <c r="M9" s="604"/>
      <c r="N9" s="604"/>
      <c r="O9" s="604"/>
      <c r="P9" s="604"/>
      <c r="Q9" s="604"/>
      <c r="R9" s="604"/>
      <c r="S9" s="604"/>
      <c r="T9" s="604"/>
      <c r="U9" s="604"/>
      <c r="V9" s="604">
        <f t="shared" ref="V9:V14" si="4">G9</f>
        <v>39.87917575228267</v>
      </c>
      <c r="W9" s="604"/>
      <c r="X9" s="604"/>
      <c r="Y9" s="604"/>
      <c r="Z9" s="1158">
        <f t="shared" si="3"/>
        <v>39.87917575228267</v>
      </c>
      <c r="AA9" s="605"/>
    </row>
    <row r="10" spans="1:27" s="105" customFormat="1">
      <c r="A10" s="601">
        <v>185.3</v>
      </c>
      <c r="B10" s="602" t="s">
        <v>4251</v>
      </c>
      <c r="C10" s="603" t="s">
        <v>407</v>
      </c>
      <c r="D10" s="3987">
        <f>'HR Budget Annex'!K280*100000</f>
        <v>76042077.149639994</v>
      </c>
      <c r="E10" s="3988">
        <f t="shared" si="2"/>
        <v>760.42077149639999</v>
      </c>
      <c r="F10" s="601">
        <v>1</v>
      </c>
      <c r="G10" s="610">
        <f>E10*F10</f>
        <v>760.42077149639999</v>
      </c>
      <c r="H10" s="604"/>
      <c r="I10" s="604"/>
      <c r="J10" s="604"/>
      <c r="K10" s="604"/>
      <c r="L10" s="604"/>
      <c r="M10" s="604"/>
      <c r="N10" s="604"/>
      <c r="O10" s="604"/>
      <c r="P10" s="604"/>
      <c r="Q10" s="604"/>
      <c r="R10" s="604"/>
      <c r="S10" s="604"/>
      <c r="T10" s="604"/>
      <c r="U10" s="604"/>
      <c r="V10" s="604">
        <f t="shared" si="4"/>
        <v>760.42077149639999</v>
      </c>
      <c r="W10" s="604"/>
      <c r="X10" s="604"/>
      <c r="Y10" s="604"/>
      <c r="Z10" s="1158">
        <f t="shared" si="3"/>
        <v>760.42077149639999</v>
      </c>
      <c r="AA10" s="605"/>
    </row>
    <row r="11" spans="1:27" s="105" customFormat="1">
      <c r="A11" s="601">
        <v>185.4</v>
      </c>
      <c r="B11" s="602" t="s">
        <v>7301</v>
      </c>
      <c r="C11" s="603" t="s">
        <v>407</v>
      </c>
      <c r="D11" s="3987">
        <f>('HR Budget Annex'!L280+'HR Budget Annex'!L303+'HR Budget Annex'!L319)*100000</f>
        <v>2431824.3395468118</v>
      </c>
      <c r="E11" s="3988">
        <f t="shared" si="2"/>
        <v>24.318243395468119</v>
      </c>
      <c r="F11" s="601">
        <v>1</v>
      </c>
      <c r="G11" s="610">
        <f>E11*F11</f>
        <v>24.318243395468119</v>
      </c>
      <c r="H11" s="604"/>
      <c r="I11" s="604"/>
      <c r="J11" s="604"/>
      <c r="K11" s="604"/>
      <c r="L11" s="604"/>
      <c r="M11" s="604"/>
      <c r="N11" s="604"/>
      <c r="O11" s="604"/>
      <c r="P11" s="604"/>
      <c r="Q11" s="604"/>
      <c r="R11" s="604"/>
      <c r="S11" s="604"/>
      <c r="T11" s="604"/>
      <c r="U11" s="604"/>
      <c r="V11" s="604">
        <f t="shared" si="4"/>
        <v>24.318243395468119</v>
      </c>
      <c r="W11" s="604"/>
      <c r="X11" s="604"/>
      <c r="Y11" s="604"/>
      <c r="Z11" s="1158">
        <f t="shared" si="3"/>
        <v>24.318243395468119</v>
      </c>
      <c r="AA11" s="605"/>
    </row>
    <row r="12" spans="1:27" s="105" customFormat="1">
      <c r="A12" s="601">
        <v>185.5</v>
      </c>
      <c r="B12" s="602" t="s">
        <v>4252</v>
      </c>
      <c r="C12" s="603" t="s">
        <v>407</v>
      </c>
      <c r="D12" s="3987">
        <f>'HR Budget Annex'!K303*100000</f>
        <v>9133506.2400000002</v>
      </c>
      <c r="E12" s="3988">
        <f t="shared" si="2"/>
        <v>91.335062399999998</v>
      </c>
      <c r="F12" s="601">
        <v>1</v>
      </c>
      <c r="G12" s="610">
        <f t="shared" ref="G12:G14" si="5">E12*F12</f>
        <v>91.335062399999998</v>
      </c>
      <c r="H12" s="604"/>
      <c r="I12" s="604"/>
      <c r="J12" s="604"/>
      <c r="K12" s="604"/>
      <c r="L12" s="604"/>
      <c r="M12" s="604"/>
      <c r="N12" s="604"/>
      <c r="O12" s="604"/>
      <c r="P12" s="604"/>
      <c r="Q12" s="604"/>
      <c r="R12" s="604"/>
      <c r="S12" s="604"/>
      <c r="T12" s="604"/>
      <c r="U12" s="604"/>
      <c r="V12" s="604">
        <f t="shared" si="4"/>
        <v>91.335062399999998</v>
      </c>
      <c r="W12" s="604"/>
      <c r="X12" s="604"/>
      <c r="Y12" s="604"/>
      <c r="Z12" s="1158">
        <f t="shared" si="3"/>
        <v>91.335062399999998</v>
      </c>
      <c r="AA12" s="605"/>
    </row>
    <row r="13" spans="1:27" s="105" customFormat="1">
      <c r="A13" s="601">
        <v>185.6</v>
      </c>
      <c r="B13" s="602" t="s">
        <v>4253</v>
      </c>
      <c r="C13" s="603" t="s">
        <v>407</v>
      </c>
      <c r="D13" s="3987">
        <f>'HR Budget Annex'!K312*100000</f>
        <v>3845903.6172000007</v>
      </c>
      <c r="E13" s="3988">
        <f t="shared" si="2"/>
        <v>38.459036172000005</v>
      </c>
      <c r="F13" s="601">
        <v>1</v>
      </c>
      <c r="G13" s="610">
        <f t="shared" si="5"/>
        <v>38.459036172000005</v>
      </c>
      <c r="H13" s="604"/>
      <c r="I13" s="604"/>
      <c r="J13" s="604"/>
      <c r="K13" s="604"/>
      <c r="L13" s="604"/>
      <c r="M13" s="604"/>
      <c r="N13" s="604"/>
      <c r="O13" s="604"/>
      <c r="P13" s="604"/>
      <c r="Q13" s="604"/>
      <c r="R13" s="604"/>
      <c r="S13" s="604"/>
      <c r="T13" s="604"/>
      <c r="U13" s="604"/>
      <c r="V13" s="604">
        <f t="shared" si="4"/>
        <v>38.459036172000005</v>
      </c>
      <c r="W13" s="604"/>
      <c r="X13" s="604"/>
      <c r="Y13" s="604"/>
      <c r="Z13" s="1158">
        <f t="shared" si="3"/>
        <v>38.459036172000005</v>
      </c>
      <c r="AA13" s="605"/>
    </row>
    <row r="14" spans="1:27">
      <c r="A14" s="601">
        <v>185.7</v>
      </c>
      <c r="B14" s="602" t="s">
        <v>4254</v>
      </c>
      <c r="C14" s="603" t="s">
        <v>407</v>
      </c>
      <c r="D14" s="3987">
        <f>'HR Budget Annex'!K319*100000</f>
        <v>0</v>
      </c>
      <c r="E14" s="3989">
        <f t="shared" si="2"/>
        <v>0</v>
      </c>
      <c r="F14" s="601">
        <v>1</v>
      </c>
      <c r="G14" s="610">
        <f t="shared" si="5"/>
        <v>0</v>
      </c>
      <c r="H14" s="594"/>
      <c r="I14" s="594"/>
      <c r="J14" s="594"/>
      <c r="K14" s="594"/>
      <c r="L14" s="594"/>
      <c r="M14" s="594"/>
      <c r="N14" s="594"/>
      <c r="O14" s="594"/>
      <c r="P14" s="594"/>
      <c r="Q14" s="594"/>
      <c r="R14" s="594"/>
      <c r="S14" s="594"/>
      <c r="T14" s="594"/>
      <c r="U14" s="594"/>
      <c r="V14" s="604">
        <f t="shared" si="4"/>
        <v>0</v>
      </c>
      <c r="W14" s="594"/>
      <c r="X14" s="594"/>
      <c r="Y14" s="594"/>
      <c r="Z14" s="1158">
        <f t="shared" si="3"/>
        <v>0</v>
      </c>
      <c r="AA14" s="605"/>
    </row>
    <row r="15" spans="1:27" ht="30">
      <c r="A15" s="376">
        <v>186</v>
      </c>
      <c r="B15" s="591" t="s">
        <v>336</v>
      </c>
      <c r="C15" s="377"/>
      <c r="D15" s="377"/>
      <c r="E15" s="377"/>
      <c r="F15" s="376"/>
      <c r="G15" s="592">
        <f>SUM(G17:G41)</f>
        <v>19.795500000000001</v>
      </c>
      <c r="H15" s="592">
        <f>SUM(H17:H41)</f>
        <v>0</v>
      </c>
      <c r="I15" s="592"/>
      <c r="J15" s="592">
        <f>SUM(J17:J41)</f>
        <v>0</v>
      </c>
      <c r="K15" s="592">
        <f>SUM(K17:K41)</f>
        <v>0</v>
      </c>
      <c r="L15" s="592">
        <f>SUM(L17:L41)</f>
        <v>0</v>
      </c>
      <c r="M15" s="592"/>
      <c r="N15" s="592">
        <f>SUM(N17:N41)</f>
        <v>0</v>
      </c>
      <c r="O15" s="592"/>
      <c r="P15" s="592">
        <f>SUM(P17:P41)</f>
        <v>0</v>
      </c>
      <c r="Q15" s="592">
        <f>SUM(Q17:Q41)</f>
        <v>0</v>
      </c>
      <c r="R15" s="592">
        <f>SUM(R17:R41)</f>
        <v>0</v>
      </c>
      <c r="S15" s="592"/>
      <c r="T15" s="592">
        <f>SUM(T17:T41)</f>
        <v>0</v>
      </c>
      <c r="U15" s="592"/>
      <c r="V15" s="592">
        <f>SUM(V17:V41)</f>
        <v>19.795500000000001</v>
      </c>
      <c r="W15" s="592"/>
      <c r="X15" s="592">
        <f>SUM(X17:X41)</f>
        <v>0</v>
      </c>
      <c r="Y15" s="592"/>
      <c r="Z15" s="592">
        <f>SUM(Z17:Z41)</f>
        <v>19.795500000000001</v>
      </c>
      <c r="AA15" s="593"/>
    </row>
    <row r="16" spans="1:27">
      <c r="A16" s="779"/>
      <c r="B16" s="780" t="s">
        <v>2614</v>
      </c>
      <c r="C16" s="781"/>
      <c r="D16" s="781"/>
      <c r="E16" s="781"/>
      <c r="F16" s="779"/>
      <c r="G16" s="782"/>
      <c r="H16" s="782"/>
      <c r="I16" s="782"/>
      <c r="J16" s="782"/>
      <c r="K16" s="782"/>
      <c r="L16" s="782"/>
      <c r="M16" s="782"/>
      <c r="N16" s="782"/>
      <c r="O16" s="782"/>
      <c r="P16" s="782"/>
      <c r="Q16" s="782"/>
      <c r="R16" s="782"/>
      <c r="S16" s="782"/>
      <c r="T16" s="782"/>
      <c r="U16" s="782"/>
      <c r="V16" s="782"/>
      <c r="W16" s="782"/>
      <c r="X16" s="782"/>
      <c r="Y16" s="782"/>
      <c r="Z16" s="782"/>
      <c r="AA16" s="783"/>
    </row>
    <row r="17" spans="1:27" s="105" customFormat="1" ht="150">
      <c r="A17" s="601">
        <v>186.1</v>
      </c>
      <c r="B17" s="606" t="s">
        <v>2615</v>
      </c>
      <c r="C17" s="607" t="s">
        <v>407</v>
      </c>
      <c r="D17" s="608">
        <v>3000</v>
      </c>
      <c r="E17" s="609">
        <f>D17/100000</f>
        <v>0.03</v>
      </c>
      <c r="F17" s="601">
        <f>VLOOKUP($A$1,'[3]HSS-9_HRH'!$B$9:$AG$66,9,0)</f>
        <v>5</v>
      </c>
      <c r="G17" s="610">
        <f>E17*F17*0.9*12</f>
        <v>1.62</v>
      </c>
      <c r="H17" s="604"/>
      <c r="I17" s="604"/>
      <c r="J17" s="604"/>
      <c r="K17" s="604"/>
      <c r="L17" s="604"/>
      <c r="M17" s="604"/>
      <c r="N17" s="604"/>
      <c r="O17" s="604"/>
      <c r="P17" s="604"/>
      <c r="Q17" s="604"/>
      <c r="R17" s="604"/>
      <c r="S17" s="604"/>
      <c r="T17" s="604"/>
      <c r="U17" s="604"/>
      <c r="V17" s="610">
        <f>G17</f>
        <v>1.62</v>
      </c>
      <c r="W17" s="604"/>
      <c r="X17" s="604"/>
      <c r="Y17" s="604"/>
      <c r="Z17" s="1158">
        <f>H17+L17+N17+R17+T17+V17+X17</f>
        <v>1.62</v>
      </c>
      <c r="AA17" s="611" t="s">
        <v>6077</v>
      </c>
    </row>
    <row r="18" spans="1:27" s="105" customFormat="1" ht="150">
      <c r="A18" s="601">
        <v>186.2</v>
      </c>
      <c r="B18" s="606" t="s">
        <v>2616</v>
      </c>
      <c r="C18" s="607" t="s">
        <v>407</v>
      </c>
      <c r="D18" s="608">
        <v>3000</v>
      </c>
      <c r="E18" s="609">
        <f>D18/100000</f>
        <v>0.03</v>
      </c>
      <c r="F18" s="601">
        <f>VLOOKUP($A$1,'[3]HSS-9_HRH'!$B$9:$AG$66,10,0)</f>
        <v>0</v>
      </c>
      <c r="G18" s="610">
        <f>E18*F18*0.5*12</f>
        <v>0</v>
      </c>
      <c r="H18" s="604"/>
      <c r="I18" s="604"/>
      <c r="J18" s="604"/>
      <c r="K18" s="604"/>
      <c r="L18" s="604"/>
      <c r="M18" s="604"/>
      <c r="N18" s="604"/>
      <c r="O18" s="604"/>
      <c r="P18" s="604"/>
      <c r="Q18" s="604"/>
      <c r="R18" s="604"/>
      <c r="S18" s="604"/>
      <c r="T18" s="604"/>
      <c r="U18" s="604"/>
      <c r="V18" s="610">
        <f>G18</f>
        <v>0</v>
      </c>
      <c r="W18" s="604"/>
      <c r="X18" s="604"/>
      <c r="Y18" s="604"/>
      <c r="Z18" s="1158">
        <f>H18+L18+N18+R18+T18+V18+X18</f>
        <v>0</v>
      </c>
      <c r="AA18" s="611" t="s">
        <v>6078</v>
      </c>
    </row>
    <row r="19" spans="1:27" s="105" customFormat="1" ht="105">
      <c r="A19" s="601">
        <v>186.3</v>
      </c>
      <c r="B19" s="612" t="s">
        <v>2617</v>
      </c>
      <c r="C19" s="613" t="s">
        <v>403</v>
      </c>
      <c r="D19" s="614">
        <v>3000</v>
      </c>
      <c r="E19" s="609">
        <f>D19/100000</f>
        <v>0.03</v>
      </c>
      <c r="F19" s="601">
        <f>VLOOKUP($A$1,'[3]HSS-9_HRH'!$B$9:$AG$66,11,0)</f>
        <v>0</v>
      </c>
      <c r="G19" s="610">
        <f>E19*F19</f>
        <v>0</v>
      </c>
      <c r="H19" s="604"/>
      <c r="I19" s="604"/>
      <c r="J19" s="604"/>
      <c r="K19" s="604"/>
      <c r="L19" s="604"/>
      <c r="M19" s="604"/>
      <c r="N19" s="604"/>
      <c r="O19" s="604"/>
      <c r="P19" s="604"/>
      <c r="Q19" s="604"/>
      <c r="R19" s="604"/>
      <c r="S19" s="604"/>
      <c r="T19" s="604"/>
      <c r="U19" s="604"/>
      <c r="V19" s="610">
        <f>G19</f>
        <v>0</v>
      </c>
      <c r="W19" s="604"/>
      <c r="X19" s="604"/>
      <c r="Y19" s="604"/>
      <c r="Z19" s="1158">
        <f>H19+L19+N19+R19+T19+V19+X19</f>
        <v>0</v>
      </c>
      <c r="AA19" s="615" t="s">
        <v>2618</v>
      </c>
    </row>
    <row r="20" spans="1:27" s="105" customFormat="1" ht="58.5" customHeight="1">
      <c r="A20" s="601">
        <v>186.4</v>
      </c>
      <c r="B20" s="616" t="s">
        <v>2619</v>
      </c>
      <c r="C20" s="617" t="s">
        <v>482</v>
      </c>
      <c r="D20" s="618"/>
      <c r="E20" s="619"/>
      <c r="F20" s="384"/>
      <c r="G20" s="610"/>
      <c r="H20" s="604"/>
      <c r="I20" s="604"/>
      <c r="J20" s="604"/>
      <c r="K20" s="604"/>
      <c r="L20" s="604"/>
      <c r="M20" s="604"/>
      <c r="N20" s="604"/>
      <c r="O20" s="604"/>
      <c r="P20" s="604"/>
      <c r="Q20" s="604"/>
      <c r="R20" s="604"/>
      <c r="S20" s="604"/>
      <c r="T20" s="604"/>
      <c r="U20" s="604"/>
      <c r="V20" s="604"/>
      <c r="W20" s="604"/>
      <c r="X20" s="604"/>
      <c r="Y20" s="604"/>
      <c r="Z20" s="604"/>
      <c r="AA20" s="4283" t="s">
        <v>6079</v>
      </c>
    </row>
    <row r="21" spans="1:27" s="105" customFormat="1" ht="58.5" customHeight="1">
      <c r="A21" s="601" t="s">
        <v>2620</v>
      </c>
      <c r="B21" s="620" t="s">
        <v>2621</v>
      </c>
      <c r="C21" s="1858" t="s">
        <v>693</v>
      </c>
      <c r="D21" s="621">
        <v>25000</v>
      </c>
      <c r="E21" s="622">
        <f>D21/100000</f>
        <v>0.25</v>
      </c>
      <c r="F21" s="601">
        <f>VLOOKUP($A$1,'[3]HSS-9_HRH'!$B$9:$AG$66,12,0)</f>
        <v>0</v>
      </c>
      <c r="G21" s="610">
        <f>E21*F21*12</f>
        <v>0</v>
      </c>
      <c r="H21" s="604"/>
      <c r="I21" s="604"/>
      <c r="J21" s="604"/>
      <c r="K21" s="604"/>
      <c r="L21" s="604"/>
      <c r="M21" s="604"/>
      <c r="N21" s="604"/>
      <c r="O21" s="604"/>
      <c r="P21" s="604"/>
      <c r="Q21" s="604"/>
      <c r="R21" s="604"/>
      <c r="S21" s="604"/>
      <c r="T21" s="604"/>
      <c r="U21" s="604"/>
      <c r="V21" s="610">
        <f t="shared" ref="V21:V41" si="6">G21</f>
        <v>0</v>
      </c>
      <c r="W21" s="604"/>
      <c r="X21" s="604"/>
      <c r="Y21" s="604"/>
      <c r="Z21" s="1158">
        <f>H21+L21+N21+R21+T21+V21+X21</f>
        <v>0</v>
      </c>
      <c r="AA21" s="4284"/>
    </row>
    <row r="22" spans="1:27" s="105" customFormat="1" ht="58.5" customHeight="1">
      <c r="A22" s="601" t="s">
        <v>2622</v>
      </c>
      <c r="B22" s="620" t="s">
        <v>2623</v>
      </c>
      <c r="C22" s="1858" t="s">
        <v>693</v>
      </c>
      <c r="D22" s="621">
        <v>30000</v>
      </c>
      <c r="E22" s="622">
        <f t="shared" ref="E22:E24" si="7">D22/100000</f>
        <v>0.3</v>
      </c>
      <c r="F22" s="601">
        <f>VLOOKUP($A$1,'[3]HSS-9_HRH'!$B$9:$AG$66,13,0)</f>
        <v>0</v>
      </c>
      <c r="G22" s="610">
        <f t="shared" ref="G22:G24" si="8">E22*F22*12</f>
        <v>0</v>
      </c>
      <c r="H22" s="604"/>
      <c r="I22" s="604"/>
      <c r="J22" s="604"/>
      <c r="K22" s="604"/>
      <c r="L22" s="604"/>
      <c r="M22" s="604"/>
      <c r="N22" s="604"/>
      <c r="O22" s="604"/>
      <c r="P22" s="604"/>
      <c r="Q22" s="604"/>
      <c r="R22" s="604"/>
      <c r="S22" s="604"/>
      <c r="T22" s="604"/>
      <c r="U22" s="604"/>
      <c r="V22" s="610">
        <f t="shared" si="6"/>
        <v>0</v>
      </c>
      <c r="W22" s="604"/>
      <c r="X22" s="604"/>
      <c r="Y22" s="604"/>
      <c r="Z22" s="1158">
        <f t="shared" ref="Z22:Z26" si="9">H22+L22+N22+R22+T22+V22+X22</f>
        <v>0</v>
      </c>
      <c r="AA22" s="4284"/>
    </row>
    <row r="23" spans="1:27" s="105" customFormat="1" ht="58.5" customHeight="1">
      <c r="A23" s="601" t="s">
        <v>2624</v>
      </c>
      <c r="B23" s="620" t="s">
        <v>2625</v>
      </c>
      <c r="C23" s="1858" t="s">
        <v>693</v>
      </c>
      <c r="D23" s="621">
        <v>35000</v>
      </c>
      <c r="E23" s="622">
        <f t="shared" si="7"/>
        <v>0.35</v>
      </c>
      <c r="F23" s="601">
        <f>VLOOKUP($A$1,'[3]HSS-9_HRH'!$B$9:$AG$66,14,0)</f>
        <v>0</v>
      </c>
      <c r="G23" s="610">
        <f t="shared" si="8"/>
        <v>0</v>
      </c>
      <c r="H23" s="604"/>
      <c r="I23" s="604"/>
      <c r="J23" s="604"/>
      <c r="K23" s="604"/>
      <c r="L23" s="604"/>
      <c r="M23" s="604"/>
      <c r="N23" s="604"/>
      <c r="O23" s="604"/>
      <c r="P23" s="604"/>
      <c r="Q23" s="604"/>
      <c r="R23" s="604"/>
      <c r="S23" s="604"/>
      <c r="T23" s="604"/>
      <c r="U23" s="604"/>
      <c r="V23" s="610">
        <f t="shared" si="6"/>
        <v>0</v>
      </c>
      <c r="W23" s="604"/>
      <c r="X23" s="604"/>
      <c r="Y23" s="604"/>
      <c r="Z23" s="1158">
        <f t="shared" si="9"/>
        <v>0</v>
      </c>
      <c r="AA23" s="4284"/>
    </row>
    <row r="24" spans="1:27" s="105" customFormat="1" ht="58.5" customHeight="1">
      <c r="A24" s="601" t="s">
        <v>2626</v>
      </c>
      <c r="B24" s="620" t="s">
        <v>2627</v>
      </c>
      <c r="C24" s="1858" t="s">
        <v>693</v>
      </c>
      <c r="D24" s="621">
        <v>40000</v>
      </c>
      <c r="E24" s="622">
        <f t="shared" si="7"/>
        <v>0.4</v>
      </c>
      <c r="F24" s="601">
        <f>VLOOKUP($A$1,'[3]HSS-9_HRH'!$B$9:$AG$66,15,0)</f>
        <v>0</v>
      </c>
      <c r="G24" s="610">
        <f t="shared" si="8"/>
        <v>0</v>
      </c>
      <c r="H24" s="604"/>
      <c r="I24" s="604"/>
      <c r="J24" s="604"/>
      <c r="K24" s="604"/>
      <c r="L24" s="604"/>
      <c r="M24" s="604"/>
      <c r="N24" s="604"/>
      <c r="O24" s="604"/>
      <c r="P24" s="604"/>
      <c r="Q24" s="604"/>
      <c r="R24" s="604"/>
      <c r="S24" s="604"/>
      <c r="T24" s="604"/>
      <c r="U24" s="604"/>
      <c r="V24" s="610">
        <f t="shared" si="6"/>
        <v>0</v>
      </c>
      <c r="W24" s="604"/>
      <c r="X24" s="604"/>
      <c r="Y24" s="604"/>
      <c r="Z24" s="1158">
        <f t="shared" si="9"/>
        <v>0</v>
      </c>
      <c r="AA24" s="4284"/>
    </row>
    <row r="25" spans="1:27" s="105" customFormat="1" ht="30">
      <c r="A25" s="601">
        <v>186.5</v>
      </c>
      <c r="B25" s="606" t="s">
        <v>2628</v>
      </c>
      <c r="C25" s="613" t="s">
        <v>2629</v>
      </c>
      <c r="D25" s="623">
        <v>150</v>
      </c>
      <c r="E25" s="624">
        <f>D25/100000</f>
        <v>1.5E-3</v>
      </c>
      <c r="F25" s="601">
        <f>VLOOKUP($A$1,'[3]HSS-9_HRH'!$B$9:$AG$66,16,0)</f>
        <v>8918</v>
      </c>
      <c r="G25" s="610">
        <f>E25*F25</f>
        <v>13.377000000000001</v>
      </c>
      <c r="H25" s="604"/>
      <c r="I25" s="604"/>
      <c r="J25" s="604"/>
      <c r="K25" s="604"/>
      <c r="L25" s="604"/>
      <c r="M25" s="604"/>
      <c r="N25" s="604"/>
      <c r="O25" s="604"/>
      <c r="P25" s="604"/>
      <c r="Q25" s="604"/>
      <c r="R25" s="604"/>
      <c r="S25" s="604"/>
      <c r="T25" s="604"/>
      <c r="U25" s="604"/>
      <c r="V25" s="610">
        <f t="shared" si="6"/>
        <v>13.377000000000001</v>
      </c>
      <c r="W25" s="604"/>
      <c r="X25" s="604"/>
      <c r="Y25" s="604"/>
      <c r="Z25" s="1158">
        <f t="shared" si="9"/>
        <v>13.377000000000001</v>
      </c>
      <c r="AA25" s="625" t="s">
        <v>2630</v>
      </c>
    </row>
    <row r="26" spans="1:27" s="105" customFormat="1" ht="30">
      <c r="A26" s="601">
        <v>186.6</v>
      </c>
      <c r="B26" s="606" t="s">
        <v>2631</v>
      </c>
      <c r="C26" s="613" t="s">
        <v>2629</v>
      </c>
      <c r="D26" s="623">
        <v>150</v>
      </c>
      <c r="E26" s="624">
        <f t="shared" ref="E26:E41" si="10">D26/100000</f>
        <v>1.5E-3</v>
      </c>
      <c r="F26" s="601">
        <f>VLOOKUP($A$1,'[3]HSS-9_HRH'!$B$9:$AG$66,17,0)</f>
        <v>199</v>
      </c>
      <c r="G26" s="610">
        <f>E26*F26</f>
        <v>0.29849999999999999</v>
      </c>
      <c r="H26" s="604"/>
      <c r="I26" s="604"/>
      <c r="J26" s="604"/>
      <c r="K26" s="604"/>
      <c r="L26" s="604"/>
      <c r="M26" s="604"/>
      <c r="N26" s="604"/>
      <c r="O26" s="604"/>
      <c r="P26" s="604"/>
      <c r="Q26" s="604"/>
      <c r="R26" s="604"/>
      <c r="S26" s="604"/>
      <c r="T26" s="604"/>
      <c r="U26" s="604"/>
      <c r="V26" s="610">
        <f t="shared" si="6"/>
        <v>0.29849999999999999</v>
      </c>
      <c r="W26" s="604"/>
      <c r="X26" s="604"/>
      <c r="Y26" s="604"/>
      <c r="Z26" s="1158">
        <f t="shared" si="9"/>
        <v>0.29849999999999999</v>
      </c>
      <c r="AA26" s="625" t="s">
        <v>2632</v>
      </c>
    </row>
    <row r="27" spans="1:27" s="105" customFormat="1" ht="60">
      <c r="A27" s="601">
        <v>186.7</v>
      </c>
      <c r="B27" s="606" t="s">
        <v>2633</v>
      </c>
      <c r="C27" s="626" t="s">
        <v>407</v>
      </c>
      <c r="D27" s="626"/>
      <c r="E27" s="624">
        <f t="shared" si="10"/>
        <v>0</v>
      </c>
      <c r="F27" s="601"/>
      <c r="G27" s="610">
        <f t="shared" ref="G27:G41" si="11">E27*F27</f>
        <v>0</v>
      </c>
      <c r="H27" s="1158"/>
      <c r="I27" s="1158"/>
      <c r="J27" s="1158"/>
      <c r="K27" s="1158"/>
      <c r="L27" s="1158"/>
      <c r="M27" s="1158"/>
      <c r="N27" s="1158"/>
      <c r="O27" s="1158"/>
      <c r="P27" s="1158"/>
      <c r="Q27" s="1158"/>
      <c r="R27" s="1158"/>
      <c r="S27" s="1158"/>
      <c r="T27" s="1158"/>
      <c r="U27" s="1158"/>
      <c r="V27" s="1151">
        <f t="shared" si="6"/>
        <v>0</v>
      </c>
      <c r="W27" s="1158"/>
      <c r="X27" s="1158"/>
      <c r="Y27" s="1158"/>
      <c r="Z27" s="1158">
        <f>H27+L27+N27+R27+T27+V27+X27</f>
        <v>0</v>
      </c>
      <c r="AA27" s="1926" t="s">
        <v>5494</v>
      </c>
    </row>
    <row r="28" spans="1:27" s="105" customFormat="1" ht="45">
      <c r="A28" s="601">
        <v>186.8</v>
      </c>
      <c r="B28" s="606" t="s">
        <v>2634</v>
      </c>
      <c r="C28" s="626"/>
      <c r="D28" s="626"/>
      <c r="E28" s="624"/>
      <c r="F28" s="601"/>
      <c r="G28" s="610"/>
      <c r="H28" s="604"/>
      <c r="I28" s="604"/>
      <c r="J28" s="604"/>
      <c r="K28" s="604"/>
      <c r="L28" s="604"/>
      <c r="M28" s="604"/>
      <c r="N28" s="604"/>
      <c r="O28" s="604"/>
      <c r="P28" s="604"/>
      <c r="Q28" s="604"/>
      <c r="R28" s="604"/>
      <c r="S28" s="604"/>
      <c r="T28" s="604"/>
      <c r="U28" s="604"/>
      <c r="V28" s="610"/>
      <c r="W28" s="604"/>
      <c r="X28" s="604"/>
      <c r="Y28" s="604"/>
      <c r="Z28" s="604"/>
      <c r="AA28" s="613"/>
    </row>
    <row r="29" spans="1:27" s="105" customFormat="1" ht="45">
      <c r="A29" s="601" t="s">
        <v>2635</v>
      </c>
      <c r="B29" s="433" t="s">
        <v>2636</v>
      </c>
      <c r="C29" s="389" t="s">
        <v>1572</v>
      </c>
      <c r="D29" s="2375">
        <v>15000</v>
      </c>
      <c r="E29" s="439">
        <f>D29/100000</f>
        <v>0.15</v>
      </c>
      <c r="F29" s="473">
        <f>VLOOKUP($A$1,'[3]HSS-9_HRH'!$B$9:$AG$66,18,0)</f>
        <v>0</v>
      </c>
      <c r="G29" s="2376">
        <f>E29*F29*12</f>
        <v>0</v>
      </c>
      <c r="H29" s="627"/>
      <c r="I29" s="627"/>
      <c r="J29" s="627"/>
      <c r="K29" s="627"/>
      <c r="L29" s="627"/>
      <c r="M29" s="627"/>
      <c r="N29" s="627"/>
      <c r="O29" s="627"/>
      <c r="P29" s="627"/>
      <c r="Q29" s="627"/>
      <c r="R29" s="627"/>
      <c r="S29" s="627"/>
      <c r="T29" s="627"/>
      <c r="U29" s="627"/>
      <c r="V29" s="628">
        <f>G29</f>
        <v>0</v>
      </c>
      <c r="W29" s="627"/>
      <c r="X29" s="627"/>
      <c r="Y29" s="627"/>
      <c r="Z29" s="627">
        <f>X29+V29+T29+R29+N29+L29+H29</f>
        <v>0</v>
      </c>
      <c r="AA29" s="634" t="s">
        <v>6091</v>
      </c>
    </row>
    <row r="30" spans="1:27" s="105" customFormat="1" ht="45">
      <c r="A30" s="601" t="s">
        <v>2637</v>
      </c>
      <c r="B30" s="638" t="s">
        <v>2638</v>
      </c>
      <c r="C30" s="389" t="s">
        <v>1572</v>
      </c>
      <c r="D30" s="2375">
        <v>5000</v>
      </c>
      <c r="E30" s="439">
        <f>D30/100000</f>
        <v>0.05</v>
      </c>
      <c r="F30" s="473">
        <f>VLOOKUP($A$1,'[3]HSS-9_HRH'!$B$9:$AG$66,19,0)</f>
        <v>0</v>
      </c>
      <c r="G30" s="2376">
        <f>E30*F30*12</f>
        <v>0</v>
      </c>
      <c r="H30" s="627"/>
      <c r="I30" s="627"/>
      <c r="J30" s="627"/>
      <c r="K30" s="627"/>
      <c r="L30" s="627"/>
      <c r="M30" s="627"/>
      <c r="N30" s="627"/>
      <c r="O30" s="627"/>
      <c r="P30" s="627"/>
      <c r="Q30" s="627"/>
      <c r="R30" s="627"/>
      <c r="S30" s="627"/>
      <c r="T30" s="627"/>
      <c r="U30" s="627"/>
      <c r="V30" s="628">
        <f>G30</f>
        <v>0</v>
      </c>
      <c r="W30" s="627"/>
      <c r="X30" s="627"/>
      <c r="Y30" s="627"/>
      <c r="Z30" s="627">
        <f>X30+V30+T30+R30+N30+L30+H30</f>
        <v>0</v>
      </c>
      <c r="AA30" s="634" t="s">
        <v>6092</v>
      </c>
    </row>
    <row r="31" spans="1:27">
      <c r="A31" s="376"/>
      <c r="B31" s="591" t="s">
        <v>2639</v>
      </c>
      <c r="C31" s="377"/>
      <c r="D31" s="377"/>
      <c r="E31" s="377"/>
      <c r="F31" s="376"/>
      <c r="G31" s="592"/>
      <c r="H31" s="592"/>
      <c r="I31" s="592"/>
      <c r="J31" s="592"/>
      <c r="K31" s="592"/>
      <c r="L31" s="592"/>
      <c r="M31" s="592"/>
      <c r="N31" s="592"/>
      <c r="O31" s="592"/>
      <c r="P31" s="592"/>
      <c r="Q31" s="592"/>
      <c r="R31" s="592"/>
      <c r="S31" s="592"/>
      <c r="T31" s="592"/>
      <c r="U31" s="592"/>
      <c r="V31" s="592"/>
      <c r="W31" s="592"/>
      <c r="X31" s="592"/>
      <c r="Y31" s="592"/>
      <c r="Z31" s="592"/>
      <c r="AA31" s="593"/>
    </row>
    <row r="32" spans="1:27" s="105" customFormat="1" ht="54.75" customHeight="1">
      <c r="A32" s="384">
        <v>186.9</v>
      </c>
      <c r="B32" s="389" t="s">
        <v>1611</v>
      </c>
      <c r="C32" s="603"/>
      <c r="D32" s="603"/>
      <c r="E32" s="603"/>
      <c r="F32" s="384"/>
      <c r="G32" s="604"/>
      <c r="H32" s="604"/>
      <c r="I32" s="604"/>
      <c r="J32" s="604"/>
      <c r="K32" s="604"/>
      <c r="L32" s="604"/>
      <c r="M32" s="604"/>
      <c r="N32" s="604"/>
      <c r="O32" s="604"/>
      <c r="P32" s="604"/>
      <c r="Q32" s="604"/>
      <c r="R32" s="604"/>
      <c r="S32" s="604"/>
      <c r="T32" s="604"/>
      <c r="U32" s="604"/>
      <c r="V32" s="604">
        <f>G32</f>
        <v>0</v>
      </c>
      <c r="W32" s="604"/>
      <c r="X32" s="604"/>
      <c r="Y32" s="604"/>
      <c r="Z32" s="604">
        <f>X32+V32+T32+R32+N32+L32+H32</f>
        <v>0</v>
      </c>
      <c r="AA32" s="4277" t="s">
        <v>6350</v>
      </c>
    </row>
    <row r="33" spans="1:27" s="105" customFormat="1" ht="54" customHeight="1">
      <c r="A33" s="601" t="s">
        <v>5738</v>
      </c>
      <c r="B33" s="389" t="s">
        <v>5739</v>
      </c>
      <c r="C33" s="433" t="s">
        <v>1082</v>
      </c>
      <c r="D33" s="433">
        <v>15000</v>
      </c>
      <c r="E33" s="433">
        <f>D33/100000</f>
        <v>0.15</v>
      </c>
      <c r="F33" s="601">
        <f>VLOOKUP($A$1,'[3]HSS-9_HRH'!$B$9:$AG$66,20,0)</f>
        <v>1</v>
      </c>
      <c r="G33" s="610">
        <f>E33*F33*12</f>
        <v>1.7999999999999998</v>
      </c>
      <c r="H33" s="604"/>
      <c r="I33" s="604"/>
      <c r="J33" s="604"/>
      <c r="K33" s="604"/>
      <c r="L33" s="604"/>
      <c r="M33" s="604"/>
      <c r="N33" s="604"/>
      <c r="O33" s="604"/>
      <c r="P33" s="604"/>
      <c r="Q33" s="604"/>
      <c r="R33" s="604"/>
      <c r="S33" s="604"/>
      <c r="T33" s="604"/>
      <c r="U33" s="604"/>
      <c r="V33" s="604">
        <f t="shared" ref="V33:V34" si="12">G33</f>
        <v>1.7999999999999998</v>
      </c>
      <c r="W33" s="604"/>
      <c r="X33" s="604"/>
      <c r="Y33" s="604"/>
      <c r="Z33" s="604">
        <f t="shared" ref="Z33:Z34" si="13">X33+V33+T33+R33+N33+L33+H33</f>
        <v>1.7999999999999998</v>
      </c>
      <c r="AA33" s="4278"/>
    </row>
    <row r="34" spans="1:27" s="105" customFormat="1" ht="47.25" customHeight="1">
      <c r="A34" s="601" t="s">
        <v>5740</v>
      </c>
      <c r="B34" s="389" t="s">
        <v>5741</v>
      </c>
      <c r="C34" s="433" t="s">
        <v>5742</v>
      </c>
      <c r="D34" s="433">
        <v>15000</v>
      </c>
      <c r="E34" s="433">
        <f>D34/100000</f>
        <v>0.15</v>
      </c>
      <c r="F34" s="601">
        <f>VLOOKUP($A$1,'[3]HSS-9_HRH'!$B$9:$AG$66,21,0)</f>
        <v>3</v>
      </c>
      <c r="G34" s="610">
        <f>E34*F34*6</f>
        <v>2.6999999999999997</v>
      </c>
      <c r="H34" s="604"/>
      <c r="I34" s="604"/>
      <c r="J34" s="604"/>
      <c r="K34" s="604"/>
      <c r="L34" s="604"/>
      <c r="M34" s="604"/>
      <c r="N34" s="604"/>
      <c r="O34" s="604"/>
      <c r="P34" s="604"/>
      <c r="Q34" s="604"/>
      <c r="R34" s="604"/>
      <c r="S34" s="604"/>
      <c r="T34" s="604"/>
      <c r="U34" s="604"/>
      <c r="V34" s="604">
        <f t="shared" si="12"/>
        <v>2.6999999999999997</v>
      </c>
      <c r="W34" s="604"/>
      <c r="X34" s="604"/>
      <c r="Y34" s="604"/>
      <c r="Z34" s="604">
        <f t="shared" si="13"/>
        <v>2.6999999999999997</v>
      </c>
      <c r="AA34" s="4279"/>
    </row>
    <row r="35" spans="1:27">
      <c r="A35" s="376"/>
      <c r="B35" s="591" t="s">
        <v>2640</v>
      </c>
      <c r="C35" s="377"/>
      <c r="D35" s="377"/>
      <c r="E35" s="377"/>
      <c r="F35" s="376"/>
      <c r="G35" s="592"/>
      <c r="H35" s="592"/>
      <c r="I35" s="592"/>
      <c r="J35" s="592"/>
      <c r="K35" s="592"/>
      <c r="L35" s="592"/>
      <c r="M35" s="592"/>
      <c r="N35" s="592"/>
      <c r="O35" s="592"/>
      <c r="P35" s="592"/>
      <c r="Q35" s="592"/>
      <c r="R35" s="592"/>
      <c r="S35" s="592"/>
      <c r="T35" s="592"/>
      <c r="U35" s="592"/>
      <c r="V35" s="592"/>
      <c r="W35" s="592"/>
      <c r="X35" s="592"/>
      <c r="Y35" s="592"/>
      <c r="Z35" s="592"/>
      <c r="AA35" s="593"/>
    </row>
    <row r="36" spans="1:27" s="105" customFormat="1" ht="30">
      <c r="A36" s="2214">
        <v>186.1</v>
      </c>
      <c r="B36" s="2215" t="s">
        <v>6409</v>
      </c>
      <c r="C36" s="2216" t="s">
        <v>475</v>
      </c>
      <c r="D36" s="2217">
        <v>750</v>
      </c>
      <c r="E36" s="1677">
        <f>D36/100000</f>
        <v>7.4999999999999997E-3</v>
      </c>
      <c r="F36" s="2218">
        <f>VLOOKUP($A$1,'[3]HSS-9_HRH'!$B$9:$AG$66,22,0)</f>
        <v>0</v>
      </c>
      <c r="G36" s="1677">
        <f>E36*F36</f>
        <v>0</v>
      </c>
      <c r="H36" s="1472"/>
      <c r="I36" s="1472"/>
      <c r="J36" s="1472"/>
      <c r="K36" s="1472"/>
      <c r="L36" s="1472"/>
      <c r="M36" s="1472"/>
      <c r="N36" s="1472"/>
      <c r="O36" s="1472"/>
      <c r="P36" s="1472"/>
      <c r="Q36" s="1472"/>
      <c r="R36" s="1472"/>
      <c r="S36" s="1472"/>
      <c r="T36" s="1472"/>
      <c r="U36" s="1472"/>
      <c r="V36" s="2219">
        <f>G36</f>
        <v>0</v>
      </c>
      <c r="W36" s="1472"/>
      <c r="X36" s="1472"/>
      <c r="Y36" s="1472"/>
      <c r="Z36" s="2219">
        <f>X36+V36+T36+R36+N36+L36+H36</f>
        <v>0</v>
      </c>
      <c r="AA36" s="2377" t="s">
        <v>6059</v>
      </c>
    </row>
    <row r="37" spans="1:27" s="105" customFormat="1" ht="30">
      <c r="A37" s="2214">
        <v>186.1</v>
      </c>
      <c r="B37" s="2215" t="s">
        <v>4495</v>
      </c>
      <c r="C37" s="2216" t="s">
        <v>991</v>
      </c>
      <c r="D37" s="2217">
        <v>1500</v>
      </c>
      <c r="E37" s="1677">
        <f>D37/100000</f>
        <v>1.4999999999999999E-2</v>
      </c>
      <c r="F37" s="2218">
        <f>VLOOKUP($A$1,'[3]HSS-9_HRH'!$B$9:$AG$66,23,0)</f>
        <v>0</v>
      </c>
      <c r="G37" s="1677">
        <f>E37*F37</f>
        <v>0</v>
      </c>
      <c r="H37" s="1472"/>
      <c r="I37" s="1472"/>
      <c r="J37" s="1472"/>
      <c r="K37" s="1472"/>
      <c r="L37" s="1472"/>
      <c r="M37" s="1472"/>
      <c r="N37" s="1472"/>
      <c r="O37" s="1472"/>
      <c r="P37" s="1472"/>
      <c r="Q37" s="1472"/>
      <c r="R37" s="1472"/>
      <c r="S37" s="1472"/>
      <c r="T37" s="1472"/>
      <c r="U37" s="1472"/>
      <c r="V37" s="2219">
        <f>G37</f>
        <v>0</v>
      </c>
      <c r="W37" s="1472"/>
      <c r="X37" s="1472"/>
      <c r="Y37" s="1472"/>
      <c r="Z37" s="2220">
        <f>X37+V37+T37+R37+N37+L37+H37</f>
        <v>0</v>
      </c>
      <c r="AA37" s="1927" t="s">
        <v>6345</v>
      </c>
    </row>
    <row r="38" spans="1:27">
      <c r="A38" s="376"/>
      <c r="B38" s="591" t="s">
        <v>2641</v>
      </c>
      <c r="C38" s="377"/>
      <c r="D38" s="377"/>
      <c r="E38" s="377"/>
      <c r="F38" s="376"/>
      <c r="G38" s="592"/>
      <c r="H38" s="592"/>
      <c r="I38" s="592"/>
      <c r="J38" s="592"/>
      <c r="K38" s="592"/>
      <c r="L38" s="592"/>
      <c r="M38" s="592"/>
      <c r="N38" s="592"/>
      <c r="O38" s="592"/>
      <c r="P38" s="592"/>
      <c r="Q38" s="592"/>
      <c r="R38" s="592"/>
      <c r="S38" s="592"/>
      <c r="T38" s="592"/>
      <c r="U38" s="592"/>
      <c r="V38" s="592"/>
      <c r="W38" s="592"/>
      <c r="X38" s="592"/>
      <c r="Y38" s="592"/>
      <c r="Z38" s="592"/>
      <c r="AA38" s="593"/>
    </row>
    <row r="39" spans="1:27" s="105" customFormat="1">
      <c r="A39" s="384"/>
      <c r="B39" s="385"/>
      <c r="C39" s="603"/>
      <c r="D39" s="603"/>
      <c r="E39" s="603"/>
      <c r="F39" s="384"/>
      <c r="G39" s="604"/>
      <c r="H39" s="604"/>
      <c r="I39" s="604"/>
      <c r="J39" s="604"/>
      <c r="K39" s="604"/>
      <c r="L39" s="604"/>
      <c r="M39" s="604"/>
      <c r="N39" s="604"/>
      <c r="O39" s="604"/>
      <c r="P39" s="604"/>
      <c r="Q39" s="604"/>
      <c r="R39" s="604"/>
      <c r="S39" s="604"/>
      <c r="T39" s="604"/>
      <c r="U39" s="604"/>
      <c r="V39" s="604"/>
      <c r="W39" s="604"/>
      <c r="X39" s="604"/>
      <c r="Y39" s="604"/>
      <c r="Z39" s="604"/>
      <c r="AA39" s="629" t="s">
        <v>2642</v>
      </c>
    </row>
    <row r="40" spans="1:27">
      <c r="A40" s="376"/>
      <c r="B40" s="591" t="s">
        <v>2643</v>
      </c>
      <c r="C40" s="377"/>
      <c r="D40" s="377"/>
      <c r="E40" s="377"/>
      <c r="F40" s="376"/>
      <c r="G40" s="592"/>
      <c r="H40" s="592"/>
      <c r="I40" s="592"/>
      <c r="J40" s="592"/>
      <c r="K40" s="592"/>
      <c r="L40" s="592"/>
      <c r="M40" s="592"/>
      <c r="N40" s="592"/>
      <c r="O40" s="592"/>
      <c r="P40" s="592"/>
      <c r="Q40" s="592"/>
      <c r="R40" s="592"/>
      <c r="S40" s="592"/>
      <c r="T40" s="592"/>
      <c r="U40" s="592"/>
      <c r="V40" s="592"/>
      <c r="W40" s="592"/>
      <c r="X40" s="592"/>
      <c r="Y40" s="592"/>
      <c r="Z40" s="592"/>
      <c r="AA40" s="593"/>
    </row>
    <row r="41" spans="1:27" s="105" customFormat="1" ht="75">
      <c r="A41" s="1208">
        <v>186.1</v>
      </c>
      <c r="B41" s="630" t="s">
        <v>2644</v>
      </c>
      <c r="C41" s="631" t="s">
        <v>407</v>
      </c>
      <c r="D41" s="632">
        <v>20000000</v>
      </c>
      <c r="E41" s="624">
        <f t="shared" si="10"/>
        <v>200</v>
      </c>
      <c r="F41" s="601">
        <f>VLOOKUP($A$1,'[3]HSS-9_HRH'!$B$9:$AG$66,24,0)</f>
        <v>0</v>
      </c>
      <c r="G41" s="610">
        <f t="shared" si="11"/>
        <v>0</v>
      </c>
      <c r="H41" s="604"/>
      <c r="I41" s="604"/>
      <c r="J41" s="604"/>
      <c r="K41" s="604"/>
      <c r="L41" s="604"/>
      <c r="M41" s="604"/>
      <c r="N41" s="604"/>
      <c r="O41" s="604"/>
      <c r="P41" s="604"/>
      <c r="Q41" s="604"/>
      <c r="R41" s="604"/>
      <c r="S41" s="604"/>
      <c r="T41" s="604"/>
      <c r="U41" s="604"/>
      <c r="V41" s="610">
        <f t="shared" si="6"/>
        <v>0</v>
      </c>
      <c r="W41" s="604"/>
      <c r="X41" s="604"/>
      <c r="Y41" s="604"/>
      <c r="Z41" s="1158">
        <f>H41+L41+N41+R41+T41+V41+X41</f>
        <v>0</v>
      </c>
      <c r="AA41" s="633" t="s">
        <v>2645</v>
      </c>
    </row>
    <row r="42" spans="1:27">
      <c r="A42" s="376">
        <v>187</v>
      </c>
      <c r="B42" s="591" t="s">
        <v>227</v>
      </c>
      <c r="C42" s="377"/>
      <c r="D42" s="377"/>
      <c r="E42" s="377"/>
      <c r="F42" s="376"/>
      <c r="G42" s="592">
        <f t="shared" ref="G42:Y42" si="14">SUM(G43:G46)</f>
        <v>688.58999999999992</v>
      </c>
      <c r="H42" s="592">
        <f t="shared" si="14"/>
        <v>0</v>
      </c>
      <c r="I42" s="592">
        <f t="shared" si="14"/>
        <v>0</v>
      </c>
      <c r="J42" s="592">
        <f t="shared" si="14"/>
        <v>0</v>
      </c>
      <c r="K42" s="592">
        <f t="shared" si="14"/>
        <v>0</v>
      </c>
      <c r="L42" s="592">
        <f t="shared" si="14"/>
        <v>0</v>
      </c>
      <c r="M42" s="592">
        <f t="shared" si="14"/>
        <v>0</v>
      </c>
      <c r="N42" s="592">
        <f t="shared" si="14"/>
        <v>0</v>
      </c>
      <c r="O42" s="592">
        <f t="shared" si="14"/>
        <v>0</v>
      </c>
      <c r="P42" s="592">
        <f t="shared" si="14"/>
        <v>0</v>
      </c>
      <c r="Q42" s="592">
        <f t="shared" si="14"/>
        <v>0</v>
      </c>
      <c r="R42" s="592">
        <f t="shared" si="14"/>
        <v>0</v>
      </c>
      <c r="S42" s="592">
        <f t="shared" si="14"/>
        <v>0</v>
      </c>
      <c r="T42" s="592">
        <f t="shared" si="14"/>
        <v>0</v>
      </c>
      <c r="U42" s="592">
        <f t="shared" si="14"/>
        <v>0</v>
      </c>
      <c r="V42" s="592">
        <f t="shared" si="14"/>
        <v>688.58999999999992</v>
      </c>
      <c r="W42" s="592">
        <f t="shared" si="14"/>
        <v>0</v>
      </c>
      <c r="X42" s="592">
        <f t="shared" si="14"/>
        <v>0</v>
      </c>
      <c r="Y42" s="592">
        <f t="shared" si="14"/>
        <v>0</v>
      </c>
      <c r="Z42" s="592">
        <f>SUM(Z43:Z46)</f>
        <v>688.58999999999992</v>
      </c>
      <c r="AA42" s="593"/>
    </row>
    <row r="43" spans="1:27" s="105" customFormat="1">
      <c r="A43" s="601">
        <v>187.1</v>
      </c>
      <c r="B43" s="385" t="s">
        <v>2646</v>
      </c>
      <c r="C43" s="603"/>
      <c r="D43" s="603"/>
      <c r="E43" s="603"/>
      <c r="F43" s="384"/>
      <c r="G43" s="604"/>
      <c r="H43" s="604"/>
      <c r="I43" s="604"/>
      <c r="J43" s="604"/>
      <c r="K43" s="604"/>
      <c r="L43" s="604"/>
      <c r="M43" s="604"/>
      <c r="N43" s="604"/>
      <c r="O43" s="604"/>
      <c r="P43" s="604"/>
      <c r="Q43" s="604"/>
      <c r="R43" s="604"/>
      <c r="S43" s="604"/>
      <c r="T43" s="604"/>
      <c r="U43" s="604"/>
      <c r="V43" s="604"/>
      <c r="W43" s="604"/>
      <c r="X43" s="604"/>
      <c r="Y43" s="604"/>
      <c r="Z43" s="604"/>
      <c r="AA43" s="634" t="s">
        <v>2647</v>
      </c>
    </row>
    <row r="44" spans="1:27" s="105" customFormat="1" ht="75">
      <c r="A44" s="601">
        <v>187.2</v>
      </c>
      <c r="B44" s="385" t="s">
        <v>2106</v>
      </c>
      <c r="C44" s="603"/>
      <c r="D44" s="603"/>
      <c r="E44" s="603"/>
      <c r="F44" s="384"/>
      <c r="G44" s="604"/>
      <c r="H44" s="1158"/>
      <c r="I44" s="1158"/>
      <c r="J44" s="1158"/>
      <c r="K44" s="1158"/>
      <c r="L44" s="1158"/>
      <c r="M44" s="1158"/>
      <c r="N44" s="1158"/>
      <c r="O44" s="1158"/>
      <c r="P44" s="1158"/>
      <c r="Q44" s="1158"/>
      <c r="R44" s="1158"/>
      <c r="S44" s="1158"/>
      <c r="T44" s="1158"/>
      <c r="U44" s="1158"/>
      <c r="V44" s="1158"/>
      <c r="W44" s="1158"/>
      <c r="X44" s="1158"/>
      <c r="Y44" s="1158"/>
      <c r="Z44" s="1158"/>
      <c r="AA44" s="655" t="s">
        <v>6093</v>
      </c>
    </row>
    <row r="45" spans="1:27" s="105" customFormat="1" ht="45">
      <c r="A45" s="601" t="s">
        <v>2654</v>
      </c>
      <c r="B45" s="389" t="s">
        <v>2649</v>
      </c>
      <c r="C45" s="1659" t="s">
        <v>1572</v>
      </c>
      <c r="D45" s="1659">
        <v>15000</v>
      </c>
      <c r="E45" s="1660">
        <f>D45/100000</f>
        <v>0.15</v>
      </c>
      <c r="F45" s="601">
        <f>VLOOKUP($A$1,'[3]HSS-9_HRH'!$B$9:$AG$66,25,0)</f>
        <v>504</v>
      </c>
      <c r="G45" s="610">
        <f>E45*F45*12*0.7</f>
        <v>635.04</v>
      </c>
      <c r="H45" s="1158"/>
      <c r="I45" s="1158"/>
      <c r="J45" s="1158"/>
      <c r="K45" s="1158"/>
      <c r="L45" s="1158"/>
      <c r="M45" s="1158"/>
      <c r="N45" s="1158"/>
      <c r="O45" s="1158"/>
      <c r="P45" s="1158"/>
      <c r="Q45" s="1158"/>
      <c r="R45" s="1158"/>
      <c r="S45" s="1158"/>
      <c r="T45" s="1158"/>
      <c r="U45" s="1158"/>
      <c r="V45" s="1151">
        <f t="shared" ref="V45:V46" si="15">G45</f>
        <v>635.04</v>
      </c>
      <c r="W45" s="1158"/>
      <c r="X45" s="1158"/>
      <c r="Y45" s="1158"/>
      <c r="Z45" s="1158">
        <f t="shared" ref="Z45:Z46" si="16">H45+L45+N45+R45+T45+V45+X45</f>
        <v>635.04</v>
      </c>
      <c r="AA45" s="655" t="s">
        <v>6349</v>
      </c>
    </row>
    <row r="46" spans="1:27" s="105" customFormat="1" ht="45">
      <c r="A46" s="601" t="s">
        <v>4418</v>
      </c>
      <c r="B46" s="389" t="s">
        <v>2651</v>
      </c>
      <c r="C46" s="1659" t="s">
        <v>2652</v>
      </c>
      <c r="D46" s="1659">
        <v>15000</v>
      </c>
      <c r="E46" s="1660">
        <f>D46/100000</f>
        <v>0.15</v>
      </c>
      <c r="F46" s="601">
        <f>VLOOKUP($A$1,'[3]HSS-9_HRH'!$B$9:$AG$66,26,0)</f>
        <v>85</v>
      </c>
      <c r="G46" s="610">
        <f>E46*F46*6*0.7</f>
        <v>53.55</v>
      </c>
      <c r="H46" s="1158"/>
      <c r="I46" s="1158"/>
      <c r="J46" s="1158"/>
      <c r="K46" s="1158"/>
      <c r="L46" s="1158"/>
      <c r="M46" s="1158"/>
      <c r="N46" s="1158"/>
      <c r="O46" s="1158"/>
      <c r="P46" s="1158"/>
      <c r="Q46" s="1158"/>
      <c r="R46" s="1158"/>
      <c r="S46" s="1158"/>
      <c r="T46" s="1158"/>
      <c r="U46" s="1158"/>
      <c r="V46" s="1151">
        <f t="shared" si="15"/>
        <v>53.55</v>
      </c>
      <c r="W46" s="1158"/>
      <c r="X46" s="1158"/>
      <c r="Y46" s="1158"/>
      <c r="Z46" s="1158">
        <f t="shared" si="16"/>
        <v>53.55</v>
      </c>
      <c r="AA46" s="655" t="s">
        <v>6348</v>
      </c>
    </row>
    <row r="47" spans="1:27">
      <c r="A47" s="376">
        <v>188</v>
      </c>
      <c r="B47" s="591" t="s">
        <v>179</v>
      </c>
      <c r="C47" s="377"/>
      <c r="D47" s="377"/>
      <c r="E47" s="377"/>
      <c r="F47" s="376"/>
      <c r="G47" s="592">
        <f>SUM(G48:G53)</f>
        <v>206.22</v>
      </c>
      <c r="H47" s="592">
        <f>SUM(H48:H53)</f>
        <v>0</v>
      </c>
      <c r="I47" s="592"/>
      <c r="J47" s="592"/>
      <c r="K47" s="592"/>
      <c r="L47" s="592">
        <f>SUM(L48:L53)</f>
        <v>0</v>
      </c>
      <c r="M47" s="592"/>
      <c r="N47" s="592">
        <f>SUM(N48:N53)</f>
        <v>0</v>
      </c>
      <c r="O47" s="592"/>
      <c r="P47" s="592"/>
      <c r="Q47" s="592"/>
      <c r="R47" s="592">
        <f>SUM(R48:R53)</f>
        <v>0</v>
      </c>
      <c r="S47" s="592"/>
      <c r="T47" s="592">
        <f>SUM(T48:T53)</f>
        <v>0</v>
      </c>
      <c r="U47" s="592"/>
      <c r="V47" s="592">
        <f>SUM(V48:V53)</f>
        <v>206.22</v>
      </c>
      <c r="W47" s="592"/>
      <c r="X47" s="592">
        <f>SUM(X48:X53)</f>
        <v>0</v>
      </c>
      <c r="Y47" s="592"/>
      <c r="Z47" s="592">
        <f>SUM(Z48:Z53)</f>
        <v>206.22</v>
      </c>
      <c r="AA47" s="593"/>
    </row>
    <row r="48" spans="1:27" s="105" customFormat="1" ht="30">
      <c r="A48" s="601">
        <v>188.1</v>
      </c>
      <c r="B48" s="385" t="s">
        <v>2106</v>
      </c>
      <c r="C48" s="603"/>
      <c r="D48" s="603"/>
      <c r="E48" s="603"/>
      <c r="F48" s="384"/>
      <c r="G48" s="604"/>
      <c r="H48" s="1158"/>
      <c r="I48" s="1158"/>
      <c r="J48" s="1158"/>
      <c r="K48" s="1158"/>
      <c r="L48" s="1158"/>
      <c r="M48" s="1158"/>
      <c r="N48" s="1158"/>
      <c r="O48" s="1158"/>
      <c r="P48" s="1158"/>
      <c r="Q48" s="1158"/>
      <c r="R48" s="1158"/>
      <c r="S48" s="1158"/>
      <c r="T48" s="1158"/>
      <c r="U48" s="1158"/>
      <c r="V48" s="1158"/>
      <c r="W48" s="1158"/>
      <c r="X48" s="1158"/>
      <c r="Y48" s="1158"/>
      <c r="Z48" s="1158"/>
      <c r="AA48" s="4280" t="s">
        <v>4419</v>
      </c>
    </row>
    <row r="49" spans="1:27" s="105" customFormat="1" ht="30" customHeight="1">
      <c r="A49" s="601" t="s">
        <v>2648</v>
      </c>
      <c r="B49" s="389" t="s">
        <v>2649</v>
      </c>
      <c r="C49" s="1659"/>
      <c r="D49" s="1659"/>
      <c r="E49" s="1660"/>
      <c r="F49" s="601"/>
      <c r="G49" s="610">
        <f>E49*F49*12*0.7</f>
        <v>0</v>
      </c>
      <c r="H49" s="1158"/>
      <c r="I49" s="1158"/>
      <c r="J49" s="1158"/>
      <c r="K49" s="1158"/>
      <c r="L49" s="1158"/>
      <c r="M49" s="1158"/>
      <c r="N49" s="1158"/>
      <c r="O49" s="1158"/>
      <c r="P49" s="1158"/>
      <c r="Q49" s="1158"/>
      <c r="R49" s="1158"/>
      <c r="S49" s="1158"/>
      <c r="T49" s="1158"/>
      <c r="U49" s="1158"/>
      <c r="V49" s="1151"/>
      <c r="W49" s="1158"/>
      <c r="X49" s="1158"/>
      <c r="Y49" s="1158"/>
      <c r="Z49" s="1158">
        <f t="shared" ref="Z49:Z50" si="17">H49+L49+N49+R49+T49+V49+X49</f>
        <v>0</v>
      </c>
      <c r="AA49" s="4281"/>
    </row>
    <row r="50" spans="1:27" s="105" customFormat="1" ht="30" customHeight="1">
      <c r="A50" s="601" t="s">
        <v>2650</v>
      </c>
      <c r="B50" s="389" t="s">
        <v>2651</v>
      </c>
      <c r="C50" s="1659"/>
      <c r="D50" s="1659"/>
      <c r="E50" s="1660"/>
      <c r="F50" s="601"/>
      <c r="G50" s="610">
        <f>E50*F50*6*0.7</f>
        <v>0</v>
      </c>
      <c r="H50" s="1158"/>
      <c r="I50" s="1158"/>
      <c r="J50" s="1158"/>
      <c r="K50" s="1158"/>
      <c r="L50" s="1158"/>
      <c r="M50" s="1158"/>
      <c r="N50" s="1158"/>
      <c r="O50" s="1158"/>
      <c r="P50" s="1158"/>
      <c r="Q50" s="1158"/>
      <c r="R50" s="1158"/>
      <c r="S50" s="1158"/>
      <c r="T50" s="1158"/>
      <c r="U50" s="1158"/>
      <c r="V50" s="1151"/>
      <c r="W50" s="1158"/>
      <c r="X50" s="1158"/>
      <c r="Y50" s="1158"/>
      <c r="Z50" s="1158">
        <f t="shared" si="17"/>
        <v>0</v>
      </c>
      <c r="AA50" s="4282"/>
    </row>
    <row r="51" spans="1:27" s="105" customFormat="1">
      <c r="A51" s="601">
        <v>188.2</v>
      </c>
      <c r="B51" s="385" t="s">
        <v>2653</v>
      </c>
      <c r="C51" s="828"/>
      <c r="D51" s="828"/>
      <c r="E51" s="830"/>
      <c r="F51" s="601"/>
      <c r="G51" s="610"/>
      <c r="H51" s="604"/>
      <c r="I51" s="604"/>
      <c r="J51" s="604"/>
      <c r="K51" s="604"/>
      <c r="L51" s="604"/>
      <c r="M51" s="604"/>
      <c r="N51" s="604"/>
      <c r="O51" s="604"/>
      <c r="P51" s="604"/>
      <c r="Q51" s="604"/>
      <c r="R51" s="604"/>
      <c r="S51" s="604"/>
      <c r="T51" s="604"/>
      <c r="U51" s="604"/>
      <c r="V51" s="610"/>
      <c r="W51" s="604"/>
      <c r="X51" s="604"/>
      <c r="Y51" s="604"/>
      <c r="Z51" s="604"/>
      <c r="AA51" s="1947"/>
    </row>
    <row r="52" spans="1:27" s="105" customFormat="1" ht="90">
      <c r="A52" s="601" t="s">
        <v>2654</v>
      </c>
      <c r="B52" s="635" t="s">
        <v>2655</v>
      </c>
      <c r="C52" s="828" t="s">
        <v>2656</v>
      </c>
      <c r="D52" s="828">
        <f>3000*12</f>
        <v>36000</v>
      </c>
      <c r="E52" s="830">
        <f>D52/100000</f>
        <v>0.36</v>
      </c>
      <c r="F52" s="601">
        <f>VLOOKUP($A$1,'[3]HSS-9_HRH'!$B$9:$AG$66,27,0)</f>
        <v>589</v>
      </c>
      <c r="G52" s="610">
        <f>E52*F52*0.7</f>
        <v>148.428</v>
      </c>
      <c r="H52" s="604"/>
      <c r="I52" s="604"/>
      <c r="J52" s="604"/>
      <c r="K52" s="604"/>
      <c r="L52" s="604"/>
      <c r="M52" s="604"/>
      <c r="N52" s="604"/>
      <c r="O52" s="604"/>
      <c r="P52" s="604"/>
      <c r="Q52" s="604"/>
      <c r="R52" s="604"/>
      <c r="S52" s="604"/>
      <c r="T52" s="604"/>
      <c r="U52" s="604"/>
      <c r="V52" s="610">
        <f>G52</f>
        <v>148.428</v>
      </c>
      <c r="W52" s="604"/>
      <c r="X52" s="604"/>
      <c r="Y52" s="604"/>
      <c r="Z52" s="1158">
        <f t="shared" ref="Z52:Z55" si="18">H52+L52+N52+R52+T52+V52+X52</f>
        <v>148.428</v>
      </c>
      <c r="AA52" s="1947" t="s">
        <v>6347</v>
      </c>
    </row>
    <row r="53" spans="1:27" s="105" customFormat="1" ht="135">
      <c r="A53" s="601" t="s">
        <v>2657</v>
      </c>
      <c r="B53" s="635" t="s">
        <v>2658</v>
      </c>
      <c r="C53" s="828" t="s">
        <v>2659</v>
      </c>
      <c r="D53" s="828">
        <f>36000+24000+36000</f>
        <v>96000</v>
      </c>
      <c r="E53" s="830">
        <f>D53/100000</f>
        <v>0.96</v>
      </c>
      <c r="F53" s="601">
        <f>VLOOKUP($A$1,'[3]HSS-9_HRH'!$B$9:$AG$66,28,0)</f>
        <v>86</v>
      </c>
      <c r="G53" s="610">
        <f>E53*F53*0.7</f>
        <v>57.791999999999994</v>
      </c>
      <c r="H53" s="604"/>
      <c r="I53" s="604"/>
      <c r="J53" s="604"/>
      <c r="K53" s="604"/>
      <c r="L53" s="604"/>
      <c r="M53" s="604"/>
      <c r="N53" s="604"/>
      <c r="O53" s="604"/>
      <c r="P53" s="604"/>
      <c r="Q53" s="604"/>
      <c r="R53" s="604"/>
      <c r="S53" s="604"/>
      <c r="T53" s="604"/>
      <c r="U53" s="604"/>
      <c r="V53" s="610">
        <f>G53</f>
        <v>57.791999999999994</v>
      </c>
      <c r="W53" s="604"/>
      <c r="X53" s="604"/>
      <c r="Y53" s="604"/>
      <c r="Z53" s="1158">
        <f t="shared" si="18"/>
        <v>57.791999999999994</v>
      </c>
      <c r="AA53" s="1947" t="s">
        <v>6346</v>
      </c>
    </row>
    <row r="54" spans="1:27">
      <c r="A54" s="376">
        <v>189</v>
      </c>
      <c r="B54" s="591" t="s">
        <v>180</v>
      </c>
      <c r="C54" s="377"/>
      <c r="D54" s="377"/>
      <c r="E54" s="377"/>
      <c r="F54" s="376"/>
      <c r="G54" s="592"/>
      <c r="H54" s="592"/>
      <c r="I54" s="592"/>
      <c r="J54" s="592"/>
      <c r="K54" s="592"/>
      <c r="L54" s="592"/>
      <c r="M54" s="592"/>
      <c r="N54" s="592"/>
      <c r="O54" s="592"/>
      <c r="P54" s="592"/>
      <c r="Q54" s="592"/>
      <c r="R54" s="592"/>
      <c r="S54" s="592"/>
      <c r="T54" s="592"/>
      <c r="U54" s="592"/>
      <c r="V54" s="592"/>
      <c r="W54" s="592"/>
      <c r="X54" s="592"/>
      <c r="Y54" s="592"/>
      <c r="Z54" s="592"/>
      <c r="AA54" s="593"/>
    </row>
    <row r="55" spans="1:27">
      <c r="A55" s="376">
        <v>190</v>
      </c>
      <c r="B55" s="591" t="s">
        <v>228</v>
      </c>
      <c r="C55" s="377"/>
      <c r="D55" s="377"/>
      <c r="E55" s="377"/>
      <c r="F55" s="376"/>
      <c r="G55" s="592"/>
      <c r="H55" s="592"/>
      <c r="I55" s="592"/>
      <c r="J55" s="592"/>
      <c r="K55" s="592"/>
      <c r="L55" s="592"/>
      <c r="M55" s="592"/>
      <c r="N55" s="592"/>
      <c r="O55" s="592"/>
      <c r="P55" s="592"/>
      <c r="Q55" s="592"/>
      <c r="R55" s="592"/>
      <c r="S55" s="592"/>
      <c r="T55" s="592"/>
      <c r="U55" s="592"/>
      <c r="V55" s="592"/>
      <c r="W55" s="592"/>
      <c r="X55" s="592"/>
      <c r="Y55" s="592"/>
      <c r="Z55" s="592">
        <f t="shared" si="18"/>
        <v>0</v>
      </c>
      <c r="AA55" s="994" t="s">
        <v>4339</v>
      </c>
    </row>
    <row r="56" spans="1:27" ht="15.75" customHeight="1">
      <c r="A56" s="2325"/>
      <c r="B56" s="2325" t="s">
        <v>2613</v>
      </c>
      <c r="C56" s="2315"/>
      <c r="D56" s="2315"/>
      <c r="E56" s="2315"/>
      <c r="F56" s="2315"/>
      <c r="G56" s="2378">
        <f>G6</f>
        <v>4202.3737724649518</v>
      </c>
      <c r="H56" s="2378">
        <f t="shared" ref="H56:Y56" si="19">H6</f>
        <v>0</v>
      </c>
      <c r="I56" s="2378">
        <f t="shared" si="19"/>
        <v>0</v>
      </c>
      <c r="J56" s="2378">
        <f t="shared" si="19"/>
        <v>0</v>
      </c>
      <c r="K56" s="2378">
        <f t="shared" si="19"/>
        <v>0</v>
      </c>
      <c r="L56" s="2378">
        <f t="shared" si="19"/>
        <v>0</v>
      </c>
      <c r="M56" s="2378">
        <f t="shared" si="19"/>
        <v>0</v>
      </c>
      <c r="N56" s="2378">
        <f t="shared" si="19"/>
        <v>0</v>
      </c>
      <c r="O56" s="2378">
        <f t="shared" si="19"/>
        <v>0</v>
      </c>
      <c r="P56" s="2378">
        <f t="shared" si="19"/>
        <v>0</v>
      </c>
      <c r="Q56" s="2378">
        <f t="shared" si="19"/>
        <v>0</v>
      </c>
      <c r="R56" s="2378">
        <f t="shared" si="19"/>
        <v>0</v>
      </c>
      <c r="S56" s="2378">
        <f t="shared" si="19"/>
        <v>0</v>
      </c>
      <c r="T56" s="2378">
        <f t="shared" si="19"/>
        <v>0</v>
      </c>
      <c r="U56" s="2378">
        <f t="shared" si="19"/>
        <v>0</v>
      </c>
      <c r="V56" s="2378">
        <f t="shared" si="19"/>
        <v>4202.3737724649518</v>
      </c>
      <c r="W56" s="2378">
        <f t="shared" si="19"/>
        <v>0</v>
      </c>
      <c r="X56" s="2378">
        <f t="shared" si="19"/>
        <v>0</v>
      </c>
      <c r="Y56" s="2378">
        <f t="shared" si="19"/>
        <v>0</v>
      </c>
      <c r="Z56" s="2378">
        <f>Z6</f>
        <v>4202.3737724649518</v>
      </c>
      <c r="AA56" s="2222"/>
    </row>
    <row r="57" spans="1:27">
      <c r="A57" s="597"/>
      <c r="B57" s="598"/>
      <c r="C57" s="598"/>
      <c r="D57" s="598"/>
      <c r="E57" s="598"/>
      <c r="F57" s="597"/>
      <c r="G57" s="598"/>
      <c r="H57" s="598"/>
      <c r="I57" s="598"/>
      <c r="J57" s="598"/>
      <c r="K57" s="598"/>
      <c r="L57" s="598"/>
      <c r="M57" s="598"/>
      <c r="N57" s="598"/>
      <c r="O57" s="598"/>
      <c r="P57" s="598"/>
      <c r="Q57" s="598"/>
      <c r="R57" s="598"/>
      <c r="S57" s="598"/>
      <c r="T57" s="598"/>
      <c r="U57" s="598"/>
      <c r="V57" s="599"/>
      <c r="W57" s="598"/>
      <c r="X57" s="598"/>
      <c r="Y57" s="598"/>
      <c r="Z57" s="599"/>
      <c r="AA57" s="600"/>
    </row>
    <row r="58" spans="1:27">
      <c r="A58" s="597"/>
      <c r="B58" s="598"/>
      <c r="C58" s="598"/>
      <c r="D58" s="598"/>
      <c r="E58" s="598"/>
      <c r="F58" s="597"/>
      <c r="G58" s="598"/>
      <c r="H58" s="598"/>
      <c r="I58" s="598"/>
      <c r="J58" s="598"/>
      <c r="K58" s="598"/>
      <c r="L58" s="598"/>
      <c r="M58" s="598"/>
      <c r="N58" s="598"/>
      <c r="O58" s="598"/>
      <c r="P58" s="598"/>
      <c r="Q58" s="598"/>
      <c r="R58" s="598"/>
      <c r="S58" s="598"/>
      <c r="T58" s="598"/>
      <c r="U58" s="598"/>
      <c r="V58" s="599"/>
      <c r="W58" s="598"/>
      <c r="X58" s="598"/>
      <c r="Y58" s="598"/>
      <c r="Z58" s="599"/>
      <c r="AA58" s="600"/>
    </row>
    <row r="59" spans="1:27">
      <c r="A59" s="597"/>
      <c r="B59" s="598"/>
      <c r="C59" s="598"/>
      <c r="D59" s="598"/>
      <c r="E59" s="598"/>
      <c r="F59" s="597"/>
      <c r="G59" s="598"/>
      <c r="H59" s="598"/>
      <c r="I59" s="598"/>
      <c r="J59" s="598"/>
      <c r="K59" s="598"/>
      <c r="L59" s="598"/>
      <c r="M59" s="598"/>
      <c r="N59" s="598"/>
      <c r="O59" s="598"/>
      <c r="P59" s="598"/>
      <c r="Q59" s="598"/>
      <c r="R59" s="598"/>
      <c r="S59" s="598"/>
      <c r="T59" s="598"/>
      <c r="U59" s="598"/>
      <c r="V59" s="599"/>
      <c r="W59" s="598"/>
      <c r="X59" s="598"/>
      <c r="Y59" s="598"/>
      <c r="Z59" s="599"/>
      <c r="AA59" s="600"/>
    </row>
    <row r="60" spans="1:27">
      <c r="A60" s="597"/>
      <c r="B60" s="598"/>
      <c r="C60" s="598"/>
      <c r="D60" s="598"/>
      <c r="E60" s="598"/>
      <c r="F60" s="597"/>
      <c r="G60" s="598"/>
      <c r="H60" s="598"/>
      <c r="I60" s="598"/>
      <c r="J60" s="598"/>
      <c r="K60" s="598"/>
      <c r="L60" s="598"/>
      <c r="M60" s="598"/>
      <c r="N60" s="598"/>
      <c r="O60" s="598"/>
      <c r="P60" s="598"/>
      <c r="Q60" s="598"/>
      <c r="R60" s="598"/>
      <c r="S60" s="598"/>
      <c r="T60" s="598"/>
      <c r="U60" s="598"/>
      <c r="V60" s="599"/>
      <c r="W60" s="598"/>
      <c r="X60" s="598"/>
      <c r="Y60" s="598"/>
      <c r="Z60" s="599"/>
      <c r="AA60" s="60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1.xml><?xml version="1.0" encoding="utf-8"?>
<worksheet xmlns="http://schemas.openxmlformats.org/spreadsheetml/2006/main" xmlns:r="http://schemas.openxmlformats.org/officeDocument/2006/relationships">
  <dimension ref="A1:O322"/>
  <sheetViews>
    <sheetView zoomScale="120" zoomScaleNormal="120" workbookViewId="0">
      <pane xSplit="1" ySplit="3" topLeftCell="B4" activePane="bottomRight" state="frozen"/>
      <selection activeCell="A2" sqref="A2:Y2"/>
      <selection pane="topRight" activeCell="A2" sqref="A2:Y2"/>
      <selection pane="bottomLeft" activeCell="A2" sqref="A2:Y2"/>
      <selection pane="bottomRight"/>
    </sheetView>
  </sheetViews>
  <sheetFormatPr defaultRowHeight="15"/>
  <cols>
    <col min="1" max="1" width="7.875" style="870" customWidth="1"/>
    <col min="2" max="2" width="10.125" style="3" hidden="1" customWidth="1"/>
    <col min="3" max="3" width="39.5" style="3" customWidth="1"/>
    <col min="4" max="4" width="9" style="870" customWidth="1"/>
    <col min="5" max="5" width="9.125" style="853" customWidth="1"/>
    <col min="6" max="6" width="13.625" style="3940" customWidth="1"/>
    <col min="7" max="7" width="9" style="3940"/>
    <col min="8" max="8" width="7.25" style="3940" customWidth="1"/>
    <col min="9" max="9" width="9" style="853"/>
    <col min="10" max="10" width="9.75" style="853" customWidth="1"/>
    <col min="11" max="11" width="10.875" style="853" customWidth="1"/>
    <col min="12" max="12" width="7.25" style="853" customWidth="1"/>
    <col min="13" max="13" width="42.875" style="2292" customWidth="1"/>
    <col min="14" max="16384" width="9" style="3941"/>
  </cols>
  <sheetData>
    <row r="1" spans="1:13" ht="30">
      <c r="A1" s="102" t="s">
        <v>7308</v>
      </c>
    </row>
    <row r="2" spans="1:13" ht="15.75">
      <c r="A2" s="4153" t="s">
        <v>7293</v>
      </c>
      <c r="B2" s="4153"/>
      <c r="C2" s="4153"/>
      <c r="D2" s="4153"/>
      <c r="E2" s="4153"/>
      <c r="F2" s="4153"/>
      <c r="G2" s="4153"/>
      <c r="H2" s="4153"/>
      <c r="I2" s="4153"/>
      <c r="J2" s="4153"/>
      <c r="K2" s="4153"/>
      <c r="L2" s="4153"/>
      <c r="M2" s="4153"/>
    </row>
    <row r="3" spans="1:13" s="3942" customFormat="1" ht="67.5" customHeight="1">
      <c r="A3" s="3929" t="s">
        <v>6975</v>
      </c>
      <c r="B3" s="3929" t="s">
        <v>5827</v>
      </c>
      <c r="C3" s="3929" t="s">
        <v>5831</v>
      </c>
      <c r="D3" s="3929" t="s">
        <v>6976</v>
      </c>
      <c r="E3" s="3930" t="s">
        <v>5834</v>
      </c>
      <c r="F3" s="3986" t="s">
        <v>5835</v>
      </c>
      <c r="G3" s="3931" t="s">
        <v>5836</v>
      </c>
      <c r="H3" s="3931" t="s">
        <v>5837</v>
      </c>
      <c r="I3" s="3930" t="s">
        <v>5838</v>
      </c>
      <c r="J3" s="3930" t="s">
        <v>5839</v>
      </c>
      <c r="K3" s="3930" t="s">
        <v>5840</v>
      </c>
      <c r="L3" s="3930" t="s">
        <v>6388</v>
      </c>
      <c r="M3" s="3930" t="s">
        <v>5841</v>
      </c>
    </row>
    <row r="4" spans="1:13" s="3942" customFormat="1" ht="19.5" customHeight="1">
      <c r="A4" s="3975"/>
      <c r="B4" s="3975"/>
      <c r="C4" s="3976" t="s">
        <v>6977</v>
      </c>
      <c r="D4" s="3975"/>
      <c r="E4" s="3977"/>
      <c r="F4" s="3978"/>
      <c r="G4" s="3978"/>
      <c r="H4" s="3978"/>
      <c r="I4" s="3977"/>
      <c r="J4" s="3977"/>
      <c r="K4" s="3977"/>
      <c r="L4" s="3977"/>
      <c r="M4" s="3979"/>
    </row>
    <row r="5" spans="1:13" ht="19.5" customHeight="1">
      <c r="A5" s="863">
        <v>1</v>
      </c>
      <c r="B5" s="709"/>
      <c r="C5" s="709" t="s">
        <v>6978</v>
      </c>
      <c r="D5" s="863">
        <f>VLOOKUP($A$1,'[3]Dist. Inst HR 2026-27(Final)'!$B$7:$KW$64,2,0)</f>
        <v>2</v>
      </c>
      <c r="E5" s="3943"/>
      <c r="F5" s="3980">
        <v>24200</v>
      </c>
      <c r="G5" s="3980"/>
      <c r="H5" s="3980"/>
      <c r="I5" s="2123">
        <f t="shared" ref="I5:I52" si="0">SUM(F5:H5)</f>
        <v>24200</v>
      </c>
      <c r="J5" s="3932">
        <f t="shared" ref="J5:J68" si="1">I5*12/100000</f>
        <v>2.9039999999999999</v>
      </c>
      <c r="K5" s="3933">
        <f>(J5*D5)*0.928007</f>
        <v>5.3898646560000003</v>
      </c>
      <c r="L5" s="3944"/>
      <c r="M5" s="4287" t="s">
        <v>6390</v>
      </c>
    </row>
    <row r="6" spans="1:13" ht="19.5" customHeight="1">
      <c r="A6" s="863">
        <v>2</v>
      </c>
      <c r="B6" s="709"/>
      <c r="C6" s="709" t="s">
        <v>6979</v>
      </c>
      <c r="D6" s="863">
        <f>VLOOKUP($A$1,'[3]Dist. Inst HR 2026-27(Final)'!$B$7:$KW$64,3,0)</f>
        <v>1</v>
      </c>
      <c r="E6" s="3943"/>
      <c r="F6" s="3980">
        <v>24200</v>
      </c>
      <c r="G6" s="3980"/>
      <c r="H6" s="3980"/>
      <c r="I6" s="2123">
        <f t="shared" si="0"/>
        <v>24200</v>
      </c>
      <c r="J6" s="3932">
        <f t="shared" si="1"/>
        <v>2.9039999999999999</v>
      </c>
      <c r="K6" s="3933">
        <f>(J6*D6)*0.928007</f>
        <v>2.6949323280000002</v>
      </c>
      <c r="L6" s="3944"/>
      <c r="M6" s="4287"/>
    </row>
    <row r="7" spans="1:13" ht="19.5" customHeight="1">
      <c r="A7" s="863">
        <v>3</v>
      </c>
      <c r="B7" s="709"/>
      <c r="C7" s="709" t="s">
        <v>6980</v>
      </c>
      <c r="D7" s="863">
        <f>VLOOKUP($A$1,'[3]Dist. Inst HR 2026-27(Final)'!$B$7:$KW$64,4,0)</f>
        <v>77</v>
      </c>
      <c r="E7" s="3943"/>
      <c r="F7" s="3980">
        <v>26300</v>
      </c>
      <c r="G7" s="3980"/>
      <c r="H7" s="3980"/>
      <c r="I7" s="2123">
        <f t="shared" si="0"/>
        <v>26300</v>
      </c>
      <c r="J7" s="3932">
        <f t="shared" si="1"/>
        <v>3.1560000000000001</v>
      </c>
      <c r="K7" s="3933">
        <f>(J7*D7)*0.80468</f>
        <v>195.54689615999999</v>
      </c>
      <c r="L7" s="3944"/>
      <c r="M7" s="4287"/>
    </row>
    <row r="8" spans="1:13" ht="19.5" customHeight="1">
      <c r="A8" s="863">
        <v>4</v>
      </c>
      <c r="B8" s="709"/>
      <c r="C8" s="709" t="s">
        <v>6981</v>
      </c>
      <c r="D8" s="863">
        <f>VLOOKUP($A$1,'[3]Dist. Inst HR 2026-27(Final)'!$B$7:$KW$64,5,0)</f>
        <v>86</v>
      </c>
      <c r="E8" s="3943"/>
      <c r="F8" s="3980">
        <v>26300</v>
      </c>
      <c r="G8" s="3980"/>
      <c r="H8" s="3980"/>
      <c r="I8" s="2123">
        <f t="shared" si="0"/>
        <v>26300</v>
      </c>
      <c r="J8" s="3932">
        <f t="shared" si="1"/>
        <v>3.1560000000000001</v>
      </c>
      <c r="K8" s="3933">
        <f>(J8*D8)*0.8</f>
        <v>217.1328</v>
      </c>
      <c r="L8" s="3944"/>
      <c r="M8" s="4287"/>
    </row>
    <row r="9" spans="1:13" ht="19.5" customHeight="1">
      <c r="A9" s="863">
        <v>5</v>
      </c>
      <c r="B9" s="709"/>
      <c r="C9" s="709" t="s">
        <v>6982</v>
      </c>
      <c r="D9" s="863">
        <f>VLOOKUP($A$1,'[3]Dist. Inst HR 2026-27(Final)'!$B$7:$KW$64,6,0)</f>
        <v>0</v>
      </c>
      <c r="E9" s="3943"/>
      <c r="F9" s="3980">
        <v>26300</v>
      </c>
      <c r="G9" s="3980"/>
      <c r="H9" s="3980"/>
      <c r="I9" s="2123">
        <f t="shared" si="0"/>
        <v>26300</v>
      </c>
      <c r="J9" s="3932">
        <f t="shared" si="1"/>
        <v>3.1560000000000001</v>
      </c>
      <c r="K9" s="3933">
        <f>(J9*D9)*0.8</f>
        <v>0</v>
      </c>
      <c r="L9" s="3944"/>
      <c r="M9" s="4287"/>
    </row>
    <row r="10" spans="1:13" ht="19.5" customHeight="1">
      <c r="A10" s="863">
        <v>6</v>
      </c>
      <c r="B10" s="709"/>
      <c r="C10" s="709" t="s">
        <v>6983</v>
      </c>
      <c r="D10" s="863">
        <f>VLOOKUP($A$1,'[3]Dist. Inst HR 2026-27(Final)'!$B$7:$KW$64,7,0)</f>
        <v>0</v>
      </c>
      <c r="E10" s="3943"/>
      <c r="F10" s="3980">
        <v>26300</v>
      </c>
      <c r="G10" s="3980"/>
      <c r="H10" s="3980"/>
      <c r="I10" s="2123">
        <f t="shared" si="0"/>
        <v>26300</v>
      </c>
      <c r="J10" s="3932">
        <f t="shared" si="1"/>
        <v>3.1560000000000001</v>
      </c>
      <c r="K10" s="3933">
        <f>(J10*D10)*0.8</f>
        <v>0</v>
      </c>
      <c r="L10" s="3944"/>
      <c r="M10" s="4287"/>
    </row>
    <row r="11" spans="1:13" ht="19.5" customHeight="1">
      <c r="A11" s="863">
        <v>7</v>
      </c>
      <c r="B11" s="709"/>
      <c r="C11" s="709" t="s">
        <v>6984</v>
      </c>
      <c r="D11" s="863">
        <f>VLOOKUP($A$1,'[3]Dist. Inst HR 2026-27(Final)'!$B$7:$KW$64,8,0)</f>
        <v>1</v>
      </c>
      <c r="E11" s="3943"/>
      <c r="F11" s="3980">
        <v>26300</v>
      </c>
      <c r="G11" s="3980"/>
      <c r="H11" s="3980"/>
      <c r="I11" s="2123">
        <f t="shared" si="0"/>
        <v>26300</v>
      </c>
      <c r="J11" s="3932">
        <f t="shared" si="1"/>
        <v>3.1560000000000001</v>
      </c>
      <c r="K11" s="3933">
        <f>(J11*D11)*0.8</f>
        <v>2.5248000000000004</v>
      </c>
      <c r="L11" s="3944"/>
      <c r="M11" s="4287"/>
    </row>
    <row r="12" spans="1:13" ht="19.5" customHeight="1">
      <c r="A12" s="863">
        <v>8</v>
      </c>
      <c r="B12" s="709"/>
      <c r="C12" s="709" t="s">
        <v>6985</v>
      </c>
      <c r="D12" s="863">
        <f>VLOOKUP($A$1,'[3]Dist. Inst HR 2026-27(Final)'!$B$7:$KW$64,9,0)</f>
        <v>0</v>
      </c>
      <c r="E12" s="3943"/>
      <c r="F12" s="3980">
        <v>26300</v>
      </c>
      <c r="G12" s="3980"/>
      <c r="H12" s="3980"/>
      <c r="I12" s="2123">
        <f t="shared" si="0"/>
        <v>26300</v>
      </c>
      <c r="J12" s="3932">
        <f t="shared" si="1"/>
        <v>3.1560000000000001</v>
      </c>
      <c r="K12" s="3933">
        <f>(J12*D12)*0.8</f>
        <v>0</v>
      </c>
      <c r="L12" s="3944"/>
      <c r="M12" s="4287"/>
    </row>
    <row r="13" spans="1:13" ht="30">
      <c r="A13" s="863">
        <v>9</v>
      </c>
      <c r="B13" s="709"/>
      <c r="C13" s="709" t="s">
        <v>6986</v>
      </c>
      <c r="D13" s="863">
        <f>VLOOKUP($A$1,'[3]Dist. Inst HR 2026-27(Final)'!$B$7:$KW$64,10,0)</f>
        <v>0</v>
      </c>
      <c r="E13" s="3943"/>
      <c r="F13" s="3980">
        <v>26300</v>
      </c>
      <c r="G13" s="3980"/>
      <c r="H13" s="3980"/>
      <c r="I13" s="2123">
        <f t="shared" si="0"/>
        <v>26300</v>
      </c>
      <c r="J13" s="3932">
        <f t="shared" si="1"/>
        <v>3.1560000000000001</v>
      </c>
      <c r="K13" s="3933">
        <f t="shared" ref="K13:K56" si="2">(J13*D13)</f>
        <v>0</v>
      </c>
      <c r="L13" s="3944"/>
      <c r="M13" s="4287"/>
    </row>
    <row r="14" spans="1:13" ht="19.5" customHeight="1">
      <c r="A14" s="863">
        <v>10</v>
      </c>
      <c r="B14" s="709"/>
      <c r="C14" s="709" t="s">
        <v>6987</v>
      </c>
      <c r="D14" s="863">
        <f>VLOOKUP($A$1,'[3]Dist. Inst HR 2026-27(Final)'!$B$7:$KW$64,11,0)</f>
        <v>0</v>
      </c>
      <c r="E14" s="3943">
        <v>37395</v>
      </c>
      <c r="F14" s="3980">
        <f t="shared" ref="F14:F77" si="3">ROUND((E14*1.05),0)</f>
        <v>39265</v>
      </c>
      <c r="G14" s="3980">
        <f t="shared" ref="G14:G77" si="4">ROUND(F14*0.25,0)</f>
        <v>9816</v>
      </c>
      <c r="H14" s="3980"/>
      <c r="I14" s="2123">
        <f t="shared" si="0"/>
        <v>49081</v>
      </c>
      <c r="J14" s="3932">
        <f t="shared" si="1"/>
        <v>5.8897199999999996</v>
      </c>
      <c r="K14" s="2124">
        <f t="shared" si="2"/>
        <v>0</v>
      </c>
      <c r="L14" s="3944"/>
      <c r="M14" s="3945"/>
    </row>
    <row r="15" spans="1:13" ht="19.5" customHeight="1">
      <c r="A15" s="863">
        <v>11</v>
      </c>
      <c r="B15" s="709"/>
      <c r="C15" s="709" t="s">
        <v>6988</v>
      </c>
      <c r="D15" s="863">
        <f>VLOOKUP($A$1,'[3]Dist. Inst HR 2026-27(Final)'!$B$7:$KW$64,12,0)</f>
        <v>10</v>
      </c>
      <c r="E15" s="3943">
        <v>18592</v>
      </c>
      <c r="F15" s="3980">
        <f t="shared" si="3"/>
        <v>19522</v>
      </c>
      <c r="G15" s="3980">
        <f t="shared" si="4"/>
        <v>4881</v>
      </c>
      <c r="H15" s="3980"/>
      <c r="I15" s="2123">
        <f t="shared" si="0"/>
        <v>24403</v>
      </c>
      <c r="J15" s="3932">
        <f t="shared" si="1"/>
        <v>2.9283600000000001</v>
      </c>
      <c r="K15" s="3933">
        <f>(J15*D15)*0.8</f>
        <v>23.426880000000001</v>
      </c>
      <c r="L15" s="3944"/>
      <c r="M15" s="3945"/>
    </row>
    <row r="16" spans="1:13" ht="19.5" customHeight="1">
      <c r="A16" s="863">
        <v>12</v>
      </c>
      <c r="B16" s="709"/>
      <c r="C16" s="709" t="s">
        <v>6989</v>
      </c>
      <c r="D16" s="863">
        <f>VLOOKUP($A$1,'[3]Dist. Inst HR 2026-27(Final)'!$B$7:$KW$64,13,0)</f>
        <v>0</v>
      </c>
      <c r="E16" s="3943">
        <v>19808</v>
      </c>
      <c r="F16" s="3980">
        <f t="shared" si="3"/>
        <v>20798</v>
      </c>
      <c r="G16" s="3980">
        <f t="shared" si="4"/>
        <v>5200</v>
      </c>
      <c r="H16" s="3980"/>
      <c r="I16" s="2123">
        <f t="shared" si="0"/>
        <v>25998</v>
      </c>
      <c r="J16" s="3932">
        <f t="shared" si="1"/>
        <v>3.1197599999999999</v>
      </c>
      <c r="K16" s="3933">
        <f t="shared" si="2"/>
        <v>0</v>
      </c>
      <c r="L16" s="3944"/>
      <c r="M16" s="3945"/>
    </row>
    <row r="17" spans="1:13" ht="150">
      <c r="A17" s="863">
        <v>13</v>
      </c>
      <c r="B17" s="709"/>
      <c r="C17" s="709" t="s">
        <v>6990</v>
      </c>
      <c r="D17" s="863">
        <f>VLOOKUP($A$1,'[3]Dist. Inst HR 2026-27(Final)'!$B$7:$KW$64,14,0)</f>
        <v>0</v>
      </c>
      <c r="E17" s="3943"/>
      <c r="F17" s="3980">
        <v>26300</v>
      </c>
      <c r="G17" s="3980"/>
      <c r="H17" s="3980"/>
      <c r="I17" s="2123">
        <f t="shared" si="0"/>
        <v>26300</v>
      </c>
      <c r="J17" s="3932">
        <f t="shared" si="1"/>
        <v>3.1560000000000001</v>
      </c>
      <c r="K17" s="3933">
        <f t="shared" si="2"/>
        <v>0</v>
      </c>
      <c r="L17" s="3944"/>
      <c r="M17" s="3938" t="s">
        <v>6390</v>
      </c>
    </row>
    <row r="18" spans="1:13" ht="19.5" customHeight="1">
      <c r="A18" s="863">
        <v>14</v>
      </c>
      <c r="B18" s="709"/>
      <c r="C18" s="709" t="s">
        <v>6991</v>
      </c>
      <c r="D18" s="863">
        <f>VLOOKUP($A$1,'[3]Dist. Inst HR 2026-27(Final)'!$B$7:$KW$64,15,0)</f>
        <v>0</v>
      </c>
      <c r="E18" s="3943">
        <v>37395</v>
      </c>
      <c r="F18" s="3980">
        <f t="shared" si="3"/>
        <v>39265</v>
      </c>
      <c r="G18" s="3980">
        <f t="shared" si="4"/>
        <v>9816</v>
      </c>
      <c r="H18" s="3980"/>
      <c r="I18" s="2123">
        <f t="shared" si="0"/>
        <v>49081</v>
      </c>
      <c r="J18" s="3932">
        <f t="shared" si="1"/>
        <v>5.8897199999999996</v>
      </c>
      <c r="K18" s="2124">
        <f t="shared" si="2"/>
        <v>0</v>
      </c>
      <c r="L18" s="3944"/>
      <c r="M18" s="3945"/>
    </row>
    <row r="19" spans="1:13" ht="19.5" customHeight="1">
      <c r="A19" s="863">
        <v>15</v>
      </c>
      <c r="B19" s="709"/>
      <c r="C19" s="709" t="s">
        <v>6992</v>
      </c>
      <c r="D19" s="863">
        <f>VLOOKUP($A$1,'[3]Dist. Inst HR 2026-27(Final)'!$B$7:$KW$64,16,0)</f>
        <v>35</v>
      </c>
      <c r="E19" s="3943">
        <v>42917</v>
      </c>
      <c r="F19" s="3980">
        <f t="shared" si="3"/>
        <v>45063</v>
      </c>
      <c r="G19" s="3980">
        <f t="shared" si="4"/>
        <v>11266</v>
      </c>
      <c r="H19" s="3980"/>
      <c r="I19" s="2123">
        <f t="shared" si="0"/>
        <v>56329</v>
      </c>
      <c r="J19" s="3932">
        <f t="shared" si="1"/>
        <v>6.7594799999999999</v>
      </c>
      <c r="K19" s="2124">
        <f>(J19*D19)*0.8</f>
        <v>189.26544000000001</v>
      </c>
      <c r="L19" s="3944"/>
      <c r="M19" s="3945"/>
    </row>
    <row r="20" spans="1:13" ht="19.5" customHeight="1">
      <c r="A20" s="863">
        <v>16</v>
      </c>
      <c r="B20" s="709"/>
      <c r="C20" s="709" t="s">
        <v>6993</v>
      </c>
      <c r="D20" s="863">
        <f>VLOOKUP($A$1,'[3]Dist. Inst HR 2026-27(Final)'!$B$7:$KW$64,17,0)</f>
        <v>1</v>
      </c>
      <c r="E20" s="3943">
        <v>30258</v>
      </c>
      <c r="F20" s="3980">
        <f t="shared" si="3"/>
        <v>31771</v>
      </c>
      <c r="G20" s="3980">
        <f t="shared" si="4"/>
        <v>7943</v>
      </c>
      <c r="H20" s="3980"/>
      <c r="I20" s="2123">
        <f t="shared" si="0"/>
        <v>39714</v>
      </c>
      <c r="J20" s="3932">
        <f t="shared" si="1"/>
        <v>4.7656799999999997</v>
      </c>
      <c r="K20" s="3933">
        <f t="shared" si="2"/>
        <v>4.7656799999999997</v>
      </c>
      <c r="L20" s="3944"/>
      <c r="M20" s="3945"/>
    </row>
    <row r="21" spans="1:13" ht="19.5" customHeight="1">
      <c r="A21" s="863">
        <v>17</v>
      </c>
      <c r="B21" s="709"/>
      <c r="C21" s="709" t="s">
        <v>6994</v>
      </c>
      <c r="D21" s="863">
        <f>VLOOKUP($A$1,'[3]Dist. Inst HR 2026-27(Final)'!$B$7:$KW$64,18,0)</f>
        <v>0</v>
      </c>
      <c r="E21" s="3943">
        <v>106379</v>
      </c>
      <c r="F21" s="3980">
        <f t="shared" si="3"/>
        <v>111698</v>
      </c>
      <c r="G21" s="3980">
        <f t="shared" si="4"/>
        <v>27925</v>
      </c>
      <c r="H21" s="3980">
        <v>10000</v>
      </c>
      <c r="I21" s="2123">
        <f t="shared" si="0"/>
        <v>149623</v>
      </c>
      <c r="J21" s="3932">
        <f t="shared" si="1"/>
        <v>17.95476</v>
      </c>
      <c r="K21" s="2124">
        <f t="shared" si="2"/>
        <v>0</v>
      </c>
      <c r="L21" s="3944"/>
      <c r="M21" s="3945"/>
    </row>
    <row r="22" spans="1:13" ht="19.5" customHeight="1">
      <c r="A22" s="863">
        <v>18</v>
      </c>
      <c r="B22" s="709"/>
      <c r="C22" s="709" t="s">
        <v>6995</v>
      </c>
      <c r="D22" s="863">
        <f>VLOOKUP($A$1,'[3]Dist. Inst HR 2026-27(Final)'!$B$7:$KW$64,19,0)</f>
        <v>0</v>
      </c>
      <c r="E22" s="3943">
        <v>115763</v>
      </c>
      <c r="F22" s="3980">
        <f t="shared" si="3"/>
        <v>121551</v>
      </c>
      <c r="G22" s="3980">
        <f t="shared" si="4"/>
        <v>30388</v>
      </c>
      <c r="H22" s="3980"/>
      <c r="I22" s="2123">
        <f t="shared" si="0"/>
        <v>151939</v>
      </c>
      <c r="J22" s="3932">
        <f t="shared" si="1"/>
        <v>18.232679999999998</v>
      </c>
      <c r="K22" s="2124">
        <f t="shared" si="2"/>
        <v>0</v>
      </c>
      <c r="L22" s="3944"/>
      <c r="M22" s="3945"/>
    </row>
    <row r="23" spans="1:13" ht="19.5" customHeight="1">
      <c r="A23" s="863">
        <v>19</v>
      </c>
      <c r="B23" s="709"/>
      <c r="C23" s="709" t="s">
        <v>6996</v>
      </c>
      <c r="D23" s="863">
        <f>VLOOKUP($A$1,'[3]Dist. Inst HR 2026-27(Final)'!$B$7:$KW$64,20,0)</f>
        <v>0</v>
      </c>
      <c r="E23" s="3943">
        <v>160000</v>
      </c>
      <c r="F23" s="3980">
        <f t="shared" si="3"/>
        <v>168000</v>
      </c>
      <c r="G23" s="3980"/>
      <c r="H23" s="3980"/>
      <c r="I23" s="2123">
        <f t="shared" si="0"/>
        <v>168000</v>
      </c>
      <c r="J23" s="3932">
        <f t="shared" si="1"/>
        <v>20.16</v>
      </c>
      <c r="K23" s="2124">
        <f t="shared" si="2"/>
        <v>0</v>
      </c>
      <c r="L23" s="3944"/>
      <c r="M23" s="3945"/>
    </row>
    <row r="24" spans="1:13" ht="19.5" customHeight="1">
      <c r="A24" s="863">
        <v>20</v>
      </c>
      <c r="B24" s="709"/>
      <c r="C24" s="709" t="s">
        <v>6997</v>
      </c>
      <c r="D24" s="863">
        <f>VLOOKUP($A$1,'[3]Dist. Inst HR 2026-27(Final)'!$B$7:$KW$64,21,0)</f>
        <v>0</v>
      </c>
      <c r="E24" s="3943">
        <v>94568</v>
      </c>
      <c r="F24" s="3980">
        <f t="shared" si="3"/>
        <v>99296</v>
      </c>
      <c r="G24" s="3980">
        <f t="shared" si="4"/>
        <v>24824</v>
      </c>
      <c r="H24" s="3980"/>
      <c r="I24" s="2123">
        <f t="shared" si="0"/>
        <v>124120</v>
      </c>
      <c r="J24" s="3932">
        <f t="shared" si="1"/>
        <v>14.894399999999999</v>
      </c>
      <c r="K24" s="2124">
        <f t="shared" si="2"/>
        <v>0</v>
      </c>
      <c r="L24" s="3944"/>
      <c r="M24" s="3945"/>
    </row>
    <row r="25" spans="1:13" ht="19.5" customHeight="1">
      <c r="A25" s="863">
        <v>21</v>
      </c>
      <c r="B25" s="709"/>
      <c r="C25" s="709" t="s">
        <v>6998</v>
      </c>
      <c r="D25" s="863">
        <f>VLOOKUP($A$1,'[3]Dist. Inst HR 2026-27(Final)'!$B$7:$KW$64,22,0)</f>
        <v>0</v>
      </c>
      <c r="E25" s="3943">
        <v>94568</v>
      </c>
      <c r="F25" s="3980">
        <f t="shared" si="3"/>
        <v>99296</v>
      </c>
      <c r="G25" s="3980">
        <f t="shared" si="4"/>
        <v>24824</v>
      </c>
      <c r="H25" s="3980"/>
      <c r="I25" s="2123">
        <f t="shared" si="0"/>
        <v>124120</v>
      </c>
      <c r="J25" s="3932">
        <f t="shared" si="1"/>
        <v>14.894399999999999</v>
      </c>
      <c r="K25" s="2124">
        <f t="shared" si="2"/>
        <v>0</v>
      </c>
      <c r="L25" s="3946"/>
      <c r="M25" s="3947"/>
    </row>
    <row r="26" spans="1:13" ht="19.5" customHeight="1">
      <c r="A26" s="863">
        <v>22</v>
      </c>
      <c r="B26" s="709"/>
      <c r="C26" s="1137" t="s">
        <v>6999</v>
      </c>
      <c r="D26" s="863">
        <f>VLOOKUP($A$1,'[3]Dist. Inst HR 2026-27(Final)'!$B$7:$KW$64,23,0)</f>
        <v>0</v>
      </c>
      <c r="E26" s="3943">
        <v>85103</v>
      </c>
      <c r="F26" s="3980">
        <f t="shared" si="3"/>
        <v>89358</v>
      </c>
      <c r="G26" s="3980">
        <f t="shared" si="4"/>
        <v>22340</v>
      </c>
      <c r="H26" s="3980">
        <v>10000</v>
      </c>
      <c r="I26" s="2123">
        <f t="shared" si="0"/>
        <v>121698</v>
      </c>
      <c r="J26" s="3932">
        <f t="shared" si="1"/>
        <v>14.603759999999999</v>
      </c>
      <c r="K26" s="2124">
        <f t="shared" ref="K26:K32" si="5">(J26*D26)*0.78161</f>
        <v>0</v>
      </c>
      <c r="L26" s="3944"/>
      <c r="M26" s="3945"/>
    </row>
    <row r="27" spans="1:13" ht="19.5" customHeight="1">
      <c r="A27" s="863">
        <v>23</v>
      </c>
      <c r="B27" s="709"/>
      <c r="C27" s="1137" t="s">
        <v>7000</v>
      </c>
      <c r="D27" s="863">
        <f>VLOOKUP($A$1,'[3]Dist. Inst HR 2026-27(Final)'!$B$7:$KW$64,24,0)</f>
        <v>1</v>
      </c>
      <c r="E27" s="3943">
        <v>85103</v>
      </c>
      <c r="F27" s="3980">
        <f t="shared" si="3"/>
        <v>89358</v>
      </c>
      <c r="G27" s="3980">
        <f t="shared" si="4"/>
        <v>22340</v>
      </c>
      <c r="H27" s="3980"/>
      <c r="I27" s="2123">
        <f t="shared" si="0"/>
        <v>111698</v>
      </c>
      <c r="J27" s="3932">
        <f t="shared" si="1"/>
        <v>13.40376</v>
      </c>
      <c r="K27" s="2124">
        <f t="shared" si="5"/>
        <v>10.476512853600001</v>
      </c>
      <c r="L27" s="3944"/>
      <c r="M27" s="3945"/>
    </row>
    <row r="28" spans="1:13" ht="19.5" customHeight="1">
      <c r="A28" s="863">
        <v>24</v>
      </c>
      <c r="B28" s="709"/>
      <c r="C28" s="515" t="s">
        <v>7001</v>
      </c>
      <c r="D28" s="863">
        <f>VLOOKUP($A$1,'[3]Dist. Inst HR 2026-27(Final)'!$B$7:$KW$64,25,0)</f>
        <v>0</v>
      </c>
      <c r="E28" s="3943">
        <v>85103</v>
      </c>
      <c r="F28" s="3980">
        <f t="shared" si="3"/>
        <v>89358</v>
      </c>
      <c r="G28" s="3980">
        <f t="shared" si="4"/>
        <v>22340</v>
      </c>
      <c r="H28" s="3980">
        <v>10000</v>
      </c>
      <c r="I28" s="2123">
        <f t="shared" si="0"/>
        <v>121698</v>
      </c>
      <c r="J28" s="3932">
        <f t="shared" si="1"/>
        <v>14.603759999999999</v>
      </c>
      <c r="K28" s="2124">
        <f t="shared" si="5"/>
        <v>0</v>
      </c>
      <c r="L28" s="3944"/>
      <c r="M28" s="3945"/>
    </row>
    <row r="29" spans="1:13" ht="19.5" customHeight="1">
      <c r="A29" s="863">
        <v>25</v>
      </c>
      <c r="B29" s="709"/>
      <c r="C29" s="515" t="s">
        <v>7002</v>
      </c>
      <c r="D29" s="863">
        <f>VLOOKUP($A$1,'[3]Dist. Inst HR 2026-27(Final)'!$B$7:$KW$64,26,0)</f>
        <v>1</v>
      </c>
      <c r="E29" s="3943">
        <v>85103</v>
      </c>
      <c r="F29" s="3980">
        <f t="shared" si="3"/>
        <v>89358</v>
      </c>
      <c r="G29" s="3980">
        <f t="shared" si="4"/>
        <v>22340</v>
      </c>
      <c r="H29" s="3980"/>
      <c r="I29" s="2123">
        <f t="shared" ref="I29" si="6">SUM(F29:H29)</f>
        <v>111698</v>
      </c>
      <c r="J29" s="3932">
        <f t="shared" si="1"/>
        <v>13.40376</v>
      </c>
      <c r="K29" s="2124">
        <f t="shared" si="5"/>
        <v>10.476512853600001</v>
      </c>
      <c r="L29" s="3944"/>
      <c r="M29" s="3945"/>
    </row>
    <row r="30" spans="1:13" ht="19.5" customHeight="1">
      <c r="A30" s="863">
        <v>26</v>
      </c>
      <c r="B30" s="709"/>
      <c r="C30" s="1137" t="s">
        <v>7003</v>
      </c>
      <c r="D30" s="863">
        <f>VLOOKUP($A$1,'[3]Dist. Inst HR 2026-27(Final)'!$B$7:$KW$64,27,0)</f>
        <v>0</v>
      </c>
      <c r="E30" s="3943">
        <v>85103</v>
      </c>
      <c r="F30" s="3980">
        <f t="shared" si="3"/>
        <v>89358</v>
      </c>
      <c r="G30" s="3980">
        <f t="shared" si="4"/>
        <v>22340</v>
      </c>
      <c r="H30" s="3980"/>
      <c r="I30" s="2123">
        <f t="shared" si="0"/>
        <v>111698</v>
      </c>
      <c r="J30" s="3932">
        <f t="shared" si="1"/>
        <v>13.40376</v>
      </c>
      <c r="K30" s="2124">
        <f t="shared" si="5"/>
        <v>0</v>
      </c>
      <c r="L30" s="3944"/>
      <c r="M30" s="3945"/>
    </row>
    <row r="31" spans="1:13" ht="19.5" customHeight="1">
      <c r="A31" s="863">
        <v>27</v>
      </c>
      <c r="B31" s="709"/>
      <c r="C31" s="1137" t="s">
        <v>7004</v>
      </c>
      <c r="D31" s="863">
        <f>VLOOKUP($A$1,'[3]Dist. Inst HR 2026-27(Final)'!$B$7:$KW$64,28,0)</f>
        <v>0</v>
      </c>
      <c r="E31" s="3943">
        <v>85103</v>
      </c>
      <c r="F31" s="3980">
        <f t="shared" si="3"/>
        <v>89358</v>
      </c>
      <c r="G31" s="3980">
        <f t="shared" si="4"/>
        <v>22340</v>
      </c>
      <c r="H31" s="3980">
        <v>10000</v>
      </c>
      <c r="I31" s="2123">
        <f t="shared" si="0"/>
        <v>121698</v>
      </c>
      <c r="J31" s="3932">
        <f t="shared" si="1"/>
        <v>14.603759999999999</v>
      </c>
      <c r="K31" s="2124">
        <f t="shared" si="5"/>
        <v>0</v>
      </c>
      <c r="L31" s="3944"/>
      <c r="M31" s="3945"/>
    </row>
    <row r="32" spans="1:13" ht="19.5" customHeight="1">
      <c r="A32" s="863">
        <v>28</v>
      </c>
      <c r="B32" s="709"/>
      <c r="C32" s="1137" t="s">
        <v>7005</v>
      </c>
      <c r="D32" s="863">
        <f>VLOOKUP($A$1,'[3]Dist. Inst HR 2026-27(Final)'!$B$7:$KW$64,29,0)</f>
        <v>3</v>
      </c>
      <c r="E32" s="3943">
        <v>85103</v>
      </c>
      <c r="F32" s="3980">
        <f t="shared" si="3"/>
        <v>89358</v>
      </c>
      <c r="G32" s="3980">
        <f t="shared" si="4"/>
        <v>22340</v>
      </c>
      <c r="H32" s="3980"/>
      <c r="I32" s="2123">
        <f t="shared" si="0"/>
        <v>111698</v>
      </c>
      <c r="J32" s="3932">
        <f t="shared" si="1"/>
        <v>13.40376</v>
      </c>
      <c r="K32" s="2124">
        <f t="shared" si="5"/>
        <v>31.429538560800001</v>
      </c>
      <c r="L32" s="3944"/>
      <c r="M32" s="3945"/>
    </row>
    <row r="33" spans="1:14" ht="19.5" customHeight="1">
      <c r="A33" s="863">
        <v>29</v>
      </c>
      <c r="B33" s="709"/>
      <c r="C33" s="709" t="s">
        <v>7006</v>
      </c>
      <c r="D33" s="863">
        <f>VLOOKUP($A$1,'[3]Dist. Inst HR 2026-27(Final)'!$B$7:$KW$64,30,0)</f>
        <v>0</v>
      </c>
      <c r="E33" s="3943">
        <v>81912</v>
      </c>
      <c r="F33" s="3980">
        <f t="shared" si="3"/>
        <v>86008</v>
      </c>
      <c r="G33" s="3980">
        <f t="shared" si="4"/>
        <v>21502</v>
      </c>
      <c r="H33" s="3980"/>
      <c r="I33" s="2123">
        <f t="shared" si="0"/>
        <v>107510</v>
      </c>
      <c r="J33" s="3932">
        <f t="shared" si="1"/>
        <v>12.901199999999999</v>
      </c>
      <c r="K33" s="2124">
        <f t="shared" si="2"/>
        <v>0</v>
      </c>
      <c r="L33" s="3944"/>
      <c r="M33" s="3945"/>
    </row>
    <row r="34" spans="1:14" ht="19.5" customHeight="1">
      <c r="A34" s="863">
        <v>30</v>
      </c>
      <c r="B34" s="709"/>
      <c r="C34" s="709" t="s">
        <v>7007</v>
      </c>
      <c r="D34" s="863">
        <f>VLOOKUP($A$1,'[3]Dist. Inst HR 2026-27(Final)'!$B$7:$KW$64,31,0)</f>
        <v>0</v>
      </c>
      <c r="E34" s="3943">
        <v>81912</v>
      </c>
      <c r="F34" s="3980">
        <f>ROUND((E34*1.05),0)</f>
        <v>86008</v>
      </c>
      <c r="G34" s="3980">
        <f>ROUND(F34*0.25,0)</f>
        <v>21502</v>
      </c>
      <c r="H34" s="3980"/>
      <c r="I34" s="2123">
        <f>SUM(F34:H34)</f>
        <v>107510</v>
      </c>
      <c r="J34" s="3932">
        <f>I34*12/100000</f>
        <v>12.901199999999999</v>
      </c>
      <c r="K34" s="2124">
        <f>(J34*D34)</f>
        <v>0</v>
      </c>
      <c r="L34" s="3944"/>
      <c r="M34" s="3945"/>
      <c r="N34" s="3948"/>
    </row>
    <row r="35" spans="1:14" ht="19.5" customHeight="1">
      <c r="A35" s="863">
        <v>31</v>
      </c>
      <c r="B35" s="709"/>
      <c r="C35" s="709" t="s">
        <v>7008</v>
      </c>
      <c r="D35" s="863">
        <f>VLOOKUP($A$1,'[3]Dist. Inst HR 2026-27(Final)'!$B$7:$KW$64,32,0)</f>
        <v>0</v>
      </c>
      <c r="E35" s="3943">
        <v>81912</v>
      </c>
      <c r="F35" s="3980">
        <f>ROUND((E35*1.05),0)</f>
        <v>86008</v>
      </c>
      <c r="G35" s="3980">
        <f>ROUND(F35*0.25,0)</f>
        <v>21502</v>
      </c>
      <c r="H35" s="3980">
        <v>3000</v>
      </c>
      <c r="I35" s="2123">
        <f>SUM(F35:H35)</f>
        <v>110510</v>
      </c>
      <c r="J35" s="3932">
        <f>I35*12/100000</f>
        <v>13.261200000000001</v>
      </c>
      <c r="K35" s="2124">
        <f>(J35*D35)*0.75</f>
        <v>0</v>
      </c>
      <c r="L35" s="3944"/>
      <c r="M35" s="3945"/>
    </row>
    <row r="36" spans="1:14" ht="19.5" customHeight="1">
      <c r="A36" s="863">
        <v>32</v>
      </c>
      <c r="B36" s="709"/>
      <c r="C36" s="709" t="s">
        <v>7009</v>
      </c>
      <c r="D36" s="863">
        <f>VLOOKUP($A$1,'[3]Dist. Inst HR 2026-27(Final)'!$B$7:$KW$64,33,0)</f>
        <v>0</v>
      </c>
      <c r="E36" s="3943">
        <v>81912</v>
      </c>
      <c r="F36" s="3980">
        <f>ROUND((E36*1.05),0)</f>
        <v>86008</v>
      </c>
      <c r="G36" s="3980">
        <f>ROUND(F36*0.25,0)</f>
        <v>21502</v>
      </c>
      <c r="H36" s="3980"/>
      <c r="I36" s="2123">
        <f>SUM(F36:H36)</f>
        <v>107510</v>
      </c>
      <c r="J36" s="3932">
        <f>I36*12/100000</f>
        <v>12.901199999999999</v>
      </c>
      <c r="K36" s="2124">
        <f>(J36*D36)*0.75</f>
        <v>0</v>
      </c>
      <c r="L36" s="3944"/>
      <c r="M36" s="3945"/>
    </row>
    <row r="37" spans="1:14" ht="19.5" customHeight="1">
      <c r="A37" s="863">
        <v>33</v>
      </c>
      <c r="B37" s="709"/>
      <c r="C37" s="709" t="s">
        <v>7010</v>
      </c>
      <c r="D37" s="863">
        <f>VLOOKUP($A$1,'[3]Dist. Inst HR 2026-27(Final)'!$B$7:$KW$64,34,0)</f>
        <v>0</v>
      </c>
      <c r="E37" s="3943">
        <v>81912</v>
      </c>
      <c r="F37" s="3980">
        <f>ROUND((E37*1.05),0)</f>
        <v>86008</v>
      </c>
      <c r="G37" s="3980">
        <f>ROUND(F37*0.25,0)</f>
        <v>21502</v>
      </c>
      <c r="H37" s="3980"/>
      <c r="I37" s="2123">
        <f>SUM(F37:H37)</f>
        <v>107510</v>
      </c>
      <c r="J37" s="3932">
        <f>I37*12/100000</f>
        <v>12.901199999999999</v>
      </c>
      <c r="K37" s="2124">
        <f>(J37*D37)*0.75</f>
        <v>0</v>
      </c>
      <c r="L37" s="3944"/>
      <c r="M37" s="3945"/>
    </row>
    <row r="38" spans="1:14" ht="19.5" customHeight="1">
      <c r="A38" s="863">
        <v>34</v>
      </c>
      <c r="B38" s="4286" t="s">
        <v>7011</v>
      </c>
      <c r="C38" s="709" t="s">
        <v>7012</v>
      </c>
      <c r="D38" s="863">
        <f>VLOOKUP($A$1,'[3]Dist. Inst HR 2026-27(Final)'!$B$7:$KW$64,35,0)</f>
        <v>0</v>
      </c>
      <c r="E38" s="3943">
        <v>36471</v>
      </c>
      <c r="F38" s="3980">
        <f t="shared" si="3"/>
        <v>38295</v>
      </c>
      <c r="G38" s="3980">
        <f t="shared" si="4"/>
        <v>9574</v>
      </c>
      <c r="H38" s="3980">
        <v>4000</v>
      </c>
      <c r="I38" s="2123">
        <f t="shared" si="0"/>
        <v>51869</v>
      </c>
      <c r="J38" s="3932">
        <f t="shared" si="1"/>
        <v>6.2242800000000003</v>
      </c>
      <c r="K38" s="2124">
        <f t="shared" ref="K38:K43" si="7">(J38*D38)*0.8</f>
        <v>0</v>
      </c>
      <c r="L38" s="3944"/>
      <c r="M38" s="3945"/>
    </row>
    <row r="39" spans="1:14" ht="19.5" customHeight="1">
      <c r="A39" s="863">
        <v>35</v>
      </c>
      <c r="B39" s="4286"/>
      <c r="C39" s="709" t="s">
        <v>7013</v>
      </c>
      <c r="D39" s="863">
        <f>VLOOKUP($A$1,'[3]Dist. Inst HR 2026-27(Final)'!$B$7:$KW$64,36,0)</f>
        <v>100</v>
      </c>
      <c r="E39" s="3943">
        <v>36471</v>
      </c>
      <c r="F39" s="3980">
        <f t="shared" si="3"/>
        <v>38295</v>
      </c>
      <c r="G39" s="3980">
        <f t="shared" si="4"/>
        <v>9574</v>
      </c>
      <c r="H39" s="3980"/>
      <c r="I39" s="2123">
        <f t="shared" si="0"/>
        <v>47869</v>
      </c>
      <c r="J39" s="3932">
        <f t="shared" si="1"/>
        <v>5.7442799999999998</v>
      </c>
      <c r="K39" s="2124">
        <f t="shared" si="7"/>
        <v>459.54240000000004</v>
      </c>
      <c r="L39" s="3944"/>
      <c r="M39" s="3945"/>
    </row>
    <row r="40" spans="1:14" ht="19.5" customHeight="1">
      <c r="A40" s="863">
        <v>36</v>
      </c>
      <c r="B40" s="4286" t="s">
        <v>7014</v>
      </c>
      <c r="C40" s="709" t="s">
        <v>7015</v>
      </c>
      <c r="D40" s="863">
        <f>VLOOKUP($A$1,'[3]Dist. Inst HR 2026-27(Final)'!$B$7:$KW$64,37,0)</f>
        <v>0</v>
      </c>
      <c r="E40" s="3943">
        <v>36471</v>
      </c>
      <c r="F40" s="3980">
        <f t="shared" si="3"/>
        <v>38295</v>
      </c>
      <c r="G40" s="3980">
        <f t="shared" si="4"/>
        <v>9574</v>
      </c>
      <c r="H40" s="3980">
        <v>4000</v>
      </c>
      <c r="I40" s="2123">
        <f t="shared" si="0"/>
        <v>51869</v>
      </c>
      <c r="J40" s="3932">
        <f t="shared" si="1"/>
        <v>6.2242800000000003</v>
      </c>
      <c r="K40" s="2124">
        <f t="shared" si="7"/>
        <v>0</v>
      </c>
      <c r="L40" s="3944"/>
      <c r="M40" s="3945"/>
    </row>
    <row r="41" spans="1:14" ht="22.5" customHeight="1">
      <c r="A41" s="863">
        <v>37</v>
      </c>
      <c r="B41" s="4286"/>
      <c r="C41" s="709" t="s">
        <v>7016</v>
      </c>
      <c r="D41" s="863">
        <f>VLOOKUP($A$1,'[3]Dist. Inst HR 2026-27(Final)'!$B$7:$KW$64,38,0)</f>
        <v>104</v>
      </c>
      <c r="E41" s="3943">
        <v>36471</v>
      </c>
      <c r="F41" s="3980">
        <f t="shared" si="3"/>
        <v>38295</v>
      </c>
      <c r="G41" s="3980">
        <f t="shared" si="4"/>
        <v>9574</v>
      </c>
      <c r="H41" s="3980"/>
      <c r="I41" s="2123">
        <f t="shared" si="0"/>
        <v>47869</v>
      </c>
      <c r="J41" s="3932">
        <f t="shared" si="1"/>
        <v>5.7442799999999998</v>
      </c>
      <c r="K41" s="2124">
        <f t="shared" si="7"/>
        <v>477.92409600000002</v>
      </c>
      <c r="L41" s="3944"/>
      <c r="M41" s="3945"/>
    </row>
    <row r="42" spans="1:14" ht="87" customHeight="1">
      <c r="A42" s="863">
        <v>38</v>
      </c>
      <c r="B42" s="4286"/>
      <c r="C42" s="709" t="s">
        <v>7017</v>
      </c>
      <c r="D42" s="863">
        <f>VLOOKUP($A$1,'[3]Dist. Inst HR 2026-27(Final)'!$B$7:$KW$64,39,0)</f>
        <v>52</v>
      </c>
      <c r="E42" s="3943"/>
      <c r="F42" s="3980">
        <v>24200</v>
      </c>
      <c r="G42" s="3980"/>
      <c r="H42" s="3980"/>
      <c r="I42" s="2123">
        <f t="shared" si="0"/>
        <v>24200</v>
      </c>
      <c r="J42" s="3932">
        <f t="shared" si="1"/>
        <v>2.9039999999999999</v>
      </c>
      <c r="K42" s="3933">
        <f t="shared" si="7"/>
        <v>120.8064</v>
      </c>
      <c r="L42" s="3944"/>
      <c r="M42" s="4287" t="s">
        <v>6390</v>
      </c>
    </row>
    <row r="43" spans="1:14" ht="71.25" customHeight="1">
      <c r="A43" s="863">
        <v>39</v>
      </c>
      <c r="B43" s="4286"/>
      <c r="C43" s="709" t="s">
        <v>3278</v>
      </c>
      <c r="D43" s="863">
        <f>VLOOKUP($A$1,'[3]Dist. Inst HR 2026-27(Final)'!$B$7:$KW$64,40,0)</f>
        <v>52</v>
      </c>
      <c r="E43" s="3943"/>
      <c r="F43" s="3980">
        <v>26300</v>
      </c>
      <c r="G43" s="3980"/>
      <c r="H43" s="3980"/>
      <c r="I43" s="2123">
        <f t="shared" si="0"/>
        <v>26300</v>
      </c>
      <c r="J43" s="3932">
        <f t="shared" si="1"/>
        <v>3.1560000000000001</v>
      </c>
      <c r="K43" s="3933">
        <f t="shared" si="7"/>
        <v>131.28960000000001</v>
      </c>
      <c r="L43" s="3944"/>
      <c r="M43" s="4287"/>
    </row>
    <row r="44" spans="1:14" ht="19.5" customHeight="1">
      <c r="A44" s="863">
        <v>40</v>
      </c>
      <c r="B44" s="4286"/>
      <c r="C44" s="709" t="s">
        <v>7018</v>
      </c>
      <c r="D44" s="863">
        <f>VLOOKUP($A$1,'[3]Dist. Inst HR 2026-27(Final)'!$B$7:$KW$64,41,0)</f>
        <v>1</v>
      </c>
      <c r="E44" s="3943">
        <v>106379</v>
      </c>
      <c r="F44" s="3980">
        <f t="shared" si="3"/>
        <v>111698</v>
      </c>
      <c r="G44" s="3980">
        <f t="shared" si="4"/>
        <v>27925</v>
      </c>
      <c r="H44" s="3980"/>
      <c r="I44" s="2123">
        <f t="shared" si="0"/>
        <v>139623</v>
      </c>
      <c r="J44" s="3932">
        <f t="shared" si="1"/>
        <v>16.754760000000001</v>
      </c>
      <c r="K44" s="2124">
        <f t="shared" si="2"/>
        <v>16.754760000000001</v>
      </c>
      <c r="L44" s="3944"/>
      <c r="M44" s="3945"/>
    </row>
    <row r="45" spans="1:14" ht="19.5" customHeight="1">
      <c r="A45" s="863">
        <v>41</v>
      </c>
      <c r="B45" s="4286"/>
      <c r="C45" s="709" t="s">
        <v>7019</v>
      </c>
      <c r="D45" s="863">
        <f>VLOOKUP($A$1,'[3]Dist. Inst HR 2026-27(Final)'!$B$7:$KW$64,42,0)</f>
        <v>0</v>
      </c>
      <c r="E45" s="3943">
        <v>106379</v>
      </c>
      <c r="F45" s="3980">
        <f t="shared" si="3"/>
        <v>111698</v>
      </c>
      <c r="G45" s="3980">
        <f t="shared" si="4"/>
        <v>27925</v>
      </c>
      <c r="H45" s="3980">
        <v>10000</v>
      </c>
      <c r="I45" s="2123">
        <f t="shared" si="0"/>
        <v>149623</v>
      </c>
      <c r="J45" s="3932">
        <f t="shared" si="1"/>
        <v>17.95476</v>
      </c>
      <c r="K45" s="2124">
        <f t="shared" si="2"/>
        <v>0</v>
      </c>
      <c r="L45" s="3944"/>
      <c r="M45" s="3945"/>
    </row>
    <row r="46" spans="1:14" ht="19.5" customHeight="1">
      <c r="A46" s="863">
        <v>42</v>
      </c>
      <c r="B46" s="4286"/>
      <c r="C46" s="1137" t="s">
        <v>7020</v>
      </c>
      <c r="D46" s="863">
        <f>VLOOKUP($A$1,'[3]Dist. Inst HR 2026-27(Final)'!$B$7:$KW$64,43,0)</f>
        <v>1</v>
      </c>
      <c r="E46" s="3943">
        <v>85103</v>
      </c>
      <c r="F46" s="3980">
        <f t="shared" si="3"/>
        <v>89358</v>
      </c>
      <c r="G46" s="3980">
        <f t="shared" si="4"/>
        <v>22340</v>
      </c>
      <c r="H46" s="3980"/>
      <c r="I46" s="2123">
        <f t="shared" si="0"/>
        <v>111698</v>
      </c>
      <c r="J46" s="3932">
        <f t="shared" si="1"/>
        <v>13.40376</v>
      </c>
      <c r="K46" s="2124">
        <f>(J46*D46)*0.78161</f>
        <v>10.476512853600001</v>
      </c>
      <c r="L46" s="3944"/>
      <c r="M46" s="3945"/>
    </row>
    <row r="47" spans="1:14" ht="19.5" customHeight="1">
      <c r="A47" s="863">
        <v>43</v>
      </c>
      <c r="B47" s="4286"/>
      <c r="C47" s="1137" t="s">
        <v>7021</v>
      </c>
      <c r="D47" s="863">
        <f>VLOOKUP($A$1,'[3]Dist. Inst HR 2026-27(Final)'!$B$7:$KW$64,44,0)</f>
        <v>0</v>
      </c>
      <c r="E47" s="3943">
        <v>85103</v>
      </c>
      <c r="F47" s="3980">
        <f t="shared" si="3"/>
        <v>89358</v>
      </c>
      <c r="G47" s="3980">
        <f t="shared" si="4"/>
        <v>22340</v>
      </c>
      <c r="H47" s="3980">
        <v>10000</v>
      </c>
      <c r="I47" s="2123">
        <f t="shared" si="0"/>
        <v>121698</v>
      </c>
      <c r="J47" s="3932">
        <f t="shared" si="1"/>
        <v>14.603759999999999</v>
      </c>
      <c r="K47" s="2124">
        <f>(J47*D47)*0.78161</f>
        <v>0</v>
      </c>
      <c r="L47" s="3944"/>
      <c r="M47" s="3945"/>
    </row>
    <row r="48" spans="1:14" ht="19.5" customHeight="1">
      <c r="A48" s="863">
        <v>44</v>
      </c>
      <c r="B48" s="4286"/>
      <c r="C48" s="709" t="s">
        <v>7022</v>
      </c>
      <c r="D48" s="863">
        <f>VLOOKUP($A$1,'[3]Dist. Inst HR 2026-27(Final)'!$B$7:$KW$64,45,0)</f>
        <v>1</v>
      </c>
      <c r="E48" s="3943">
        <v>57338</v>
      </c>
      <c r="F48" s="3980">
        <f t="shared" si="3"/>
        <v>60205</v>
      </c>
      <c r="G48" s="3980">
        <f t="shared" si="4"/>
        <v>15051</v>
      </c>
      <c r="H48" s="3980"/>
      <c r="I48" s="2123">
        <f t="shared" si="0"/>
        <v>75256</v>
      </c>
      <c r="J48" s="3932">
        <f t="shared" si="1"/>
        <v>9.0307200000000005</v>
      </c>
      <c r="K48" s="2124">
        <f t="shared" si="2"/>
        <v>9.0307200000000005</v>
      </c>
      <c r="L48" s="3944"/>
      <c r="M48" s="3945"/>
    </row>
    <row r="49" spans="1:13" ht="150">
      <c r="A49" s="863">
        <v>45</v>
      </c>
      <c r="B49" s="4286"/>
      <c r="C49" s="709" t="s">
        <v>7023</v>
      </c>
      <c r="D49" s="863">
        <f>VLOOKUP($A$1,'[3]Dist. Inst HR 2026-27(Final)'!$B$7:$KW$64,46,0)</f>
        <v>1</v>
      </c>
      <c r="E49" s="3943"/>
      <c r="F49" s="3980">
        <v>26300</v>
      </c>
      <c r="G49" s="3980"/>
      <c r="H49" s="3980"/>
      <c r="I49" s="2123">
        <f t="shared" si="0"/>
        <v>26300</v>
      </c>
      <c r="J49" s="3932">
        <f t="shared" si="1"/>
        <v>3.1560000000000001</v>
      </c>
      <c r="K49" s="3933">
        <f t="shared" si="2"/>
        <v>3.1560000000000001</v>
      </c>
      <c r="L49" s="3944"/>
      <c r="M49" s="3938" t="s">
        <v>6390</v>
      </c>
    </row>
    <row r="50" spans="1:13" ht="19.5" customHeight="1">
      <c r="A50" s="863">
        <v>46</v>
      </c>
      <c r="B50" s="4286"/>
      <c r="C50" s="709" t="s">
        <v>6992</v>
      </c>
      <c r="D50" s="863">
        <f>VLOOKUP($A$1,'[3]Dist. Inst HR 2026-27(Final)'!$B$7:$KW$64,47,0)</f>
        <v>2</v>
      </c>
      <c r="E50" s="3943">
        <v>42917</v>
      </c>
      <c r="F50" s="3980">
        <f t="shared" si="3"/>
        <v>45063</v>
      </c>
      <c r="G50" s="3980">
        <f t="shared" si="4"/>
        <v>11266</v>
      </c>
      <c r="H50" s="3980"/>
      <c r="I50" s="2123">
        <f t="shared" si="0"/>
        <v>56329</v>
      </c>
      <c r="J50" s="3932">
        <f t="shared" si="1"/>
        <v>6.7594799999999999</v>
      </c>
      <c r="K50" s="2124">
        <f t="shared" si="2"/>
        <v>13.51896</v>
      </c>
      <c r="L50" s="3944"/>
      <c r="M50" s="3945"/>
    </row>
    <row r="51" spans="1:13" ht="19.5" customHeight="1">
      <c r="A51" s="863">
        <v>47</v>
      </c>
      <c r="B51" s="4286"/>
      <c r="C51" s="709" t="s">
        <v>7024</v>
      </c>
      <c r="D51" s="863">
        <f>VLOOKUP($A$1,'[3]Dist. Inst HR 2026-27(Final)'!$B$7:$KW$64,48,0)</f>
        <v>0</v>
      </c>
      <c r="E51" s="3943">
        <v>42917</v>
      </c>
      <c r="F51" s="3980">
        <f t="shared" si="3"/>
        <v>45063</v>
      </c>
      <c r="G51" s="3980">
        <f t="shared" si="4"/>
        <v>11266</v>
      </c>
      <c r="H51" s="3980"/>
      <c r="I51" s="2123">
        <f t="shared" si="0"/>
        <v>56329</v>
      </c>
      <c r="J51" s="3932">
        <f t="shared" si="1"/>
        <v>6.7594799999999999</v>
      </c>
      <c r="K51" s="2124">
        <f t="shared" si="2"/>
        <v>0</v>
      </c>
      <c r="L51" s="3944"/>
      <c r="M51" s="3945"/>
    </row>
    <row r="52" spans="1:13" ht="19.5" customHeight="1">
      <c r="A52" s="863">
        <v>48</v>
      </c>
      <c r="B52" s="4286"/>
      <c r="C52" s="709" t="s">
        <v>7025</v>
      </c>
      <c r="D52" s="863">
        <f>VLOOKUP($A$1,'[3]Dist. Inst HR 2026-27(Final)'!$B$7:$KW$64,49,0)</f>
        <v>2</v>
      </c>
      <c r="E52" s="3943">
        <v>42917</v>
      </c>
      <c r="F52" s="3980">
        <f t="shared" si="3"/>
        <v>45063</v>
      </c>
      <c r="G52" s="3980">
        <f t="shared" si="4"/>
        <v>11266</v>
      </c>
      <c r="H52" s="3980"/>
      <c r="I52" s="2123">
        <f t="shared" si="0"/>
        <v>56329</v>
      </c>
      <c r="J52" s="3932">
        <f t="shared" si="1"/>
        <v>6.7594799999999999</v>
      </c>
      <c r="K52" s="2124">
        <f t="shared" si="2"/>
        <v>13.51896</v>
      </c>
      <c r="L52" s="3944"/>
      <c r="M52" s="3945"/>
    </row>
    <row r="53" spans="1:13" ht="19.5" customHeight="1">
      <c r="A53" s="863">
        <v>49</v>
      </c>
      <c r="B53" s="4286"/>
      <c r="C53" s="709" t="s">
        <v>7026</v>
      </c>
      <c r="D53" s="863">
        <f>VLOOKUP($A$1,'[3]Dist. Inst HR 2026-27(Final)'!$B$7:$KW$64,50,0)</f>
        <v>0</v>
      </c>
      <c r="E53" s="3943">
        <v>42917</v>
      </c>
      <c r="F53" s="3980">
        <f t="shared" si="3"/>
        <v>45063</v>
      </c>
      <c r="G53" s="3980">
        <f t="shared" si="4"/>
        <v>11266</v>
      </c>
      <c r="H53" s="3980">
        <v>1000</v>
      </c>
      <c r="I53" s="2123">
        <f t="shared" ref="I53:I112" si="8">SUM(F53:H53)</f>
        <v>57329</v>
      </c>
      <c r="J53" s="3932">
        <f t="shared" si="1"/>
        <v>6.87948</v>
      </c>
      <c r="K53" s="2124">
        <f t="shared" si="2"/>
        <v>0</v>
      </c>
      <c r="L53" s="3944"/>
      <c r="M53" s="3945"/>
    </row>
    <row r="54" spans="1:13">
      <c r="A54" s="863">
        <v>50</v>
      </c>
      <c r="B54" s="4286"/>
      <c r="C54" s="709" t="s">
        <v>7027</v>
      </c>
      <c r="D54" s="863">
        <f>VLOOKUP($A$1,'[3]Dist. Inst HR 2026-27(Final)'!$B$7:$KW$64,51,0)</f>
        <v>2</v>
      </c>
      <c r="E54" s="3943">
        <v>42917</v>
      </c>
      <c r="F54" s="3980">
        <f t="shared" si="3"/>
        <v>45063</v>
      </c>
      <c r="G54" s="3980">
        <f t="shared" si="4"/>
        <v>11266</v>
      </c>
      <c r="H54" s="3980"/>
      <c r="I54" s="2123">
        <f t="shared" si="8"/>
        <v>56329</v>
      </c>
      <c r="J54" s="3932">
        <f t="shared" si="1"/>
        <v>6.7594799999999999</v>
      </c>
      <c r="K54" s="2124">
        <f>(J54*D54)*0.7</f>
        <v>9.4632719999999999</v>
      </c>
      <c r="L54" s="3944"/>
      <c r="M54" s="3945"/>
    </row>
    <row r="55" spans="1:13" ht="19.5" customHeight="1">
      <c r="A55" s="863">
        <v>51</v>
      </c>
      <c r="B55" s="4286"/>
      <c r="C55" s="709" t="s">
        <v>7028</v>
      </c>
      <c r="D55" s="863">
        <f>VLOOKUP($A$1,'[3]Dist. Inst HR 2026-27(Final)'!$B$7:$KW$64,52,0)</f>
        <v>1</v>
      </c>
      <c r="E55" s="3943">
        <v>28194</v>
      </c>
      <c r="F55" s="3980">
        <f t="shared" si="3"/>
        <v>29604</v>
      </c>
      <c r="G55" s="3980">
        <f t="shared" si="4"/>
        <v>7401</v>
      </c>
      <c r="H55" s="3980"/>
      <c r="I55" s="2123">
        <f t="shared" si="8"/>
        <v>37005</v>
      </c>
      <c r="J55" s="3932">
        <f t="shared" si="1"/>
        <v>4.4405999999999999</v>
      </c>
      <c r="K55" s="3933">
        <f t="shared" si="2"/>
        <v>4.4405999999999999</v>
      </c>
      <c r="L55" s="3944"/>
      <c r="M55" s="3945"/>
    </row>
    <row r="56" spans="1:13" ht="19.5" customHeight="1">
      <c r="A56" s="863">
        <v>52</v>
      </c>
      <c r="B56" s="4286"/>
      <c r="C56" s="709" t="s">
        <v>7029</v>
      </c>
      <c r="D56" s="863">
        <f>VLOOKUP($A$1,'[3]Dist. Inst HR 2026-27(Final)'!$B$7:$KW$64,53,0)</f>
        <v>0</v>
      </c>
      <c r="E56" s="3943">
        <v>28194</v>
      </c>
      <c r="F56" s="3980">
        <f t="shared" si="3"/>
        <v>29604</v>
      </c>
      <c r="G56" s="3980">
        <f t="shared" si="4"/>
        <v>7401</v>
      </c>
      <c r="H56" s="3980">
        <v>1000</v>
      </c>
      <c r="I56" s="2123">
        <f t="shared" si="8"/>
        <v>38005</v>
      </c>
      <c r="J56" s="3932">
        <f t="shared" si="1"/>
        <v>4.5606</v>
      </c>
      <c r="K56" s="3933">
        <f t="shared" si="2"/>
        <v>0</v>
      </c>
      <c r="L56" s="3944"/>
      <c r="M56" s="3945"/>
    </row>
    <row r="57" spans="1:13" ht="19.5" customHeight="1">
      <c r="A57" s="863">
        <v>53</v>
      </c>
      <c r="B57" s="4286"/>
      <c r="C57" s="709" t="s">
        <v>7030</v>
      </c>
      <c r="D57" s="863">
        <f>VLOOKUP($A$1,'[3]Dist. Inst HR 2026-27(Final)'!$B$7:$KW$64,54,0)</f>
        <v>2</v>
      </c>
      <c r="E57" s="3943">
        <v>28194</v>
      </c>
      <c r="F57" s="3980">
        <f t="shared" si="3"/>
        <v>29604</v>
      </c>
      <c r="G57" s="3980">
        <f t="shared" si="4"/>
        <v>7401</v>
      </c>
      <c r="H57" s="3980"/>
      <c r="I57" s="2123">
        <f t="shared" si="8"/>
        <v>37005</v>
      </c>
      <c r="J57" s="3932">
        <f t="shared" si="1"/>
        <v>4.4405999999999999</v>
      </c>
      <c r="K57" s="3933">
        <f>(J57*D57)*0.7</f>
        <v>6.2168399999999995</v>
      </c>
      <c r="L57" s="3944"/>
      <c r="M57" s="3945"/>
    </row>
    <row r="58" spans="1:13" ht="21" customHeight="1">
      <c r="A58" s="863">
        <v>54</v>
      </c>
      <c r="B58" s="4286"/>
      <c r="C58" s="709" t="s">
        <v>7031</v>
      </c>
      <c r="D58" s="863">
        <f>VLOOKUP($A$1,'[3]Dist. Inst HR 2026-27(Final)'!$B$7:$KW$64,55,0)</f>
        <v>1</v>
      </c>
      <c r="E58" s="3943">
        <v>28194</v>
      </c>
      <c r="F58" s="3980">
        <f t="shared" si="3"/>
        <v>29604</v>
      </c>
      <c r="G58" s="3980">
        <f t="shared" si="4"/>
        <v>7401</v>
      </c>
      <c r="H58" s="3980"/>
      <c r="I58" s="2123">
        <f t="shared" si="8"/>
        <v>37005</v>
      </c>
      <c r="J58" s="3932">
        <f t="shared" si="1"/>
        <v>4.4405999999999999</v>
      </c>
      <c r="K58" s="3933">
        <f t="shared" ref="K58:K105" si="9">(J58*D58)</f>
        <v>4.4405999999999999</v>
      </c>
      <c r="L58" s="3944"/>
      <c r="M58" s="3945"/>
    </row>
    <row r="59" spans="1:13" ht="19.5" customHeight="1">
      <c r="A59" s="863">
        <v>55</v>
      </c>
      <c r="B59" s="4286"/>
      <c r="C59" s="709" t="s">
        <v>7032</v>
      </c>
      <c r="D59" s="863">
        <f>VLOOKUP($A$1,'[3]Dist. Inst HR 2026-27(Final)'!$B$7:$KW$64,56,0)</f>
        <v>0</v>
      </c>
      <c r="E59" s="3943">
        <v>28194</v>
      </c>
      <c r="F59" s="3980">
        <f t="shared" si="3"/>
        <v>29604</v>
      </c>
      <c r="G59" s="3980">
        <f t="shared" si="4"/>
        <v>7401</v>
      </c>
      <c r="H59" s="3980">
        <v>1000</v>
      </c>
      <c r="I59" s="2123">
        <f t="shared" si="8"/>
        <v>38005</v>
      </c>
      <c r="J59" s="3932">
        <f t="shared" si="1"/>
        <v>4.5606</v>
      </c>
      <c r="K59" s="3933">
        <f t="shared" si="9"/>
        <v>0</v>
      </c>
      <c r="L59" s="3944"/>
      <c r="M59" s="3945"/>
    </row>
    <row r="60" spans="1:13" ht="30">
      <c r="A60" s="863">
        <v>56</v>
      </c>
      <c r="B60" s="4286"/>
      <c r="C60" s="709" t="s">
        <v>7033</v>
      </c>
      <c r="D60" s="863">
        <f>VLOOKUP($A$1,'[3]Dist. Inst HR 2026-27(Final)'!$B$7:$KW$64,57,0)</f>
        <v>2</v>
      </c>
      <c r="E60" s="3943">
        <v>28194</v>
      </c>
      <c r="F60" s="3980">
        <f t="shared" si="3"/>
        <v>29604</v>
      </c>
      <c r="G60" s="3980">
        <f t="shared" si="4"/>
        <v>7401</v>
      </c>
      <c r="H60" s="3980"/>
      <c r="I60" s="2123">
        <f t="shared" si="8"/>
        <v>37005</v>
      </c>
      <c r="J60" s="3932">
        <f t="shared" si="1"/>
        <v>4.4405999999999999</v>
      </c>
      <c r="K60" s="3933">
        <f>(J60*D60)*0.7</f>
        <v>6.2168399999999995</v>
      </c>
      <c r="L60" s="3944"/>
      <c r="M60" s="3945"/>
    </row>
    <row r="61" spans="1:13" ht="19.5" customHeight="1">
      <c r="A61" s="863">
        <v>57</v>
      </c>
      <c r="B61" s="4286"/>
      <c r="C61" s="709" t="s">
        <v>7034</v>
      </c>
      <c r="D61" s="863">
        <f>VLOOKUP($A$1,'[3]Dist. Inst HR 2026-27(Final)'!$B$7:$KW$64,58,0)</f>
        <v>1</v>
      </c>
      <c r="E61" s="3943">
        <v>22808</v>
      </c>
      <c r="F61" s="3980">
        <f t="shared" si="3"/>
        <v>23948</v>
      </c>
      <c r="G61" s="3980">
        <f t="shared" si="4"/>
        <v>5987</v>
      </c>
      <c r="H61" s="3980"/>
      <c r="I61" s="2123">
        <f t="shared" si="8"/>
        <v>29935</v>
      </c>
      <c r="J61" s="3932">
        <f t="shared" si="1"/>
        <v>3.5922000000000001</v>
      </c>
      <c r="K61" s="3933">
        <f t="shared" si="9"/>
        <v>3.5922000000000001</v>
      </c>
      <c r="L61" s="3944"/>
      <c r="M61" s="3945"/>
    </row>
    <row r="62" spans="1:13" ht="19.5" customHeight="1">
      <c r="A62" s="863">
        <v>58</v>
      </c>
      <c r="B62" s="4286"/>
      <c r="C62" s="709" t="s">
        <v>7035</v>
      </c>
      <c r="D62" s="863">
        <f>VLOOKUP($A$1,'[3]Dist. Inst HR 2026-27(Final)'!$B$7:$KW$64,59,0)</f>
        <v>0</v>
      </c>
      <c r="E62" s="3943">
        <v>22808</v>
      </c>
      <c r="F62" s="3980">
        <f t="shared" si="3"/>
        <v>23948</v>
      </c>
      <c r="G62" s="3980">
        <f t="shared" si="4"/>
        <v>5987</v>
      </c>
      <c r="H62" s="3980">
        <v>1000</v>
      </c>
      <c r="I62" s="2123">
        <f t="shared" si="8"/>
        <v>30935</v>
      </c>
      <c r="J62" s="3932">
        <f t="shared" si="1"/>
        <v>3.7122000000000002</v>
      </c>
      <c r="K62" s="3933">
        <f t="shared" si="9"/>
        <v>0</v>
      </c>
      <c r="L62" s="3944"/>
      <c r="M62" s="3945"/>
    </row>
    <row r="63" spans="1:13" ht="150">
      <c r="A63" s="863">
        <v>59</v>
      </c>
      <c r="B63" s="4286"/>
      <c r="C63" s="709" t="s">
        <v>7036</v>
      </c>
      <c r="D63" s="863">
        <f>VLOOKUP($A$1,'[3]Dist. Inst HR 2026-27(Final)'!$B$7:$KW$64,60,0)</f>
        <v>1</v>
      </c>
      <c r="E63" s="3943"/>
      <c r="F63" s="3980">
        <v>26300</v>
      </c>
      <c r="G63" s="3980"/>
      <c r="H63" s="3980"/>
      <c r="I63" s="2123">
        <f t="shared" si="8"/>
        <v>26300</v>
      </c>
      <c r="J63" s="3932">
        <f t="shared" si="1"/>
        <v>3.1560000000000001</v>
      </c>
      <c r="K63" s="3933">
        <f t="shared" si="9"/>
        <v>3.1560000000000001</v>
      </c>
      <c r="L63" s="3944"/>
      <c r="M63" s="3938" t="s">
        <v>6390</v>
      </c>
    </row>
    <row r="64" spans="1:13" ht="19.5" customHeight="1">
      <c r="A64" s="863">
        <v>60</v>
      </c>
      <c r="B64" s="4286"/>
      <c r="C64" s="709" t="s">
        <v>7037</v>
      </c>
      <c r="D64" s="863">
        <f>VLOOKUP($A$1,'[3]Dist. Inst HR 2026-27(Final)'!$B$7:$KW$64,61,0)</f>
        <v>1</v>
      </c>
      <c r="E64" s="3943">
        <v>19808</v>
      </c>
      <c r="F64" s="3980">
        <f t="shared" si="3"/>
        <v>20798</v>
      </c>
      <c r="G64" s="3980">
        <f t="shared" si="4"/>
        <v>5200</v>
      </c>
      <c r="H64" s="3980"/>
      <c r="I64" s="2123">
        <f t="shared" si="8"/>
        <v>25998</v>
      </c>
      <c r="J64" s="3932">
        <f t="shared" si="1"/>
        <v>3.1197599999999999</v>
      </c>
      <c r="K64" s="3933">
        <f t="shared" si="9"/>
        <v>3.1197599999999999</v>
      </c>
      <c r="L64" s="3944"/>
      <c r="M64" s="3945"/>
    </row>
    <row r="65" spans="1:13" ht="19.5" customHeight="1">
      <c r="A65" s="863">
        <v>61</v>
      </c>
      <c r="B65" s="709"/>
      <c r="C65" s="709" t="s">
        <v>7038</v>
      </c>
      <c r="D65" s="863">
        <f>VLOOKUP($A$1,'[3]Dist. Inst HR 2026-27(Final)'!$B$7:$KW$64,62,0)</f>
        <v>4</v>
      </c>
      <c r="E65" s="3943">
        <v>26907</v>
      </c>
      <c r="F65" s="3980">
        <f t="shared" si="3"/>
        <v>28252</v>
      </c>
      <c r="G65" s="3980">
        <f t="shared" si="4"/>
        <v>7063</v>
      </c>
      <c r="H65" s="3980"/>
      <c r="I65" s="2123">
        <f t="shared" si="8"/>
        <v>35315</v>
      </c>
      <c r="J65" s="3932">
        <f t="shared" si="1"/>
        <v>4.2378</v>
      </c>
      <c r="K65" s="3933">
        <f t="shared" si="9"/>
        <v>16.9512</v>
      </c>
      <c r="L65" s="3944"/>
      <c r="M65" s="3945"/>
    </row>
    <row r="66" spans="1:13" ht="19.5" customHeight="1">
      <c r="A66" s="863">
        <v>62</v>
      </c>
      <c r="B66" s="709"/>
      <c r="C66" s="709" t="s">
        <v>7039</v>
      </c>
      <c r="D66" s="863">
        <f>VLOOKUP($A$1,'[3]Dist. Inst HR 2026-27(Final)'!$B$7:$KW$64,63,0)</f>
        <v>0</v>
      </c>
      <c r="E66" s="3943">
        <v>26907</v>
      </c>
      <c r="F66" s="3980">
        <f t="shared" si="3"/>
        <v>28252</v>
      </c>
      <c r="G66" s="3980">
        <f t="shared" si="4"/>
        <v>7063</v>
      </c>
      <c r="H66" s="3980">
        <v>1000</v>
      </c>
      <c r="I66" s="2123">
        <f t="shared" si="8"/>
        <v>36315</v>
      </c>
      <c r="J66" s="3932">
        <f t="shared" si="1"/>
        <v>4.3578000000000001</v>
      </c>
      <c r="K66" s="3933">
        <f t="shared" si="9"/>
        <v>0</v>
      </c>
      <c r="L66" s="3944"/>
      <c r="M66" s="3945"/>
    </row>
    <row r="67" spans="1:13" ht="19.5" customHeight="1">
      <c r="A67" s="863">
        <v>63</v>
      </c>
      <c r="B67" s="704"/>
      <c r="C67" s="709" t="s">
        <v>2835</v>
      </c>
      <c r="D67" s="863">
        <f>VLOOKUP($A$1,'[3]Dist. Inst HR 2026-27(Final)'!$B$7:$KW$64,64,0)</f>
        <v>33</v>
      </c>
      <c r="E67" s="3943">
        <v>26907</v>
      </c>
      <c r="F67" s="3980">
        <f t="shared" si="3"/>
        <v>28252</v>
      </c>
      <c r="G67" s="3980">
        <f t="shared" si="4"/>
        <v>7063</v>
      </c>
      <c r="H67" s="3980"/>
      <c r="I67" s="2123">
        <f t="shared" si="8"/>
        <v>35315</v>
      </c>
      <c r="J67" s="3932">
        <f t="shared" si="1"/>
        <v>4.2378</v>
      </c>
      <c r="K67" s="3933">
        <f>(J67*D67)*0.8</f>
        <v>111.87792</v>
      </c>
      <c r="L67" s="3944"/>
      <c r="M67" s="3945"/>
    </row>
    <row r="68" spans="1:13" ht="19.5" customHeight="1">
      <c r="A68" s="863">
        <v>64</v>
      </c>
      <c r="B68" s="704"/>
      <c r="C68" s="709" t="s">
        <v>7040</v>
      </c>
      <c r="D68" s="863">
        <f>VLOOKUP($A$1,'[3]Dist. Inst HR 2026-27(Final)'!$B$7:$KW$64,65,0)</f>
        <v>0</v>
      </c>
      <c r="E68" s="3943">
        <v>26907</v>
      </c>
      <c r="F68" s="3980">
        <f t="shared" si="3"/>
        <v>28252</v>
      </c>
      <c r="G68" s="3980">
        <f t="shared" si="4"/>
        <v>7063</v>
      </c>
      <c r="H68" s="3980">
        <v>1000</v>
      </c>
      <c r="I68" s="2123">
        <f t="shared" si="8"/>
        <v>36315</v>
      </c>
      <c r="J68" s="3932">
        <f t="shared" si="1"/>
        <v>4.3578000000000001</v>
      </c>
      <c r="K68" s="3933">
        <f>(J68*D68)*0.8</f>
        <v>0</v>
      </c>
      <c r="L68" s="3944"/>
      <c r="M68" s="3945"/>
    </row>
    <row r="69" spans="1:13" ht="19.5" customHeight="1">
      <c r="A69" s="863">
        <v>65</v>
      </c>
      <c r="B69" s="4289" t="s">
        <v>3311</v>
      </c>
      <c r="C69" s="709" t="s">
        <v>7041</v>
      </c>
      <c r="D69" s="863">
        <f>VLOOKUP($A$1,'[3]Dist. Inst HR 2026-27(Final)'!$B$7:$KW$64,66,0)</f>
        <v>1</v>
      </c>
      <c r="E69" s="3943">
        <v>42917</v>
      </c>
      <c r="F69" s="3980">
        <f t="shared" si="3"/>
        <v>45063</v>
      </c>
      <c r="G69" s="3980">
        <f t="shared" si="4"/>
        <v>11266</v>
      </c>
      <c r="H69" s="3980"/>
      <c r="I69" s="2123">
        <f t="shared" si="8"/>
        <v>56329</v>
      </c>
      <c r="J69" s="3932">
        <f t="shared" ref="J69:J112" si="10">I69*12/100000</f>
        <v>6.7594799999999999</v>
      </c>
      <c r="K69" s="2124">
        <f t="shared" si="9"/>
        <v>6.7594799999999999</v>
      </c>
      <c r="L69" s="3944"/>
      <c r="M69" s="3945"/>
    </row>
    <row r="70" spans="1:13" ht="19.5" customHeight="1">
      <c r="A70" s="863">
        <v>66</v>
      </c>
      <c r="B70" s="4289"/>
      <c r="C70" s="709" t="s">
        <v>7042</v>
      </c>
      <c r="D70" s="863">
        <f>VLOOKUP($A$1,'[3]Dist. Inst HR 2026-27(Final)'!$B$7:$KW$64,67,0)</f>
        <v>0</v>
      </c>
      <c r="E70" s="3943">
        <v>42917</v>
      </c>
      <c r="F70" s="3980">
        <f t="shared" si="3"/>
        <v>45063</v>
      </c>
      <c r="G70" s="3980">
        <f t="shared" si="4"/>
        <v>11266</v>
      </c>
      <c r="H70" s="3980">
        <v>1000</v>
      </c>
      <c r="I70" s="2123">
        <f t="shared" si="8"/>
        <v>57329</v>
      </c>
      <c r="J70" s="3932">
        <f t="shared" si="10"/>
        <v>6.87948</v>
      </c>
      <c r="K70" s="2124">
        <f t="shared" si="9"/>
        <v>0</v>
      </c>
      <c r="L70" s="3944"/>
      <c r="M70" s="3945"/>
    </row>
    <row r="71" spans="1:13" ht="19.5" customHeight="1">
      <c r="A71" s="863">
        <v>67</v>
      </c>
      <c r="B71" s="4289"/>
      <c r="C71" s="709" t="s">
        <v>7043</v>
      </c>
      <c r="D71" s="863">
        <f>VLOOKUP($A$1,'[3]Dist. Inst HR 2026-27(Final)'!$B$7:$KW$64,68,0)</f>
        <v>1</v>
      </c>
      <c r="E71" s="3943">
        <v>42917</v>
      </c>
      <c r="F71" s="3980">
        <f t="shared" si="3"/>
        <v>45063</v>
      </c>
      <c r="G71" s="3980">
        <f t="shared" si="4"/>
        <v>11266</v>
      </c>
      <c r="H71" s="3980"/>
      <c r="I71" s="2123">
        <f t="shared" si="8"/>
        <v>56329</v>
      </c>
      <c r="J71" s="3932">
        <f t="shared" si="10"/>
        <v>6.7594799999999999</v>
      </c>
      <c r="K71" s="2124">
        <f t="shared" si="9"/>
        <v>6.7594799999999999</v>
      </c>
      <c r="L71" s="3944"/>
      <c r="M71" s="3945"/>
    </row>
    <row r="72" spans="1:13" ht="19.5" customHeight="1">
      <c r="A72" s="863">
        <v>68</v>
      </c>
      <c r="B72" s="4289"/>
      <c r="C72" s="709" t="s">
        <v>7044</v>
      </c>
      <c r="D72" s="863">
        <f>VLOOKUP($A$1,'[3]Dist. Inst HR 2026-27(Final)'!$B$7:$KW$64,69,0)</f>
        <v>0</v>
      </c>
      <c r="E72" s="3943">
        <v>42917</v>
      </c>
      <c r="F72" s="3980">
        <f t="shared" si="3"/>
        <v>45063</v>
      </c>
      <c r="G72" s="3980">
        <f t="shared" si="4"/>
        <v>11266</v>
      </c>
      <c r="H72" s="3980">
        <v>1000</v>
      </c>
      <c r="I72" s="2123">
        <f t="shared" si="8"/>
        <v>57329</v>
      </c>
      <c r="J72" s="3932">
        <f t="shared" si="10"/>
        <v>6.87948</v>
      </c>
      <c r="K72" s="2124">
        <f t="shared" si="9"/>
        <v>0</v>
      </c>
      <c r="L72" s="3944"/>
      <c r="M72" s="3945"/>
    </row>
    <row r="73" spans="1:13" ht="19.5" customHeight="1">
      <c r="A73" s="863">
        <v>69</v>
      </c>
      <c r="B73" s="4289"/>
      <c r="C73" s="709" t="s">
        <v>7045</v>
      </c>
      <c r="D73" s="863">
        <f>VLOOKUP($A$1,'[3]Dist. Inst HR 2026-27(Final)'!$B$7:$KW$64,70,0)</f>
        <v>1</v>
      </c>
      <c r="E73" s="3943">
        <v>16109</v>
      </c>
      <c r="F73" s="3980">
        <f t="shared" si="3"/>
        <v>16914</v>
      </c>
      <c r="G73" s="3980">
        <f t="shared" si="4"/>
        <v>4229</v>
      </c>
      <c r="H73" s="3980"/>
      <c r="I73" s="2123">
        <f t="shared" si="8"/>
        <v>21143</v>
      </c>
      <c r="J73" s="3932">
        <f t="shared" si="10"/>
        <v>2.5371600000000001</v>
      </c>
      <c r="K73" s="3933">
        <f t="shared" si="9"/>
        <v>2.5371600000000001</v>
      </c>
      <c r="L73" s="3944"/>
      <c r="M73" s="3945"/>
    </row>
    <row r="74" spans="1:13" ht="19.5" customHeight="1">
      <c r="A74" s="863">
        <v>70</v>
      </c>
      <c r="B74" s="4289"/>
      <c r="C74" s="709" t="s">
        <v>7046</v>
      </c>
      <c r="D74" s="863">
        <f>VLOOKUP($A$1,'[3]Dist. Inst HR 2026-27(Final)'!$B$7:$KW$64,71,0)</f>
        <v>0</v>
      </c>
      <c r="E74" s="3943">
        <v>16109</v>
      </c>
      <c r="F74" s="3980">
        <f t="shared" si="3"/>
        <v>16914</v>
      </c>
      <c r="G74" s="3980">
        <f t="shared" si="4"/>
        <v>4229</v>
      </c>
      <c r="H74" s="3980">
        <v>800</v>
      </c>
      <c r="I74" s="2123">
        <f t="shared" si="8"/>
        <v>21943</v>
      </c>
      <c r="J74" s="3932">
        <f t="shared" si="10"/>
        <v>2.6331600000000002</v>
      </c>
      <c r="K74" s="3933">
        <f t="shared" si="9"/>
        <v>0</v>
      </c>
      <c r="L74" s="3944"/>
      <c r="M74" s="3945"/>
    </row>
    <row r="75" spans="1:13" ht="19.5" customHeight="1">
      <c r="A75" s="863">
        <v>71</v>
      </c>
      <c r="B75" s="4289"/>
      <c r="C75" s="709" t="s">
        <v>7047</v>
      </c>
      <c r="D75" s="863">
        <f>VLOOKUP($A$1,'[3]Dist. Inst HR 2026-27(Final)'!$B$7:$KW$64,72,0)</f>
        <v>1</v>
      </c>
      <c r="E75" s="3943">
        <v>26907</v>
      </c>
      <c r="F75" s="3980">
        <f t="shared" si="3"/>
        <v>28252</v>
      </c>
      <c r="G75" s="3980">
        <f t="shared" si="4"/>
        <v>7063</v>
      </c>
      <c r="H75" s="3980"/>
      <c r="I75" s="2123">
        <f t="shared" si="8"/>
        <v>35315</v>
      </c>
      <c r="J75" s="3932">
        <f t="shared" si="10"/>
        <v>4.2378</v>
      </c>
      <c r="K75" s="3933">
        <f t="shared" si="9"/>
        <v>4.2378</v>
      </c>
      <c r="L75" s="3944"/>
      <c r="M75" s="3945"/>
    </row>
    <row r="76" spans="1:13" ht="19.5" customHeight="1">
      <c r="A76" s="863">
        <v>72</v>
      </c>
      <c r="B76" s="4289"/>
      <c r="C76" s="709" t="s">
        <v>7048</v>
      </c>
      <c r="D76" s="863">
        <f>VLOOKUP($A$1,'[3]Dist. Inst HR 2026-27(Final)'!$B$7:$KW$64,73,0)</f>
        <v>1</v>
      </c>
      <c r="E76" s="3943">
        <v>26907</v>
      </c>
      <c r="F76" s="3980">
        <f t="shared" si="3"/>
        <v>28252</v>
      </c>
      <c r="G76" s="3980">
        <f t="shared" si="4"/>
        <v>7063</v>
      </c>
      <c r="H76" s="3980"/>
      <c r="I76" s="2123">
        <f t="shared" si="8"/>
        <v>35315</v>
      </c>
      <c r="J76" s="3932">
        <f t="shared" si="10"/>
        <v>4.2378</v>
      </c>
      <c r="K76" s="3933">
        <f t="shared" si="9"/>
        <v>4.2378</v>
      </c>
      <c r="L76" s="3944"/>
      <c r="M76" s="3945"/>
    </row>
    <row r="77" spans="1:13" ht="19.5" customHeight="1">
      <c r="A77" s="863">
        <v>73</v>
      </c>
      <c r="B77" s="704" t="s">
        <v>3118</v>
      </c>
      <c r="C77" s="709" t="s">
        <v>7049</v>
      </c>
      <c r="D77" s="863">
        <f>VLOOKUP($A$1,'[3]Dist. Inst HR 2026-27(Final)'!$B$7:$KW$64,74,0)</f>
        <v>2</v>
      </c>
      <c r="E77" s="3943">
        <v>65601</v>
      </c>
      <c r="F77" s="3980">
        <f t="shared" si="3"/>
        <v>68881</v>
      </c>
      <c r="G77" s="3980">
        <f t="shared" si="4"/>
        <v>17220</v>
      </c>
      <c r="H77" s="3980"/>
      <c r="I77" s="2123">
        <f t="shared" si="8"/>
        <v>86101</v>
      </c>
      <c r="J77" s="3932">
        <f t="shared" si="10"/>
        <v>10.33212</v>
      </c>
      <c r="K77" s="2124">
        <f>(J77*D77)*0.84539</f>
        <v>17.4693418536</v>
      </c>
      <c r="L77" s="3944"/>
      <c r="M77" s="3945"/>
    </row>
    <row r="78" spans="1:13" ht="19.5" customHeight="1">
      <c r="A78" s="863">
        <v>74</v>
      </c>
      <c r="B78" s="4289" t="s">
        <v>263</v>
      </c>
      <c r="C78" s="709" t="s">
        <v>7050</v>
      </c>
      <c r="D78" s="863">
        <f>VLOOKUP($A$1,'[3]Dist. Inst HR 2026-27(Final)'!$B$7:$KW$64,75,0)</f>
        <v>0</v>
      </c>
      <c r="E78" s="3943">
        <v>26907</v>
      </c>
      <c r="F78" s="3980">
        <f t="shared" ref="F78:F111" si="11">ROUND((E78*1.05),0)</f>
        <v>28252</v>
      </c>
      <c r="G78" s="3980">
        <f t="shared" ref="G78:G111" si="12">ROUND(F78*0.25,0)</f>
        <v>7063</v>
      </c>
      <c r="H78" s="3980"/>
      <c r="I78" s="2123">
        <f t="shared" si="8"/>
        <v>35315</v>
      </c>
      <c r="J78" s="3932">
        <f t="shared" si="10"/>
        <v>4.2378</v>
      </c>
      <c r="K78" s="3933">
        <f t="shared" si="9"/>
        <v>0</v>
      </c>
      <c r="L78" s="3944"/>
      <c r="M78" s="3945"/>
    </row>
    <row r="79" spans="1:13" ht="19.5" customHeight="1">
      <c r="A79" s="863">
        <v>75</v>
      </c>
      <c r="B79" s="4289"/>
      <c r="C79" s="709" t="s">
        <v>7051</v>
      </c>
      <c r="D79" s="863">
        <f>VLOOKUP($A$1,'[3]Dist. Inst HR 2026-27(Final)'!$B$7:$KW$64,76,0)</f>
        <v>0</v>
      </c>
      <c r="E79" s="3943">
        <v>28193</v>
      </c>
      <c r="F79" s="3980">
        <f t="shared" si="11"/>
        <v>29603</v>
      </c>
      <c r="G79" s="3980">
        <f t="shared" si="12"/>
        <v>7401</v>
      </c>
      <c r="H79" s="3980">
        <v>1000</v>
      </c>
      <c r="I79" s="2123">
        <f t="shared" si="8"/>
        <v>38004</v>
      </c>
      <c r="J79" s="3932">
        <f t="shared" si="10"/>
        <v>4.5604800000000001</v>
      </c>
      <c r="K79" s="3933">
        <f>(J79*D79)</f>
        <v>0</v>
      </c>
      <c r="L79" s="3944"/>
      <c r="M79" s="3945"/>
    </row>
    <row r="80" spans="1:13" ht="19.5" customHeight="1">
      <c r="A80" s="863">
        <v>76</v>
      </c>
      <c r="B80" s="4289"/>
      <c r="C80" s="709" t="s">
        <v>7052</v>
      </c>
      <c r="D80" s="863">
        <f>VLOOKUP($A$1,'[3]Dist. Inst HR 2026-27(Final)'!$B$7:$KW$64,77,0)</f>
        <v>1</v>
      </c>
      <c r="E80" s="3943">
        <v>28193</v>
      </c>
      <c r="F80" s="3980">
        <f t="shared" si="11"/>
        <v>29603</v>
      </c>
      <c r="G80" s="3980">
        <f t="shared" si="12"/>
        <v>7401</v>
      </c>
      <c r="H80" s="3980"/>
      <c r="I80" s="2123">
        <f t="shared" ref="I80" si="13">SUM(F80:H80)</f>
        <v>37004</v>
      </c>
      <c r="J80" s="3932">
        <f t="shared" si="10"/>
        <v>4.44048</v>
      </c>
      <c r="K80" s="3933">
        <f>(J80*D80)</f>
        <v>4.44048</v>
      </c>
      <c r="L80" s="3944"/>
      <c r="M80" s="3945"/>
    </row>
    <row r="81" spans="1:13" ht="19.5" customHeight="1">
      <c r="A81" s="863">
        <v>77</v>
      </c>
      <c r="B81" s="4289" t="s">
        <v>3216</v>
      </c>
      <c r="C81" s="709" t="s">
        <v>7053</v>
      </c>
      <c r="D81" s="863">
        <f>VLOOKUP($A$1,'[3]Dist. Inst HR 2026-27(Final)'!$B$7:$KW$64,78,0)</f>
        <v>0</v>
      </c>
      <c r="E81" s="3943">
        <v>22808</v>
      </c>
      <c r="F81" s="3980">
        <f t="shared" si="11"/>
        <v>23948</v>
      </c>
      <c r="G81" s="3980">
        <f t="shared" si="12"/>
        <v>5987</v>
      </c>
      <c r="H81" s="3980">
        <v>800</v>
      </c>
      <c r="I81" s="2123">
        <f t="shared" si="8"/>
        <v>30735</v>
      </c>
      <c r="J81" s="3932">
        <f t="shared" si="10"/>
        <v>3.6882000000000001</v>
      </c>
      <c r="K81" s="3933">
        <f>(J81*D81)*0.86092</f>
        <v>0</v>
      </c>
      <c r="L81" s="3944"/>
      <c r="M81" s="3945"/>
    </row>
    <row r="82" spans="1:13" ht="19.5" customHeight="1">
      <c r="A82" s="863">
        <v>78</v>
      </c>
      <c r="B82" s="4289"/>
      <c r="C82" s="709" t="s">
        <v>7054</v>
      </c>
      <c r="D82" s="863">
        <f>VLOOKUP($A$1,'[3]Dist. Inst HR 2026-27(Final)'!$B$7:$KW$64,79,0)</f>
        <v>2</v>
      </c>
      <c r="E82" s="3943">
        <v>22808</v>
      </c>
      <c r="F82" s="3980">
        <f t="shared" si="11"/>
        <v>23948</v>
      </c>
      <c r="G82" s="3980">
        <f t="shared" si="12"/>
        <v>5987</v>
      </c>
      <c r="H82" s="3980"/>
      <c r="I82" s="2123">
        <f t="shared" si="8"/>
        <v>29935</v>
      </c>
      <c r="J82" s="3932">
        <f t="shared" si="10"/>
        <v>3.5922000000000001</v>
      </c>
      <c r="K82" s="3933">
        <f>(J82*D82)*0.86092</f>
        <v>6.1851936480000003</v>
      </c>
      <c r="L82" s="3944"/>
      <c r="M82" s="3945"/>
    </row>
    <row r="83" spans="1:13" ht="30">
      <c r="A83" s="863">
        <v>79</v>
      </c>
      <c r="B83" s="4289" t="s">
        <v>3118</v>
      </c>
      <c r="C83" s="709" t="s">
        <v>7055</v>
      </c>
      <c r="D83" s="863">
        <f>VLOOKUP($A$1,'[3]Dist. Inst HR 2026-27(Final)'!$B$7:$KW$64,80,0)</f>
        <v>0</v>
      </c>
      <c r="E83" s="3943">
        <v>94941</v>
      </c>
      <c r="F83" s="3980">
        <f t="shared" si="11"/>
        <v>99688</v>
      </c>
      <c r="G83" s="3980">
        <f t="shared" si="12"/>
        <v>24922</v>
      </c>
      <c r="H83" s="3980">
        <v>3000</v>
      </c>
      <c r="I83" s="2123">
        <f t="shared" si="8"/>
        <v>127610</v>
      </c>
      <c r="J83" s="3932">
        <f t="shared" si="10"/>
        <v>15.3132</v>
      </c>
      <c r="K83" s="2124">
        <f t="shared" si="9"/>
        <v>0</v>
      </c>
      <c r="L83" s="3944"/>
      <c r="M83" s="909" t="s">
        <v>7056</v>
      </c>
    </row>
    <row r="84" spans="1:13" ht="30">
      <c r="A84" s="863">
        <v>80</v>
      </c>
      <c r="B84" s="4289"/>
      <c r="C84" s="709" t="s">
        <v>7057</v>
      </c>
      <c r="D84" s="863">
        <f>VLOOKUP($A$1,'[3]Dist. Inst HR 2026-27(Final)'!$B$7:$KW$64,81,0)</f>
        <v>1</v>
      </c>
      <c r="E84" s="3943">
        <v>89358</v>
      </c>
      <c r="F84" s="3980">
        <f t="shared" si="11"/>
        <v>93826</v>
      </c>
      <c r="G84" s="3980">
        <f t="shared" si="12"/>
        <v>23457</v>
      </c>
      <c r="H84" s="3980"/>
      <c r="I84" s="2123">
        <f t="shared" si="8"/>
        <v>117283</v>
      </c>
      <c r="J84" s="3932">
        <f t="shared" si="10"/>
        <v>14.07396</v>
      </c>
      <c r="K84" s="2124">
        <f t="shared" si="9"/>
        <v>14.07396</v>
      </c>
      <c r="L84" s="3944"/>
      <c r="M84" s="909" t="s">
        <v>7056</v>
      </c>
    </row>
    <row r="85" spans="1:13" ht="19.5" customHeight="1">
      <c r="A85" s="863">
        <v>81</v>
      </c>
      <c r="B85" s="4289"/>
      <c r="C85" s="709" t="s">
        <v>7058</v>
      </c>
      <c r="D85" s="863">
        <f>VLOOKUP($A$1,'[3]Dist. Inst HR 2026-27(Final)'!$B$7:$KW$64,82,0)</f>
        <v>1</v>
      </c>
      <c r="E85" s="3943">
        <v>16109</v>
      </c>
      <c r="F85" s="3980">
        <f t="shared" si="11"/>
        <v>16914</v>
      </c>
      <c r="G85" s="3980">
        <f t="shared" si="12"/>
        <v>4229</v>
      </c>
      <c r="H85" s="3980"/>
      <c r="I85" s="2123">
        <f t="shared" si="8"/>
        <v>21143</v>
      </c>
      <c r="J85" s="3932">
        <f t="shared" si="10"/>
        <v>2.5371600000000001</v>
      </c>
      <c r="K85" s="3933">
        <f t="shared" si="9"/>
        <v>2.5371600000000001</v>
      </c>
      <c r="L85" s="3944"/>
      <c r="M85" s="3945"/>
    </row>
    <row r="86" spans="1:13" ht="19.5" customHeight="1">
      <c r="A86" s="863">
        <v>82</v>
      </c>
      <c r="B86" s="4289" t="s">
        <v>7059</v>
      </c>
      <c r="C86" s="709" t="s">
        <v>7060</v>
      </c>
      <c r="D86" s="863">
        <f>VLOOKUP($A$1,'[3]Dist. Inst HR 2026-27(Final)'!$B$7:$KW$64,83,0)</f>
        <v>0</v>
      </c>
      <c r="E86" s="3943">
        <v>22808</v>
      </c>
      <c r="F86" s="3980">
        <f t="shared" si="11"/>
        <v>23948</v>
      </c>
      <c r="G86" s="3980">
        <f t="shared" si="12"/>
        <v>5987</v>
      </c>
      <c r="H86" s="3980">
        <v>800</v>
      </c>
      <c r="I86" s="2123">
        <f t="shared" si="8"/>
        <v>30735</v>
      </c>
      <c r="J86" s="3932">
        <f t="shared" si="10"/>
        <v>3.6882000000000001</v>
      </c>
      <c r="K86" s="3933">
        <f>(J86*D86)*0.9272</f>
        <v>0</v>
      </c>
      <c r="L86" s="3944"/>
      <c r="M86" s="3945"/>
    </row>
    <row r="87" spans="1:13" ht="19.5" customHeight="1">
      <c r="A87" s="863">
        <v>83</v>
      </c>
      <c r="B87" s="4289"/>
      <c r="C87" s="709" t="s">
        <v>7061</v>
      </c>
      <c r="D87" s="863">
        <f>VLOOKUP($A$1,'[3]Dist. Inst HR 2026-27(Final)'!$B$7:$KW$64,84,0)</f>
        <v>4</v>
      </c>
      <c r="E87" s="3943">
        <v>22808</v>
      </c>
      <c r="F87" s="3980">
        <f t="shared" si="11"/>
        <v>23948</v>
      </c>
      <c r="G87" s="3980">
        <f t="shared" si="12"/>
        <v>5987</v>
      </c>
      <c r="H87" s="3980"/>
      <c r="I87" s="2123">
        <f t="shared" si="8"/>
        <v>29935</v>
      </c>
      <c r="J87" s="3932">
        <f t="shared" si="10"/>
        <v>3.5922000000000001</v>
      </c>
      <c r="K87" s="3933">
        <f>(J87*D87)*0.9271</f>
        <v>13.32131448</v>
      </c>
      <c r="L87" s="3944"/>
      <c r="M87" s="3945"/>
    </row>
    <row r="88" spans="1:13" ht="19.5" customHeight="1">
      <c r="A88" s="863">
        <v>84</v>
      </c>
      <c r="B88" s="4289" t="s">
        <v>7062</v>
      </c>
      <c r="C88" s="1137" t="s">
        <v>7063</v>
      </c>
      <c r="D88" s="863">
        <f>VLOOKUP($A$1,'[3]Dist. Inst HR 2026-27(Final)'!$B$7:$KW$64,85,0)</f>
        <v>1</v>
      </c>
      <c r="E88" s="3943">
        <v>85103</v>
      </c>
      <c r="F88" s="3980">
        <f t="shared" si="11"/>
        <v>89358</v>
      </c>
      <c r="G88" s="3980">
        <f t="shared" si="12"/>
        <v>22340</v>
      </c>
      <c r="H88" s="3980"/>
      <c r="I88" s="2123">
        <f t="shared" si="8"/>
        <v>111698</v>
      </c>
      <c r="J88" s="3932">
        <f t="shared" si="10"/>
        <v>13.40376</v>
      </c>
      <c r="K88" s="2124">
        <f>(J88*D88)*0.78161</f>
        <v>10.476512853600001</v>
      </c>
      <c r="L88" s="3944"/>
      <c r="M88" s="3945"/>
    </row>
    <row r="89" spans="1:13" ht="150">
      <c r="A89" s="863">
        <v>85</v>
      </c>
      <c r="B89" s="4289"/>
      <c r="C89" s="709" t="s">
        <v>7064</v>
      </c>
      <c r="D89" s="863">
        <f>VLOOKUP($A$1,'[3]Dist. Inst HR 2026-27(Final)'!$B$7:$KW$64,86,0)</f>
        <v>2</v>
      </c>
      <c r="E89" s="3943"/>
      <c r="F89" s="3980">
        <v>26300</v>
      </c>
      <c r="G89" s="3980"/>
      <c r="H89" s="3980"/>
      <c r="I89" s="2123">
        <f t="shared" si="8"/>
        <v>26300</v>
      </c>
      <c r="J89" s="3932">
        <f t="shared" si="10"/>
        <v>3.1560000000000001</v>
      </c>
      <c r="K89" s="3933">
        <f>(J89*D89)*0.85</f>
        <v>5.3651999999999997</v>
      </c>
      <c r="L89" s="3944"/>
      <c r="M89" s="3938" t="s">
        <v>6390</v>
      </c>
    </row>
    <row r="90" spans="1:13" ht="19.5" customHeight="1">
      <c r="A90" s="863">
        <v>86</v>
      </c>
      <c r="B90" s="4289"/>
      <c r="C90" s="709" t="s">
        <v>7065</v>
      </c>
      <c r="D90" s="863">
        <f>VLOOKUP($A$1,'[3]Dist. Inst HR 2026-27(Final)'!$B$7:$KW$64,87,0)</f>
        <v>1</v>
      </c>
      <c r="E90" s="3943">
        <v>26907</v>
      </c>
      <c r="F90" s="3980">
        <f t="shared" si="11"/>
        <v>28252</v>
      </c>
      <c r="G90" s="3980">
        <f t="shared" si="12"/>
        <v>7063</v>
      </c>
      <c r="H90" s="3980"/>
      <c r="I90" s="2123">
        <f t="shared" si="8"/>
        <v>35315</v>
      </c>
      <c r="J90" s="3932">
        <f t="shared" si="10"/>
        <v>4.2378</v>
      </c>
      <c r="K90" s="3933">
        <f t="shared" si="9"/>
        <v>4.2378</v>
      </c>
      <c r="L90" s="3944"/>
      <c r="M90" s="3945"/>
    </row>
    <row r="91" spans="1:13" ht="19.5" customHeight="1">
      <c r="A91" s="863">
        <v>87</v>
      </c>
      <c r="B91" s="4289" t="s">
        <v>3118</v>
      </c>
      <c r="C91" s="709" t="s">
        <v>7066</v>
      </c>
      <c r="D91" s="863">
        <f>VLOOKUP($A$1,'[3]Dist. Inst HR 2026-27(Final)'!$B$7:$KW$64,88,0)</f>
        <v>0</v>
      </c>
      <c r="E91" s="3943">
        <v>89358</v>
      </c>
      <c r="F91" s="3980">
        <f t="shared" si="11"/>
        <v>93826</v>
      </c>
      <c r="G91" s="3980">
        <f t="shared" si="12"/>
        <v>23457</v>
      </c>
      <c r="H91" s="3980"/>
      <c r="I91" s="2123">
        <f t="shared" si="8"/>
        <v>117283</v>
      </c>
      <c r="J91" s="3932">
        <f t="shared" si="10"/>
        <v>14.07396</v>
      </c>
      <c r="K91" s="2124">
        <f t="shared" si="9"/>
        <v>0</v>
      </c>
      <c r="L91" s="3944"/>
      <c r="M91" s="3945"/>
    </row>
    <row r="92" spans="1:13" ht="19.5" customHeight="1">
      <c r="A92" s="863">
        <v>88</v>
      </c>
      <c r="B92" s="4289"/>
      <c r="C92" s="709" t="s">
        <v>7067</v>
      </c>
      <c r="D92" s="863">
        <f>VLOOKUP($A$1,'[3]Dist. Inst HR 2026-27(Final)'!$B$7:$KW$64,89,0)</f>
        <v>0</v>
      </c>
      <c r="E92" s="3943">
        <v>89358</v>
      </c>
      <c r="F92" s="3980">
        <f t="shared" si="11"/>
        <v>93826</v>
      </c>
      <c r="G92" s="3980">
        <f t="shared" si="12"/>
        <v>23457</v>
      </c>
      <c r="H92" s="3980"/>
      <c r="I92" s="2123">
        <f t="shared" si="8"/>
        <v>117283</v>
      </c>
      <c r="J92" s="3932">
        <f t="shared" si="10"/>
        <v>14.07396</v>
      </c>
      <c r="K92" s="2124">
        <f t="shared" si="9"/>
        <v>0</v>
      </c>
      <c r="L92" s="3944"/>
      <c r="M92" s="3945"/>
    </row>
    <row r="93" spans="1:13" ht="19.5" customHeight="1">
      <c r="A93" s="863">
        <v>89</v>
      </c>
      <c r="B93" s="4289"/>
      <c r="C93" s="709" t="s">
        <v>7068</v>
      </c>
      <c r="D93" s="863">
        <f>VLOOKUP($A$1,'[3]Dist. Inst HR 2026-27(Final)'!$B$7:$KW$64,90,0)</f>
        <v>0</v>
      </c>
      <c r="E93" s="3943">
        <v>81912</v>
      </c>
      <c r="F93" s="3980">
        <f t="shared" si="11"/>
        <v>86008</v>
      </c>
      <c r="G93" s="3980">
        <f t="shared" si="12"/>
        <v>21502</v>
      </c>
      <c r="H93" s="3980"/>
      <c r="I93" s="2123">
        <f t="shared" si="8"/>
        <v>107510</v>
      </c>
      <c r="J93" s="3932">
        <f t="shared" si="10"/>
        <v>12.901199999999999</v>
      </c>
      <c r="K93" s="2124">
        <f t="shared" si="9"/>
        <v>0</v>
      </c>
      <c r="L93" s="3946"/>
      <c r="M93" s="3945"/>
    </row>
    <row r="94" spans="1:13" ht="19.5" customHeight="1">
      <c r="A94" s="863">
        <v>90</v>
      </c>
      <c r="B94" s="4289" t="s">
        <v>3125</v>
      </c>
      <c r="C94" s="704" t="s">
        <v>7069</v>
      </c>
      <c r="D94" s="863">
        <f>VLOOKUP($A$1,'[3]Dist. Inst HR 2026-27(Final)'!$B$7:$KW$64,91,0)</f>
        <v>0</v>
      </c>
      <c r="E94" s="3943">
        <v>41701</v>
      </c>
      <c r="F94" s="3980">
        <f t="shared" si="11"/>
        <v>43786</v>
      </c>
      <c r="G94" s="3980">
        <f t="shared" si="12"/>
        <v>10947</v>
      </c>
      <c r="H94" s="3980"/>
      <c r="I94" s="2123">
        <f t="shared" si="8"/>
        <v>54733</v>
      </c>
      <c r="J94" s="3932">
        <f t="shared" si="10"/>
        <v>6.5679600000000002</v>
      </c>
      <c r="K94" s="2124">
        <f t="shared" si="9"/>
        <v>0</v>
      </c>
      <c r="L94" s="3946"/>
      <c r="M94" s="3945"/>
    </row>
    <row r="95" spans="1:13" ht="19.5" customHeight="1">
      <c r="A95" s="863">
        <v>91</v>
      </c>
      <c r="B95" s="4289"/>
      <c r="C95" s="709" t="s">
        <v>7070</v>
      </c>
      <c r="D95" s="863">
        <f>VLOOKUP($A$1,'[3]Dist. Inst HR 2026-27(Final)'!$B$7:$KW$64,92,0)</f>
        <v>0</v>
      </c>
      <c r="E95" s="3943">
        <v>94568</v>
      </c>
      <c r="F95" s="3980">
        <f t="shared" si="11"/>
        <v>99296</v>
      </c>
      <c r="G95" s="3980">
        <f t="shared" si="12"/>
        <v>24824</v>
      </c>
      <c r="H95" s="3980"/>
      <c r="I95" s="2123">
        <f t="shared" si="8"/>
        <v>124120</v>
      </c>
      <c r="J95" s="3932">
        <f t="shared" si="10"/>
        <v>14.894399999999999</v>
      </c>
      <c r="K95" s="2124">
        <f t="shared" si="9"/>
        <v>0</v>
      </c>
      <c r="L95" s="3946"/>
      <c r="M95" s="3945"/>
    </row>
    <row r="96" spans="1:13" ht="19.5" customHeight="1">
      <c r="A96" s="863">
        <v>92</v>
      </c>
      <c r="B96" s="4289"/>
      <c r="C96" s="709" t="s">
        <v>7071</v>
      </c>
      <c r="D96" s="863">
        <f>VLOOKUP($A$1,'[3]Dist. Inst HR 2026-27(Final)'!$B$7:$KW$64,93,0)</f>
        <v>0</v>
      </c>
      <c r="E96" s="3943">
        <v>30816</v>
      </c>
      <c r="F96" s="3980">
        <f t="shared" si="11"/>
        <v>32357</v>
      </c>
      <c r="G96" s="3980">
        <f t="shared" si="12"/>
        <v>8089</v>
      </c>
      <c r="H96" s="3980"/>
      <c r="I96" s="2123">
        <f t="shared" si="8"/>
        <v>40446</v>
      </c>
      <c r="J96" s="3932">
        <f t="shared" si="10"/>
        <v>4.8535199999999996</v>
      </c>
      <c r="K96" s="2124">
        <f>(J96*D96)*0.9993</f>
        <v>0</v>
      </c>
      <c r="L96" s="3946"/>
      <c r="M96" s="3945"/>
    </row>
    <row r="97" spans="1:13" ht="30">
      <c r="A97" s="863">
        <v>93</v>
      </c>
      <c r="B97" s="4289" t="s">
        <v>3216</v>
      </c>
      <c r="C97" s="709" t="s">
        <v>7072</v>
      </c>
      <c r="D97" s="863">
        <f>VLOOKUP($A$1,'[3]Dist. Inst HR 2026-27(Final)'!$B$7:$KW$64,94,0)</f>
        <v>0</v>
      </c>
      <c r="E97" s="3943">
        <v>94568</v>
      </c>
      <c r="F97" s="3980">
        <f t="shared" si="11"/>
        <v>99296</v>
      </c>
      <c r="G97" s="3980">
        <f t="shared" si="12"/>
        <v>24824</v>
      </c>
      <c r="H97" s="3980"/>
      <c r="I97" s="2123">
        <f t="shared" si="8"/>
        <v>124120</v>
      </c>
      <c r="J97" s="3932">
        <f t="shared" si="10"/>
        <v>14.894399999999999</v>
      </c>
      <c r="K97" s="2124">
        <f>(J97*D97)*0.99865</f>
        <v>0</v>
      </c>
      <c r="L97" s="3944"/>
      <c r="M97" s="3945"/>
    </row>
    <row r="98" spans="1:13" ht="18.75" customHeight="1">
      <c r="A98" s="863">
        <v>94</v>
      </c>
      <c r="B98" s="4289"/>
      <c r="C98" s="709" t="s">
        <v>7073</v>
      </c>
      <c r="D98" s="863">
        <f>VLOOKUP($A$1,'[3]Dist. Inst HR 2026-27(Final)'!$B$7:$KW$64,95,0)</f>
        <v>0</v>
      </c>
      <c r="E98" s="3943">
        <v>30630</v>
      </c>
      <c r="F98" s="3980">
        <f t="shared" si="11"/>
        <v>32162</v>
      </c>
      <c r="G98" s="3980">
        <f t="shared" si="12"/>
        <v>8041</v>
      </c>
      <c r="H98" s="3980">
        <v>1000</v>
      </c>
      <c r="I98" s="2123">
        <f t="shared" ref="I98" si="14">SUM(F98:H98)</f>
        <v>41203</v>
      </c>
      <c r="J98" s="3932">
        <f t="shared" si="10"/>
        <v>4.9443599999999996</v>
      </c>
      <c r="K98" s="2124">
        <f>(J98*D98)*0.80285</f>
        <v>0</v>
      </c>
      <c r="L98" s="3944"/>
      <c r="M98" s="3945"/>
    </row>
    <row r="99" spans="1:13" ht="19.5" customHeight="1">
      <c r="A99" s="863">
        <v>95</v>
      </c>
      <c r="B99" s="4289"/>
      <c r="C99" s="709" t="s">
        <v>7074</v>
      </c>
      <c r="D99" s="863">
        <f>VLOOKUP($A$1,'[3]Dist. Inst HR 2026-27(Final)'!$B$7:$KW$64,96,0)</f>
        <v>26</v>
      </c>
      <c r="E99" s="3943">
        <v>30630</v>
      </c>
      <c r="F99" s="3980">
        <f t="shared" si="11"/>
        <v>32162</v>
      </c>
      <c r="G99" s="3980">
        <f t="shared" si="12"/>
        <v>8041</v>
      </c>
      <c r="H99" s="3980"/>
      <c r="I99" s="2123">
        <f t="shared" si="8"/>
        <v>40203</v>
      </c>
      <c r="J99" s="3932">
        <f t="shared" si="10"/>
        <v>4.8243600000000004</v>
      </c>
      <c r="K99" s="2124">
        <f>(J99*D99)*0.8015</f>
        <v>100.53483804000001</v>
      </c>
      <c r="L99" s="3944"/>
      <c r="M99" s="3945"/>
    </row>
    <row r="100" spans="1:13" ht="19.5" customHeight="1">
      <c r="A100" s="863">
        <v>96</v>
      </c>
      <c r="B100" s="4289"/>
      <c r="C100" s="709" t="s">
        <v>7075</v>
      </c>
      <c r="D100" s="863">
        <f>VLOOKUP($A$1,'[3]Dist. Inst HR 2026-27(Final)'!$B$7:$KW$64,97,0)</f>
        <v>0</v>
      </c>
      <c r="E100" s="3943">
        <v>22808</v>
      </c>
      <c r="F100" s="3980">
        <f t="shared" si="11"/>
        <v>23948</v>
      </c>
      <c r="G100" s="3980">
        <f t="shared" si="12"/>
        <v>5987</v>
      </c>
      <c r="H100" s="3980"/>
      <c r="I100" s="2123">
        <f t="shared" si="8"/>
        <v>29935</v>
      </c>
      <c r="J100" s="3932">
        <f t="shared" si="10"/>
        <v>3.5922000000000001</v>
      </c>
      <c r="K100" s="3933">
        <f t="shared" ref="K100" si="15">(J100*D100)</f>
        <v>0</v>
      </c>
      <c r="L100" s="3946"/>
      <c r="M100" s="3945"/>
    </row>
    <row r="101" spans="1:13" ht="19.5" customHeight="1">
      <c r="A101" s="863">
        <v>97</v>
      </c>
      <c r="B101" s="4289" t="s">
        <v>2998</v>
      </c>
      <c r="C101" s="709" t="s">
        <v>7076</v>
      </c>
      <c r="D101" s="863">
        <f>VLOOKUP($A$1,'[3]Dist. Inst HR 2026-27(Final)'!$B$7:$KW$64,98,0)</f>
        <v>0</v>
      </c>
      <c r="E101" s="3943">
        <v>26907</v>
      </c>
      <c r="F101" s="3980">
        <f t="shared" si="11"/>
        <v>28252</v>
      </c>
      <c r="G101" s="3980">
        <f t="shared" si="12"/>
        <v>7063</v>
      </c>
      <c r="H101" s="3980">
        <v>800</v>
      </c>
      <c r="I101" s="2123">
        <f t="shared" si="8"/>
        <v>36115</v>
      </c>
      <c r="J101" s="3932">
        <f t="shared" si="10"/>
        <v>4.3338000000000001</v>
      </c>
      <c r="K101" s="3933">
        <f>(J101*D101)*0.99143</f>
        <v>0</v>
      </c>
      <c r="L101" s="3946"/>
      <c r="M101" s="3945"/>
    </row>
    <row r="102" spans="1:13" ht="19.5" customHeight="1">
      <c r="A102" s="863">
        <v>98</v>
      </c>
      <c r="B102" s="4289"/>
      <c r="C102" s="709" t="s">
        <v>7077</v>
      </c>
      <c r="D102" s="863">
        <f>VLOOKUP($A$1,'[3]Dist. Inst HR 2026-27(Final)'!$B$7:$KW$64,99,0)</f>
        <v>2</v>
      </c>
      <c r="E102" s="3943">
        <v>26907</v>
      </c>
      <c r="F102" s="3980">
        <f t="shared" si="11"/>
        <v>28252</v>
      </c>
      <c r="G102" s="3980">
        <f t="shared" si="12"/>
        <v>7063</v>
      </c>
      <c r="H102" s="3980"/>
      <c r="I102" s="2123">
        <f t="shared" si="8"/>
        <v>35315</v>
      </c>
      <c r="J102" s="3932">
        <f t="shared" si="10"/>
        <v>4.2378</v>
      </c>
      <c r="K102" s="3933">
        <f>(J102*D102)*0.99143</f>
        <v>8.4029641080000008</v>
      </c>
      <c r="L102" s="3946"/>
      <c r="M102" s="3945"/>
    </row>
    <row r="103" spans="1:13" ht="19.5" customHeight="1">
      <c r="A103" s="863">
        <v>99</v>
      </c>
      <c r="B103" s="4289"/>
      <c r="C103" s="709" t="s">
        <v>7078</v>
      </c>
      <c r="D103" s="863">
        <f>VLOOKUP($A$1,'[3]Dist. Inst HR 2026-27(Final)'!$B$7:$KW$64,100,0)</f>
        <v>0</v>
      </c>
      <c r="E103" s="3943">
        <v>23555</v>
      </c>
      <c r="F103" s="3980">
        <f t="shared" si="11"/>
        <v>24733</v>
      </c>
      <c r="G103" s="3980">
        <f t="shared" si="12"/>
        <v>6183</v>
      </c>
      <c r="H103" s="3980">
        <v>800</v>
      </c>
      <c r="I103" s="2123">
        <f t="shared" si="8"/>
        <v>31716</v>
      </c>
      <c r="J103" s="3932">
        <f t="shared" si="10"/>
        <v>3.80592</v>
      </c>
      <c r="K103" s="3933">
        <f t="shared" si="9"/>
        <v>0</v>
      </c>
      <c r="L103" s="3946"/>
      <c r="M103" s="3945"/>
    </row>
    <row r="104" spans="1:13" ht="19.5" customHeight="1">
      <c r="A104" s="863">
        <v>100</v>
      </c>
      <c r="B104" s="4289"/>
      <c r="C104" s="709" t="s">
        <v>7079</v>
      </c>
      <c r="D104" s="863">
        <f>VLOOKUP($A$1,'[3]Dist. Inst HR 2026-27(Final)'!$B$7:$KW$64,101,0)</f>
        <v>0</v>
      </c>
      <c r="E104" s="3943">
        <v>23555</v>
      </c>
      <c r="F104" s="3980">
        <f t="shared" si="11"/>
        <v>24733</v>
      </c>
      <c r="G104" s="3980">
        <f t="shared" si="12"/>
        <v>6183</v>
      </c>
      <c r="H104" s="3980"/>
      <c r="I104" s="2123">
        <f t="shared" si="8"/>
        <v>30916</v>
      </c>
      <c r="J104" s="3932">
        <f t="shared" si="10"/>
        <v>3.7099199999999999</v>
      </c>
      <c r="K104" s="3933">
        <f t="shared" si="9"/>
        <v>0</v>
      </c>
      <c r="L104" s="3946"/>
      <c r="M104" s="3945"/>
    </row>
    <row r="105" spans="1:13" ht="19.5" customHeight="1">
      <c r="A105" s="863">
        <v>101</v>
      </c>
      <c r="B105" s="4289"/>
      <c r="C105" s="709" t="s">
        <v>7080</v>
      </c>
      <c r="D105" s="863">
        <f>VLOOKUP($A$1,'[3]Dist. Inst HR 2026-27(Final)'!$B$7:$KW$64,102,0)</f>
        <v>0</v>
      </c>
      <c r="E105" s="3943">
        <v>23555</v>
      </c>
      <c r="F105" s="3980">
        <f t="shared" si="11"/>
        <v>24733</v>
      </c>
      <c r="G105" s="3980">
        <f t="shared" si="12"/>
        <v>6183</v>
      </c>
      <c r="H105" s="3980"/>
      <c r="I105" s="2123">
        <f t="shared" si="8"/>
        <v>30916</v>
      </c>
      <c r="J105" s="3932">
        <f t="shared" si="10"/>
        <v>3.7099199999999999</v>
      </c>
      <c r="K105" s="3933">
        <f t="shared" si="9"/>
        <v>0</v>
      </c>
      <c r="L105" s="3946"/>
      <c r="M105" s="3945"/>
    </row>
    <row r="106" spans="1:13">
      <c r="A106" s="863">
        <v>102</v>
      </c>
      <c r="B106" s="4289" t="s">
        <v>7081</v>
      </c>
      <c r="C106" s="709" t="s">
        <v>7082</v>
      </c>
      <c r="D106" s="863">
        <f>VLOOKUP($A$1,'[3]Dist. Inst HR 2026-27(Final)'!$B$7:$KW$64,103,0)</f>
        <v>0</v>
      </c>
      <c r="E106" s="3943">
        <v>52684</v>
      </c>
      <c r="F106" s="3980">
        <f t="shared" si="11"/>
        <v>55318</v>
      </c>
      <c r="G106" s="3980">
        <f t="shared" si="12"/>
        <v>13830</v>
      </c>
      <c r="H106" s="3980"/>
      <c r="I106" s="2123">
        <f t="shared" si="8"/>
        <v>69148</v>
      </c>
      <c r="J106" s="3932">
        <f t="shared" si="10"/>
        <v>8.2977600000000002</v>
      </c>
      <c r="K106" s="2124">
        <f>(J106*D106)*0.9812</f>
        <v>0</v>
      </c>
      <c r="L106" s="3946"/>
      <c r="M106" s="3945"/>
    </row>
    <row r="107" spans="1:13" ht="19.5" customHeight="1">
      <c r="A107" s="863">
        <v>103</v>
      </c>
      <c r="B107" s="4289"/>
      <c r="C107" s="709" t="s">
        <v>7083</v>
      </c>
      <c r="D107" s="863">
        <f>VLOOKUP($A$1,'[3]Dist. Inst HR 2026-27(Final)'!$B$7:$KW$64,104,0)</f>
        <v>0</v>
      </c>
      <c r="E107" s="3943">
        <v>106379</v>
      </c>
      <c r="F107" s="3980">
        <f t="shared" si="11"/>
        <v>111698</v>
      </c>
      <c r="G107" s="3980">
        <f t="shared" si="12"/>
        <v>27925</v>
      </c>
      <c r="H107" s="3980">
        <v>10000</v>
      </c>
      <c r="I107" s="2123">
        <f t="shared" si="8"/>
        <v>149623</v>
      </c>
      <c r="J107" s="3932">
        <f t="shared" si="10"/>
        <v>17.95476</v>
      </c>
      <c r="K107" s="2124">
        <f t="shared" ref="K107:K112" si="16">(J107*D107)</f>
        <v>0</v>
      </c>
      <c r="L107" s="3946"/>
      <c r="M107" s="3945"/>
    </row>
    <row r="108" spans="1:13" ht="19.5" customHeight="1">
      <c r="A108" s="863">
        <v>104</v>
      </c>
      <c r="B108" s="4289"/>
      <c r="C108" s="709" t="s">
        <v>7084</v>
      </c>
      <c r="D108" s="863">
        <f>VLOOKUP($A$1,'[3]Dist. Inst HR 2026-27(Final)'!$B$7:$KW$64,105,0)</f>
        <v>0</v>
      </c>
      <c r="E108" s="3943">
        <v>56360</v>
      </c>
      <c r="F108" s="3980">
        <f t="shared" si="11"/>
        <v>59178</v>
      </c>
      <c r="G108" s="3980">
        <f t="shared" si="12"/>
        <v>14795</v>
      </c>
      <c r="H108" s="3980"/>
      <c r="I108" s="2123">
        <f t="shared" si="8"/>
        <v>73973</v>
      </c>
      <c r="J108" s="3932">
        <f t="shared" si="10"/>
        <v>8.8767600000000009</v>
      </c>
      <c r="K108" s="2124">
        <f t="shared" si="16"/>
        <v>0</v>
      </c>
      <c r="L108" s="3946"/>
      <c r="M108" s="3945"/>
    </row>
    <row r="109" spans="1:13">
      <c r="A109" s="863">
        <v>105</v>
      </c>
      <c r="B109" s="4289"/>
      <c r="C109" s="709" t="s">
        <v>7085</v>
      </c>
      <c r="D109" s="863">
        <f>VLOOKUP($A$1,'[3]Dist. Inst HR 2026-27(Final)'!$B$7:$KW$64,106,0)</f>
        <v>0</v>
      </c>
      <c r="E109" s="3943"/>
      <c r="F109" s="3980">
        <f t="shared" si="11"/>
        <v>0</v>
      </c>
      <c r="G109" s="3980">
        <f t="shared" si="12"/>
        <v>0</v>
      </c>
      <c r="H109" s="3980"/>
      <c r="I109" s="2123">
        <f t="shared" si="8"/>
        <v>0</v>
      </c>
      <c r="J109" s="3932">
        <f t="shared" si="10"/>
        <v>0</v>
      </c>
      <c r="K109" s="2124">
        <f t="shared" si="16"/>
        <v>0</v>
      </c>
      <c r="L109" s="3946"/>
      <c r="M109" s="3945" t="s">
        <v>7086</v>
      </c>
    </row>
    <row r="110" spans="1:13" ht="30">
      <c r="A110" s="863">
        <v>106</v>
      </c>
      <c r="B110" s="4289"/>
      <c r="C110" s="709" t="s">
        <v>7087</v>
      </c>
      <c r="D110" s="863">
        <f>VLOOKUP($A$1,'[3]Dist. Inst HR 2026-27(Final)'!$B$7:$KW$64,107,0)</f>
        <v>0</v>
      </c>
      <c r="E110" s="3943"/>
      <c r="F110" s="3980">
        <f t="shared" si="11"/>
        <v>0</v>
      </c>
      <c r="G110" s="3980">
        <f t="shared" si="12"/>
        <v>0</v>
      </c>
      <c r="H110" s="3980"/>
      <c r="I110" s="2123">
        <f t="shared" si="8"/>
        <v>0</v>
      </c>
      <c r="J110" s="3932">
        <f t="shared" si="10"/>
        <v>0</v>
      </c>
      <c r="K110" s="2124">
        <f t="shared" si="16"/>
        <v>0</v>
      </c>
      <c r="L110" s="3946"/>
      <c r="M110" s="3945" t="s">
        <v>7086</v>
      </c>
    </row>
    <row r="111" spans="1:13" ht="19.5" customHeight="1">
      <c r="A111" s="863">
        <v>107</v>
      </c>
      <c r="B111" s="4289" t="s">
        <v>7088</v>
      </c>
      <c r="C111" s="709" t="s">
        <v>7089</v>
      </c>
      <c r="D111" s="863">
        <f>VLOOKUP($A$1,'[3]Dist. Inst HR 2026-27(Final)'!$B$7:$KW$64,108,0)</f>
        <v>0</v>
      </c>
      <c r="E111" s="3943">
        <v>81912</v>
      </c>
      <c r="F111" s="3980">
        <f t="shared" si="11"/>
        <v>86008</v>
      </c>
      <c r="G111" s="3980">
        <f t="shared" si="12"/>
        <v>21502</v>
      </c>
      <c r="H111" s="3980"/>
      <c r="I111" s="2123">
        <f t="shared" si="8"/>
        <v>107510</v>
      </c>
      <c r="J111" s="3932">
        <f t="shared" si="10"/>
        <v>12.901199999999999</v>
      </c>
      <c r="K111" s="2124">
        <f t="shared" si="16"/>
        <v>0</v>
      </c>
      <c r="L111" s="3946"/>
      <c r="M111" s="3945"/>
    </row>
    <row r="112" spans="1:13" ht="150">
      <c r="A112" s="863">
        <v>108</v>
      </c>
      <c r="B112" s="4289"/>
      <c r="C112" s="709" t="s">
        <v>7090</v>
      </c>
      <c r="D112" s="863">
        <f>VLOOKUP($A$1,'[3]Dist. Inst HR 2026-27(Final)'!$B$7:$KW$64,109,0)</f>
        <v>1</v>
      </c>
      <c r="E112" s="3943"/>
      <c r="F112" s="3980">
        <v>26300</v>
      </c>
      <c r="G112" s="3980"/>
      <c r="H112" s="3980"/>
      <c r="I112" s="2123">
        <f t="shared" si="8"/>
        <v>26300</v>
      </c>
      <c r="J112" s="3932">
        <f t="shared" si="10"/>
        <v>3.1560000000000001</v>
      </c>
      <c r="K112" s="3933">
        <f t="shared" si="16"/>
        <v>3.1560000000000001</v>
      </c>
      <c r="L112" s="3946"/>
      <c r="M112" s="3938" t="s">
        <v>6390</v>
      </c>
    </row>
    <row r="113" spans="1:15" s="3955" customFormat="1" ht="19.5" customHeight="1">
      <c r="A113" s="3939"/>
      <c r="B113" s="857"/>
      <c r="C113" s="857" t="s">
        <v>7294</v>
      </c>
      <c r="D113" s="3939">
        <f>SUM(D5:D112)</f>
        <v>631</v>
      </c>
      <c r="E113" s="3949"/>
      <c r="F113" s="3950"/>
      <c r="G113" s="3950"/>
      <c r="H113" s="3950"/>
      <c r="I113" s="3951"/>
      <c r="J113" s="3951"/>
      <c r="K113" s="3952">
        <f>SUM(K5:K112)</f>
        <v>2333.3559832488008</v>
      </c>
      <c r="L113" s="3952">
        <f>(K112+K105+K104+K103+K102+K101+K100+K90+K89+K87+K86+K85+K82+K81+K80+K79+K78+K76+K75+K74+K73+K68+K67+K66+K65+K64+K63+K62+K61+K60+K59+K58+K57+K56+K55+K49+K43+K42+K20+K17+K16+K15+K13+K12+K11+K10+K9+K8+K7+K6+K5)*0.041374288564435</f>
        <v>38.287960491792298</v>
      </c>
      <c r="M113" s="3953"/>
      <c r="N113" s="3954"/>
      <c r="O113" s="3954"/>
    </row>
    <row r="114" spans="1:15" s="3942" customFormat="1" ht="19.5" customHeight="1">
      <c r="A114" s="3975"/>
      <c r="B114" s="3975"/>
      <c r="C114" s="3976" t="s">
        <v>7091</v>
      </c>
      <c r="D114" s="3975"/>
      <c r="E114" s="3977"/>
      <c r="F114" s="3978"/>
      <c r="G114" s="3978"/>
      <c r="H114" s="3978"/>
      <c r="I114" s="3977"/>
      <c r="J114" s="3977"/>
      <c r="K114" s="3977"/>
      <c r="L114" s="3977"/>
      <c r="M114" s="3979"/>
    </row>
    <row r="115" spans="1:15" ht="19.5" customHeight="1">
      <c r="A115" s="863">
        <v>109</v>
      </c>
      <c r="B115" s="4286" t="s">
        <v>7092</v>
      </c>
      <c r="C115" s="709" t="s">
        <v>7093</v>
      </c>
      <c r="D115" s="863">
        <f>VLOOKUP($A$1,'[3]Dist. Inst HR 2026-27(Final)'!$B$7:$KW$64,110,0)</f>
        <v>0</v>
      </c>
      <c r="E115" s="3981">
        <v>42917</v>
      </c>
      <c r="F115" s="3980">
        <f t="shared" ref="F115:F179" si="17">ROUND((E115*1.05),0)</f>
        <v>45063</v>
      </c>
      <c r="G115" s="3980">
        <f t="shared" ref="G115:G179" si="18">ROUND(F115*0.25,0)</f>
        <v>11266</v>
      </c>
      <c r="H115" s="3980"/>
      <c r="I115" s="2123">
        <f t="shared" ref="I115" si="19">SUM(F115:H115)</f>
        <v>56329</v>
      </c>
      <c r="J115" s="3932">
        <f t="shared" ref="J115:J179" si="20">I115*12/100000</f>
        <v>6.7594799999999999</v>
      </c>
      <c r="K115" s="2124">
        <f t="shared" ref="K115:K145" si="21">(J115*D115)</f>
        <v>0</v>
      </c>
      <c r="L115" s="3982"/>
      <c r="M115" s="725"/>
    </row>
    <row r="116" spans="1:15" ht="30">
      <c r="A116" s="863">
        <v>110</v>
      </c>
      <c r="B116" s="4286"/>
      <c r="C116" s="709" t="s">
        <v>7094</v>
      </c>
      <c r="D116" s="863">
        <f>VLOOKUP($A$1,'[3]Dist. Inst HR 2026-27(Final)'!$B$7:$KW$64,111,0)</f>
        <v>0</v>
      </c>
      <c r="E116" s="3943">
        <v>52684</v>
      </c>
      <c r="F116" s="3980">
        <f t="shared" si="17"/>
        <v>55318</v>
      </c>
      <c r="G116" s="3980">
        <f t="shared" si="18"/>
        <v>13830</v>
      </c>
      <c r="H116" s="3980"/>
      <c r="I116" s="2123">
        <f t="shared" ref="I116:I180" si="22">SUM(F116:H116)</f>
        <v>69148</v>
      </c>
      <c r="J116" s="3932">
        <f t="shared" si="20"/>
        <v>8.2977600000000002</v>
      </c>
      <c r="K116" s="2124">
        <f t="shared" si="21"/>
        <v>0</v>
      </c>
      <c r="L116" s="3944"/>
      <c r="M116" s="3945"/>
    </row>
    <row r="117" spans="1:15" ht="19.5" customHeight="1">
      <c r="A117" s="863">
        <v>111</v>
      </c>
      <c r="B117" s="4286"/>
      <c r="C117" s="709" t="s">
        <v>7095</v>
      </c>
      <c r="D117" s="863">
        <f>VLOOKUP($A$1,'[3]Dist. Inst HR 2026-27(Final)'!$B$7:$KW$64,112,0)</f>
        <v>0</v>
      </c>
      <c r="E117" s="3943">
        <v>81912</v>
      </c>
      <c r="F117" s="3980">
        <f t="shared" si="17"/>
        <v>86008</v>
      </c>
      <c r="G117" s="3980">
        <f t="shared" si="18"/>
        <v>21502</v>
      </c>
      <c r="H117" s="3980"/>
      <c r="I117" s="2123">
        <f t="shared" si="22"/>
        <v>107510</v>
      </c>
      <c r="J117" s="3932">
        <f t="shared" si="20"/>
        <v>12.901199999999999</v>
      </c>
      <c r="K117" s="2124">
        <f t="shared" si="21"/>
        <v>0</v>
      </c>
      <c r="L117" s="3944"/>
      <c r="M117" s="3945"/>
    </row>
    <row r="118" spans="1:15">
      <c r="A118" s="863">
        <v>112</v>
      </c>
      <c r="B118" s="4286"/>
      <c r="C118" s="709" t="s">
        <v>7096</v>
      </c>
      <c r="D118" s="863">
        <f>VLOOKUP($A$1,'[3]Dist. Inst HR 2026-27(Final)'!$B$7:$KW$64,113,0)</f>
        <v>0</v>
      </c>
      <c r="E118" s="3943">
        <v>50309</v>
      </c>
      <c r="F118" s="3980">
        <f t="shared" si="17"/>
        <v>52824</v>
      </c>
      <c r="G118" s="3980">
        <f t="shared" si="18"/>
        <v>13206</v>
      </c>
      <c r="H118" s="3980"/>
      <c r="I118" s="2123">
        <f t="shared" si="22"/>
        <v>66030</v>
      </c>
      <c r="J118" s="3932">
        <f t="shared" si="20"/>
        <v>7.9236000000000004</v>
      </c>
      <c r="K118" s="2124">
        <f t="shared" si="21"/>
        <v>0</v>
      </c>
      <c r="L118" s="3944"/>
      <c r="M118" s="3945"/>
    </row>
    <row r="119" spans="1:15" ht="19.5" customHeight="1">
      <c r="A119" s="863">
        <v>113</v>
      </c>
      <c r="B119" s="4286"/>
      <c r="C119" s="709" t="s">
        <v>7097</v>
      </c>
      <c r="D119" s="863">
        <f>VLOOKUP($A$1,'[3]Dist. Inst HR 2026-27(Final)'!$B$7:$KW$64,114,0)</f>
        <v>0</v>
      </c>
      <c r="E119" s="3943">
        <v>81912</v>
      </c>
      <c r="F119" s="3980">
        <f t="shared" si="17"/>
        <v>86008</v>
      </c>
      <c r="G119" s="3980">
        <f t="shared" si="18"/>
        <v>21502</v>
      </c>
      <c r="H119" s="3980"/>
      <c r="I119" s="2123">
        <f t="shared" si="22"/>
        <v>107510</v>
      </c>
      <c r="J119" s="3932">
        <f t="shared" si="20"/>
        <v>12.901199999999999</v>
      </c>
      <c r="K119" s="2124">
        <f t="shared" si="21"/>
        <v>0</v>
      </c>
      <c r="L119" s="3944"/>
      <c r="M119" s="3945"/>
    </row>
    <row r="120" spans="1:15" ht="19.5" customHeight="1">
      <c r="A120" s="863">
        <v>114</v>
      </c>
      <c r="B120" s="4286"/>
      <c r="C120" s="709" t="s">
        <v>7098</v>
      </c>
      <c r="D120" s="863">
        <f>VLOOKUP($A$1,'[3]Dist. Inst HR 2026-27(Final)'!$B$7:$KW$64,115,0)</f>
        <v>0</v>
      </c>
      <c r="E120" s="3943">
        <v>42917</v>
      </c>
      <c r="F120" s="3980">
        <f t="shared" si="17"/>
        <v>45063</v>
      </c>
      <c r="G120" s="3980">
        <f t="shared" si="18"/>
        <v>11266</v>
      </c>
      <c r="H120" s="3980"/>
      <c r="I120" s="2123">
        <f t="shared" si="22"/>
        <v>56329</v>
      </c>
      <c r="J120" s="3932">
        <f t="shared" si="20"/>
        <v>6.7594799999999999</v>
      </c>
      <c r="K120" s="2124">
        <f t="shared" si="21"/>
        <v>0</v>
      </c>
      <c r="L120" s="3944"/>
      <c r="M120" s="3945"/>
    </row>
    <row r="121" spans="1:15" ht="30">
      <c r="A121" s="863">
        <v>115</v>
      </c>
      <c r="B121" s="4286" t="s">
        <v>7099</v>
      </c>
      <c r="C121" s="709" t="s">
        <v>7100</v>
      </c>
      <c r="D121" s="863">
        <f>VLOOKUP($A$1,'[3]Dist. Inst HR 2026-27(Final)'!$B$7:$KW$64,116,0)</f>
        <v>0</v>
      </c>
      <c r="E121" s="3943">
        <v>93638</v>
      </c>
      <c r="F121" s="3980">
        <f t="shared" si="17"/>
        <v>98320</v>
      </c>
      <c r="G121" s="3980">
        <f t="shared" si="18"/>
        <v>24580</v>
      </c>
      <c r="H121" s="3980"/>
      <c r="I121" s="2123">
        <f t="shared" si="22"/>
        <v>122900</v>
      </c>
      <c r="J121" s="3932">
        <f t="shared" si="20"/>
        <v>14.747999999999999</v>
      </c>
      <c r="K121" s="2124">
        <f t="shared" si="21"/>
        <v>0</v>
      </c>
      <c r="L121" s="764"/>
      <c r="M121" s="725"/>
    </row>
    <row r="122" spans="1:15" ht="30">
      <c r="A122" s="863">
        <v>116</v>
      </c>
      <c r="B122" s="4286"/>
      <c r="C122" s="709" t="s">
        <v>7101</v>
      </c>
      <c r="D122" s="863">
        <f>VLOOKUP($A$1,'[3]Dist. Inst HR 2026-27(Final)'!$B$7:$KW$64,117,0)</f>
        <v>0</v>
      </c>
      <c r="E122" s="3943">
        <v>81912</v>
      </c>
      <c r="F122" s="3980">
        <f t="shared" si="17"/>
        <v>86008</v>
      </c>
      <c r="G122" s="3980">
        <f t="shared" si="18"/>
        <v>21502</v>
      </c>
      <c r="H122" s="3980"/>
      <c r="I122" s="2123">
        <f t="shared" si="22"/>
        <v>107510</v>
      </c>
      <c r="J122" s="3932">
        <f t="shared" si="20"/>
        <v>12.901199999999999</v>
      </c>
      <c r="K122" s="2124">
        <f t="shared" si="21"/>
        <v>0</v>
      </c>
      <c r="L122" s="3944"/>
      <c r="M122" s="3945"/>
    </row>
    <row r="123" spans="1:15">
      <c r="A123" s="863">
        <v>117</v>
      </c>
      <c r="B123" s="4286"/>
      <c r="C123" s="709" t="s">
        <v>7102</v>
      </c>
      <c r="D123" s="863">
        <f>VLOOKUP($A$1,'[3]Dist. Inst HR 2026-27(Final)'!$B$7:$KW$64,118,0)</f>
        <v>0</v>
      </c>
      <c r="E123" s="3943">
        <v>81912</v>
      </c>
      <c r="F123" s="3980">
        <f t="shared" si="17"/>
        <v>86008</v>
      </c>
      <c r="G123" s="3980">
        <f t="shared" si="18"/>
        <v>21502</v>
      </c>
      <c r="H123" s="3980"/>
      <c r="I123" s="2123">
        <f t="shared" si="22"/>
        <v>107510</v>
      </c>
      <c r="J123" s="3932">
        <f t="shared" si="20"/>
        <v>12.901199999999999</v>
      </c>
      <c r="K123" s="2124">
        <f t="shared" si="21"/>
        <v>0</v>
      </c>
      <c r="L123" s="3944"/>
      <c r="M123" s="3945"/>
    </row>
    <row r="124" spans="1:15">
      <c r="A124" s="863">
        <v>118</v>
      </c>
      <c r="B124" s="4286"/>
      <c r="C124" s="709" t="s">
        <v>7103</v>
      </c>
      <c r="D124" s="863">
        <f>VLOOKUP($A$1,'[3]Dist. Inst HR 2026-27(Final)'!$B$7:$KW$64,119,0)</f>
        <v>0</v>
      </c>
      <c r="E124" s="3943">
        <v>42917</v>
      </c>
      <c r="F124" s="3980">
        <f t="shared" si="17"/>
        <v>45063</v>
      </c>
      <c r="G124" s="3980">
        <f t="shared" si="18"/>
        <v>11266</v>
      </c>
      <c r="H124" s="3980"/>
      <c r="I124" s="2123">
        <f t="shared" si="22"/>
        <v>56329</v>
      </c>
      <c r="J124" s="3932">
        <f t="shared" si="20"/>
        <v>6.7594799999999999</v>
      </c>
      <c r="K124" s="2124">
        <f t="shared" si="21"/>
        <v>0</v>
      </c>
      <c r="L124" s="3944"/>
      <c r="M124" s="3945"/>
    </row>
    <row r="125" spans="1:15" ht="19.5" customHeight="1">
      <c r="A125" s="863">
        <v>119</v>
      </c>
      <c r="B125" s="4286"/>
      <c r="C125" s="709" t="s">
        <v>7104</v>
      </c>
      <c r="D125" s="863">
        <f>VLOOKUP($A$1,'[3]Dist. Inst HR 2026-27(Final)'!$B$7:$KW$64,120,0)</f>
        <v>0</v>
      </c>
      <c r="E125" s="3943">
        <v>23555</v>
      </c>
      <c r="F125" s="3980">
        <f t="shared" si="17"/>
        <v>24733</v>
      </c>
      <c r="G125" s="3980">
        <f t="shared" si="18"/>
        <v>6183</v>
      </c>
      <c r="H125" s="3980"/>
      <c r="I125" s="2123">
        <f t="shared" si="22"/>
        <v>30916</v>
      </c>
      <c r="J125" s="3932">
        <f t="shared" si="20"/>
        <v>3.7099199999999999</v>
      </c>
      <c r="K125" s="3934">
        <f t="shared" si="21"/>
        <v>0</v>
      </c>
      <c r="L125" s="3944"/>
      <c r="M125" s="3945"/>
    </row>
    <row r="126" spans="1:15" ht="45">
      <c r="A126" s="863">
        <v>120</v>
      </c>
      <c r="B126" s="4286" t="s">
        <v>7088</v>
      </c>
      <c r="C126" s="709" t="s">
        <v>7105</v>
      </c>
      <c r="D126" s="863">
        <f>VLOOKUP($A$1,'[3]Dist. Inst HR 2026-27(Final)'!$B$7:$KW$64,121,0)</f>
        <v>0</v>
      </c>
      <c r="E126" s="3943">
        <v>46913</v>
      </c>
      <c r="F126" s="3980">
        <f t="shared" si="17"/>
        <v>49259</v>
      </c>
      <c r="G126" s="3980">
        <f t="shared" si="18"/>
        <v>12315</v>
      </c>
      <c r="H126" s="3980"/>
      <c r="I126" s="2123">
        <f t="shared" si="22"/>
        <v>61574</v>
      </c>
      <c r="J126" s="3932">
        <f t="shared" si="20"/>
        <v>7.3888800000000003</v>
      </c>
      <c r="K126" s="2124">
        <f t="shared" si="21"/>
        <v>0</v>
      </c>
      <c r="L126" s="3944"/>
      <c r="M126" s="3945"/>
    </row>
    <row r="127" spans="1:15" ht="45">
      <c r="A127" s="863">
        <v>121</v>
      </c>
      <c r="B127" s="4286"/>
      <c r="C127" s="709" t="s">
        <v>7106</v>
      </c>
      <c r="D127" s="863">
        <f>VLOOKUP($A$1,'[3]Dist. Inst HR 2026-27(Final)'!$B$7:$KW$64,122,0)</f>
        <v>0</v>
      </c>
      <c r="E127" s="3943">
        <v>46913</v>
      </c>
      <c r="F127" s="3980">
        <f t="shared" si="17"/>
        <v>49259</v>
      </c>
      <c r="G127" s="3980">
        <f t="shared" si="18"/>
        <v>12315</v>
      </c>
      <c r="H127" s="3980"/>
      <c r="I127" s="2123">
        <f t="shared" si="22"/>
        <v>61574</v>
      </c>
      <c r="J127" s="3932">
        <f t="shared" si="20"/>
        <v>7.3888800000000003</v>
      </c>
      <c r="K127" s="2124">
        <f t="shared" si="21"/>
        <v>0</v>
      </c>
      <c r="L127" s="3944"/>
      <c r="M127" s="3945"/>
    </row>
    <row r="128" spans="1:15" ht="19.5" customHeight="1">
      <c r="A128" s="863">
        <v>122</v>
      </c>
      <c r="B128" s="4286"/>
      <c r="C128" s="709" t="s">
        <v>7107</v>
      </c>
      <c r="D128" s="863">
        <f>VLOOKUP($A$1,'[3]Dist. Inst HR 2026-27(Final)'!$B$7:$KW$64,123,0)</f>
        <v>0</v>
      </c>
      <c r="E128" s="3943">
        <v>23555</v>
      </c>
      <c r="F128" s="3980">
        <f t="shared" si="17"/>
        <v>24733</v>
      </c>
      <c r="G128" s="3980">
        <f t="shared" si="18"/>
        <v>6183</v>
      </c>
      <c r="H128" s="3980">
        <v>800</v>
      </c>
      <c r="I128" s="2123">
        <f t="shared" si="22"/>
        <v>31716</v>
      </c>
      <c r="J128" s="3932">
        <f t="shared" si="20"/>
        <v>3.80592</v>
      </c>
      <c r="K128" s="3934">
        <f t="shared" si="21"/>
        <v>0</v>
      </c>
      <c r="L128" s="3944"/>
      <c r="M128" s="3945"/>
    </row>
    <row r="129" spans="1:13" ht="19.5" customHeight="1">
      <c r="A129" s="863">
        <v>123</v>
      </c>
      <c r="B129" s="4286"/>
      <c r="C129" s="709" t="s">
        <v>7108</v>
      </c>
      <c r="D129" s="863">
        <f>VLOOKUP($A$1,'[3]Dist. Inst HR 2026-27(Final)'!$B$7:$KW$64,124,0)</f>
        <v>1</v>
      </c>
      <c r="E129" s="3943">
        <v>23555</v>
      </c>
      <c r="F129" s="3980">
        <f t="shared" si="17"/>
        <v>24733</v>
      </c>
      <c r="G129" s="3980">
        <f t="shared" si="18"/>
        <v>6183</v>
      </c>
      <c r="H129" s="3980"/>
      <c r="I129" s="2123">
        <f t="shared" si="22"/>
        <v>30916</v>
      </c>
      <c r="J129" s="3932">
        <f t="shared" si="20"/>
        <v>3.7099199999999999</v>
      </c>
      <c r="K129" s="3934">
        <f t="shared" si="21"/>
        <v>3.7099199999999999</v>
      </c>
      <c r="L129" s="3944"/>
      <c r="M129" s="3945"/>
    </row>
    <row r="130" spans="1:13" ht="19.5" customHeight="1">
      <c r="A130" s="863">
        <v>124</v>
      </c>
      <c r="B130" s="4286"/>
      <c r="C130" s="709" t="s">
        <v>7109</v>
      </c>
      <c r="D130" s="863">
        <f>VLOOKUP($A$1,'[3]Dist. Inst HR 2026-27(Final)'!$B$7:$KW$64,125,0)</f>
        <v>0</v>
      </c>
      <c r="E130" s="3943">
        <v>46913</v>
      </c>
      <c r="F130" s="3980">
        <f t="shared" si="17"/>
        <v>49259</v>
      </c>
      <c r="G130" s="3980">
        <f t="shared" si="18"/>
        <v>12315</v>
      </c>
      <c r="H130" s="3980"/>
      <c r="I130" s="2123">
        <f t="shared" si="22"/>
        <v>61574</v>
      </c>
      <c r="J130" s="3932">
        <f t="shared" si="20"/>
        <v>7.3888800000000003</v>
      </c>
      <c r="K130" s="2124">
        <f t="shared" si="21"/>
        <v>0</v>
      </c>
      <c r="L130" s="3944"/>
      <c r="M130" s="3945"/>
    </row>
    <row r="131" spans="1:13" ht="19.5" customHeight="1">
      <c r="A131" s="863">
        <v>125</v>
      </c>
      <c r="B131" s="4286" t="s">
        <v>3639</v>
      </c>
      <c r="C131" s="1137" t="s">
        <v>7110</v>
      </c>
      <c r="D131" s="863">
        <f>VLOOKUP($A$1,'[3]Dist. Inst HR 2026-27(Final)'!$B$7:$KW$64,126,0)</f>
        <v>0</v>
      </c>
      <c r="E131" s="3956">
        <v>239350</v>
      </c>
      <c r="F131" s="3980">
        <f t="shared" si="17"/>
        <v>251318</v>
      </c>
      <c r="G131" s="3980">
        <f t="shared" si="18"/>
        <v>62830</v>
      </c>
      <c r="H131" s="3980"/>
      <c r="I131" s="2123">
        <f t="shared" si="22"/>
        <v>314148</v>
      </c>
      <c r="J131" s="3932">
        <f t="shared" si="20"/>
        <v>37.697760000000002</v>
      </c>
      <c r="K131" s="2124">
        <f t="shared" si="21"/>
        <v>0</v>
      </c>
      <c r="L131" s="3944"/>
      <c r="M131" s="3945"/>
    </row>
    <row r="132" spans="1:13" ht="19.5" customHeight="1">
      <c r="A132" s="863">
        <v>126</v>
      </c>
      <c r="B132" s="4286"/>
      <c r="C132" s="709" t="s">
        <v>7111</v>
      </c>
      <c r="D132" s="863">
        <f>VLOOKUP($A$1,'[3]Dist. Inst HR 2026-27(Final)'!$B$7:$KW$64,127,0)</f>
        <v>0</v>
      </c>
      <c r="E132" s="3943">
        <v>132970</v>
      </c>
      <c r="F132" s="3980">
        <f t="shared" si="17"/>
        <v>139619</v>
      </c>
      <c r="G132" s="3980">
        <f t="shared" si="18"/>
        <v>34905</v>
      </c>
      <c r="H132" s="3980"/>
      <c r="I132" s="2123">
        <f t="shared" si="22"/>
        <v>174524</v>
      </c>
      <c r="J132" s="3932">
        <f t="shared" si="20"/>
        <v>20.942879999999999</v>
      </c>
      <c r="K132" s="2124">
        <f t="shared" si="21"/>
        <v>0</v>
      </c>
      <c r="L132" s="3944"/>
      <c r="M132" s="3945"/>
    </row>
    <row r="133" spans="1:13" ht="19.5" customHeight="1">
      <c r="A133" s="863">
        <v>127</v>
      </c>
      <c r="B133" s="4286"/>
      <c r="C133" s="709" t="s">
        <v>7112</v>
      </c>
      <c r="D133" s="863">
        <f>VLOOKUP($A$1,'[3]Dist. Inst HR 2026-27(Final)'!$B$7:$KW$64,128,0)</f>
        <v>0</v>
      </c>
      <c r="E133" s="3943">
        <v>132970</v>
      </c>
      <c r="F133" s="3980">
        <f t="shared" si="17"/>
        <v>139619</v>
      </c>
      <c r="G133" s="3980">
        <f t="shared" si="18"/>
        <v>34905</v>
      </c>
      <c r="H133" s="3980"/>
      <c r="I133" s="2123">
        <f t="shared" si="22"/>
        <v>174524</v>
      </c>
      <c r="J133" s="3932">
        <f t="shared" si="20"/>
        <v>20.942879999999999</v>
      </c>
      <c r="K133" s="2124">
        <f t="shared" si="21"/>
        <v>0</v>
      </c>
      <c r="L133" s="3944"/>
      <c r="M133" s="3945"/>
    </row>
    <row r="134" spans="1:13" ht="19.5" customHeight="1">
      <c r="A134" s="863">
        <v>128</v>
      </c>
      <c r="B134" s="4286"/>
      <c r="C134" s="709" t="s">
        <v>7113</v>
      </c>
      <c r="D134" s="863">
        <f>VLOOKUP($A$1,'[3]Dist. Inst HR 2026-27(Final)'!$B$7:$KW$64,129,0)</f>
        <v>0</v>
      </c>
      <c r="E134" s="3943">
        <v>212754</v>
      </c>
      <c r="F134" s="3980">
        <f t="shared" si="17"/>
        <v>223392</v>
      </c>
      <c r="G134" s="3980">
        <f t="shared" si="18"/>
        <v>55848</v>
      </c>
      <c r="H134" s="3980"/>
      <c r="I134" s="2123">
        <f t="shared" si="22"/>
        <v>279240</v>
      </c>
      <c r="J134" s="3932">
        <f t="shared" si="20"/>
        <v>33.508800000000001</v>
      </c>
      <c r="K134" s="2124">
        <f t="shared" si="21"/>
        <v>0</v>
      </c>
      <c r="L134" s="3944"/>
      <c r="M134" s="3945"/>
    </row>
    <row r="135" spans="1:13" ht="19.5" customHeight="1">
      <c r="A135" s="863">
        <v>129</v>
      </c>
      <c r="B135" s="4286"/>
      <c r="C135" s="709" t="s">
        <v>7114</v>
      </c>
      <c r="D135" s="863">
        <f>VLOOKUP($A$1,'[3]Dist. Inst HR 2026-27(Final)'!$B$7:$KW$64,130,0)</f>
        <v>0</v>
      </c>
      <c r="E135" s="3943">
        <v>168432</v>
      </c>
      <c r="F135" s="3980">
        <f t="shared" si="17"/>
        <v>176854</v>
      </c>
      <c r="G135" s="3980">
        <f t="shared" si="18"/>
        <v>44214</v>
      </c>
      <c r="H135" s="3980"/>
      <c r="I135" s="2123">
        <f t="shared" si="22"/>
        <v>221068</v>
      </c>
      <c r="J135" s="3932">
        <f t="shared" si="20"/>
        <v>26.52816</v>
      </c>
      <c r="K135" s="2124">
        <f t="shared" si="21"/>
        <v>0</v>
      </c>
      <c r="L135" s="3944"/>
      <c r="M135" s="3945"/>
    </row>
    <row r="136" spans="1:13" ht="19.5" customHeight="1">
      <c r="A136" s="863">
        <v>130</v>
      </c>
      <c r="B136" s="4286"/>
      <c r="C136" s="709" t="s">
        <v>7115</v>
      </c>
      <c r="D136" s="863">
        <f>VLOOKUP($A$1,'[3]Dist. Inst HR 2026-27(Final)'!$B$7:$KW$64,131,0)</f>
        <v>0</v>
      </c>
      <c r="E136" s="3943">
        <v>168432</v>
      </c>
      <c r="F136" s="3980">
        <f t="shared" si="17"/>
        <v>176854</v>
      </c>
      <c r="G136" s="3980">
        <f t="shared" si="18"/>
        <v>44214</v>
      </c>
      <c r="H136" s="3980"/>
      <c r="I136" s="2123">
        <f t="shared" si="22"/>
        <v>221068</v>
      </c>
      <c r="J136" s="3932">
        <f t="shared" si="20"/>
        <v>26.52816</v>
      </c>
      <c r="K136" s="2124">
        <f t="shared" si="21"/>
        <v>0</v>
      </c>
      <c r="L136" s="3944"/>
      <c r="M136" s="3945"/>
    </row>
    <row r="137" spans="1:13" ht="19.5" customHeight="1">
      <c r="A137" s="863">
        <v>131</v>
      </c>
      <c r="B137" s="4286"/>
      <c r="C137" s="709" t="s">
        <v>7116</v>
      </c>
      <c r="D137" s="863">
        <f>VLOOKUP($A$1,'[3]Dist. Inst HR 2026-27(Final)'!$B$7:$KW$64,132,0)</f>
        <v>0</v>
      </c>
      <c r="E137" s="3943">
        <v>132970</v>
      </c>
      <c r="F137" s="3980">
        <f t="shared" si="17"/>
        <v>139619</v>
      </c>
      <c r="G137" s="3980">
        <f t="shared" si="18"/>
        <v>34905</v>
      </c>
      <c r="H137" s="3980"/>
      <c r="I137" s="2123">
        <f t="shared" si="22"/>
        <v>174524</v>
      </c>
      <c r="J137" s="3932">
        <f t="shared" si="20"/>
        <v>20.942879999999999</v>
      </c>
      <c r="K137" s="2124">
        <f t="shared" si="21"/>
        <v>0</v>
      </c>
      <c r="L137" s="3944"/>
      <c r="M137" s="3945"/>
    </row>
    <row r="138" spans="1:13" ht="19.5" customHeight="1">
      <c r="A138" s="863">
        <v>132</v>
      </c>
      <c r="B138" s="4286"/>
      <c r="C138" s="709" t="s">
        <v>7117</v>
      </c>
      <c r="D138" s="863">
        <f>VLOOKUP($A$1,'[3]Dist. Inst HR 2026-27(Final)'!$B$7:$KW$64,133,0)</f>
        <v>0</v>
      </c>
      <c r="E138" s="3943">
        <v>134035</v>
      </c>
      <c r="F138" s="3980">
        <f t="shared" si="17"/>
        <v>140737</v>
      </c>
      <c r="G138" s="3980">
        <f t="shared" si="18"/>
        <v>35184</v>
      </c>
      <c r="H138" s="3980"/>
      <c r="I138" s="2123">
        <f t="shared" si="22"/>
        <v>175921</v>
      </c>
      <c r="J138" s="3932">
        <f t="shared" si="20"/>
        <v>21.110520000000001</v>
      </c>
      <c r="K138" s="2124">
        <f t="shared" si="21"/>
        <v>0</v>
      </c>
      <c r="L138" s="3944"/>
      <c r="M138" s="3945"/>
    </row>
    <row r="139" spans="1:13" ht="30">
      <c r="A139" s="863">
        <v>133</v>
      </c>
      <c r="B139" s="4286"/>
      <c r="C139" s="709" t="s">
        <v>7118</v>
      </c>
      <c r="D139" s="863">
        <f>VLOOKUP($A$1,'[3]Dist. Inst HR 2026-27(Final)'!$B$7:$KW$64,134,0)</f>
        <v>0</v>
      </c>
      <c r="E139" s="3943">
        <v>94568</v>
      </c>
      <c r="F139" s="3980">
        <f t="shared" si="17"/>
        <v>99296</v>
      </c>
      <c r="G139" s="3980">
        <f t="shared" si="18"/>
        <v>24824</v>
      </c>
      <c r="H139" s="3980"/>
      <c r="I139" s="2123">
        <f t="shared" si="22"/>
        <v>124120</v>
      </c>
      <c r="J139" s="3932">
        <f t="shared" si="20"/>
        <v>14.894399999999999</v>
      </c>
      <c r="K139" s="2124">
        <f t="shared" si="21"/>
        <v>0</v>
      </c>
      <c r="L139" s="3944"/>
      <c r="M139" s="3945"/>
    </row>
    <row r="140" spans="1:13" ht="90">
      <c r="A140" s="863">
        <v>134</v>
      </c>
      <c r="B140" s="4286"/>
      <c r="C140" s="704" t="s">
        <v>7119</v>
      </c>
      <c r="D140" s="863">
        <f>VLOOKUP($A$1,'[3]Dist. Inst HR 2026-27(Final)'!$B$7:$KW$64,135,0)</f>
        <v>0</v>
      </c>
      <c r="E140" s="3943">
        <v>93638</v>
      </c>
      <c r="F140" s="3980">
        <f t="shared" si="17"/>
        <v>98320</v>
      </c>
      <c r="G140" s="3980">
        <f t="shared" si="18"/>
        <v>24580</v>
      </c>
      <c r="H140" s="3980"/>
      <c r="I140" s="2123">
        <f t="shared" si="22"/>
        <v>122900</v>
      </c>
      <c r="J140" s="3932">
        <f t="shared" si="20"/>
        <v>14.747999999999999</v>
      </c>
      <c r="K140" s="2124">
        <f t="shared" si="21"/>
        <v>0</v>
      </c>
      <c r="L140" s="3944"/>
      <c r="M140" s="3945"/>
    </row>
    <row r="141" spans="1:13" ht="19.5" customHeight="1">
      <c r="A141" s="863">
        <v>135</v>
      </c>
      <c r="B141" s="4286"/>
      <c r="C141" s="704" t="s">
        <v>7120</v>
      </c>
      <c r="D141" s="863">
        <f>VLOOKUP($A$1,'[3]Dist. Inst HR 2026-27(Final)'!$B$7:$KW$64,136,0)</f>
        <v>0</v>
      </c>
      <c r="E141" s="3957">
        <v>89358</v>
      </c>
      <c r="F141" s="3980">
        <f t="shared" si="17"/>
        <v>93826</v>
      </c>
      <c r="G141" s="3980">
        <f t="shared" si="18"/>
        <v>23457</v>
      </c>
      <c r="H141" s="3980"/>
      <c r="I141" s="2123">
        <f t="shared" si="22"/>
        <v>117283</v>
      </c>
      <c r="J141" s="3932">
        <f t="shared" si="20"/>
        <v>14.07396</v>
      </c>
      <c r="K141" s="2124">
        <f t="shared" si="21"/>
        <v>0</v>
      </c>
      <c r="L141" s="3944"/>
      <c r="M141" s="3945"/>
    </row>
    <row r="142" spans="1:13" ht="30">
      <c r="A142" s="863">
        <v>136</v>
      </c>
      <c r="B142" s="4286"/>
      <c r="C142" s="709" t="s">
        <v>7121</v>
      </c>
      <c r="D142" s="863">
        <f>VLOOKUP($A$1,'[3]Dist. Inst HR 2026-27(Final)'!$B$7:$KW$64,137,0)</f>
        <v>0</v>
      </c>
      <c r="E142" s="3943">
        <v>93638</v>
      </c>
      <c r="F142" s="3980">
        <f t="shared" si="17"/>
        <v>98320</v>
      </c>
      <c r="G142" s="3980">
        <f t="shared" si="18"/>
        <v>24580</v>
      </c>
      <c r="H142" s="3980"/>
      <c r="I142" s="2123">
        <f t="shared" si="22"/>
        <v>122900</v>
      </c>
      <c r="J142" s="3932">
        <f t="shared" si="20"/>
        <v>14.747999999999999</v>
      </c>
      <c r="K142" s="2124">
        <f t="shared" si="21"/>
        <v>0</v>
      </c>
      <c r="L142" s="3944"/>
      <c r="M142" s="3945"/>
    </row>
    <row r="143" spans="1:13" ht="30">
      <c r="A143" s="863">
        <v>137</v>
      </c>
      <c r="B143" s="4286"/>
      <c r="C143" s="709" t="s">
        <v>7122</v>
      </c>
      <c r="D143" s="863">
        <f>VLOOKUP($A$1,'[3]Dist. Inst HR 2026-27(Final)'!$B$7:$KW$64,138,0)</f>
        <v>0</v>
      </c>
      <c r="E143" s="3943">
        <v>93638</v>
      </c>
      <c r="F143" s="3980">
        <f t="shared" si="17"/>
        <v>98320</v>
      </c>
      <c r="G143" s="3980">
        <f t="shared" si="18"/>
        <v>24580</v>
      </c>
      <c r="H143" s="3980"/>
      <c r="I143" s="2123">
        <f t="shared" si="22"/>
        <v>122900</v>
      </c>
      <c r="J143" s="3932">
        <f t="shared" si="20"/>
        <v>14.747999999999999</v>
      </c>
      <c r="K143" s="2124">
        <f t="shared" si="21"/>
        <v>0</v>
      </c>
      <c r="L143" s="3944"/>
      <c r="M143" s="3945"/>
    </row>
    <row r="144" spans="1:13" ht="30">
      <c r="A144" s="863">
        <v>138</v>
      </c>
      <c r="B144" s="4286"/>
      <c r="C144" s="709" t="s">
        <v>7123</v>
      </c>
      <c r="D144" s="863">
        <f>VLOOKUP($A$1,'[3]Dist. Inst HR 2026-27(Final)'!$B$7:$KW$64,139,0)</f>
        <v>0</v>
      </c>
      <c r="E144" s="3943">
        <v>93638</v>
      </c>
      <c r="F144" s="3980">
        <f t="shared" si="17"/>
        <v>98320</v>
      </c>
      <c r="G144" s="3980">
        <f t="shared" si="18"/>
        <v>24580</v>
      </c>
      <c r="H144" s="3980"/>
      <c r="I144" s="2123">
        <f t="shared" si="22"/>
        <v>122900</v>
      </c>
      <c r="J144" s="3932">
        <f t="shared" si="20"/>
        <v>14.747999999999999</v>
      </c>
      <c r="K144" s="2124">
        <f t="shared" si="21"/>
        <v>0</v>
      </c>
      <c r="L144" s="3944"/>
      <c r="M144" s="3945"/>
    </row>
    <row r="145" spans="1:13" ht="120">
      <c r="A145" s="863">
        <v>139</v>
      </c>
      <c r="B145" s="4286"/>
      <c r="C145" s="709" t="s">
        <v>7307</v>
      </c>
      <c r="D145" s="863">
        <f>VLOOKUP($A$1,'[3]Dist. Inst HR 2026-27(Final)'!$B$7:$KW$64,140,0)</f>
        <v>0</v>
      </c>
      <c r="E145" s="3943">
        <v>81912</v>
      </c>
      <c r="F145" s="3980">
        <f t="shared" si="17"/>
        <v>86008</v>
      </c>
      <c r="G145" s="3980">
        <f t="shared" si="18"/>
        <v>21502</v>
      </c>
      <c r="H145" s="3980"/>
      <c r="I145" s="2123">
        <f t="shared" si="22"/>
        <v>107510</v>
      </c>
      <c r="J145" s="3932">
        <f t="shared" si="20"/>
        <v>12.901199999999999</v>
      </c>
      <c r="K145" s="2124">
        <f t="shared" si="21"/>
        <v>0</v>
      </c>
      <c r="L145" s="3944"/>
      <c r="M145" s="3958"/>
    </row>
    <row r="146" spans="1:13" ht="19.5" hidden="1" customHeight="1">
      <c r="A146" s="863"/>
      <c r="B146" s="4286"/>
      <c r="C146" s="709"/>
      <c r="D146" s="863">
        <f>VLOOKUP($A$1,'[3]Dist. Inst HR 2026-27(Final)'!$B$7:$KW$64,141,0)</f>
        <v>0</v>
      </c>
      <c r="E146" s="3943"/>
      <c r="F146" s="3980">
        <f t="shared" si="17"/>
        <v>0</v>
      </c>
      <c r="G146" s="3980">
        <f t="shared" si="18"/>
        <v>0</v>
      </c>
      <c r="H146" s="3980"/>
      <c r="I146" s="2123">
        <f t="shared" si="22"/>
        <v>0</v>
      </c>
      <c r="J146" s="3932">
        <f t="shared" si="20"/>
        <v>0</v>
      </c>
      <c r="K146" s="2124">
        <f t="shared" ref="K146:K187" si="23">(J146*D146)</f>
        <v>0</v>
      </c>
      <c r="L146" s="3944"/>
      <c r="M146" s="3985"/>
    </row>
    <row r="147" spans="1:13" ht="30">
      <c r="A147" s="863">
        <v>140</v>
      </c>
      <c r="B147" s="4286"/>
      <c r="C147" s="709" t="s">
        <v>7124</v>
      </c>
      <c r="D147" s="863">
        <f>VLOOKUP($A$1,'[3]Dist. Inst HR 2026-27(Final)'!$B$7:$KW$64,142,0)</f>
        <v>0</v>
      </c>
      <c r="E147" s="3943">
        <v>81912</v>
      </c>
      <c r="F147" s="3980">
        <f t="shared" si="17"/>
        <v>86008</v>
      </c>
      <c r="G147" s="3980">
        <f t="shared" si="18"/>
        <v>21502</v>
      </c>
      <c r="H147" s="3980"/>
      <c r="I147" s="2123">
        <f t="shared" si="22"/>
        <v>107510</v>
      </c>
      <c r="J147" s="3932">
        <f t="shared" si="20"/>
        <v>12.901199999999999</v>
      </c>
      <c r="K147" s="2124">
        <f t="shared" si="23"/>
        <v>0</v>
      </c>
      <c r="L147" s="3944"/>
      <c r="M147" s="3945"/>
    </row>
    <row r="148" spans="1:13" ht="19.5" customHeight="1">
      <c r="A148" s="863">
        <v>141</v>
      </c>
      <c r="B148" s="4286"/>
      <c r="C148" s="709" t="s">
        <v>7125</v>
      </c>
      <c r="D148" s="863">
        <f>VLOOKUP($A$1,'[3]Dist. Inst HR 2026-27(Final)'!$B$7:$KW$64,143,0)</f>
        <v>0</v>
      </c>
      <c r="E148" s="3943">
        <v>81912</v>
      </c>
      <c r="F148" s="3980">
        <f t="shared" si="17"/>
        <v>86008</v>
      </c>
      <c r="G148" s="3980">
        <f t="shared" si="18"/>
        <v>21502</v>
      </c>
      <c r="H148" s="3980"/>
      <c r="I148" s="2123">
        <f t="shared" si="22"/>
        <v>107510</v>
      </c>
      <c r="J148" s="3932">
        <f t="shared" si="20"/>
        <v>12.901199999999999</v>
      </c>
      <c r="K148" s="2124">
        <f t="shared" si="23"/>
        <v>0</v>
      </c>
      <c r="L148" s="3944"/>
      <c r="M148" s="3945"/>
    </row>
    <row r="149" spans="1:13" ht="19.5" customHeight="1">
      <c r="A149" s="863">
        <v>142</v>
      </c>
      <c r="B149" s="4286"/>
      <c r="C149" s="709" t="s">
        <v>7126</v>
      </c>
      <c r="D149" s="863">
        <f>VLOOKUP($A$1,'[3]Dist. Inst HR 2026-27(Final)'!$B$7:$KW$64,144,0)</f>
        <v>0</v>
      </c>
      <c r="E149" s="3943">
        <v>81912</v>
      </c>
      <c r="F149" s="3980">
        <f t="shared" si="17"/>
        <v>86008</v>
      </c>
      <c r="G149" s="3980">
        <f t="shared" si="18"/>
        <v>21502</v>
      </c>
      <c r="H149" s="3980"/>
      <c r="I149" s="2123">
        <f t="shared" si="22"/>
        <v>107510</v>
      </c>
      <c r="J149" s="3932">
        <f t="shared" si="20"/>
        <v>12.901199999999999</v>
      </c>
      <c r="K149" s="2124">
        <f t="shared" si="23"/>
        <v>0</v>
      </c>
      <c r="L149" s="3944"/>
      <c r="M149" s="3945"/>
    </row>
    <row r="150" spans="1:13" ht="19.5" customHeight="1">
      <c r="A150" s="863">
        <v>143</v>
      </c>
      <c r="B150" s="4286"/>
      <c r="C150" s="709" t="s">
        <v>7127</v>
      </c>
      <c r="D150" s="863">
        <f>VLOOKUP($A$1,'[3]Dist. Inst HR 2026-27(Final)'!$B$7:$KW$64,145,0)</f>
        <v>0</v>
      </c>
      <c r="E150" s="3943">
        <v>121005</v>
      </c>
      <c r="F150" s="3980">
        <f t="shared" si="17"/>
        <v>127055</v>
      </c>
      <c r="G150" s="3980">
        <f t="shared" si="18"/>
        <v>31764</v>
      </c>
      <c r="H150" s="3980"/>
      <c r="I150" s="2123">
        <f t="shared" si="22"/>
        <v>158819</v>
      </c>
      <c r="J150" s="3932">
        <f t="shared" si="20"/>
        <v>19.05828</v>
      </c>
      <c r="K150" s="2124">
        <f t="shared" si="23"/>
        <v>0</v>
      </c>
      <c r="L150" s="3944"/>
      <c r="M150" s="3945"/>
    </row>
    <row r="151" spans="1:13" ht="19.5" customHeight="1">
      <c r="A151" s="863">
        <v>144</v>
      </c>
      <c r="B151" s="4286"/>
      <c r="C151" s="709" t="s">
        <v>7128</v>
      </c>
      <c r="D151" s="863">
        <f>VLOOKUP($A$1,'[3]Dist. Inst HR 2026-27(Final)'!$B$7:$KW$64,146,0)</f>
        <v>0</v>
      </c>
      <c r="E151" s="3943">
        <v>93638</v>
      </c>
      <c r="F151" s="3980">
        <f t="shared" si="17"/>
        <v>98320</v>
      </c>
      <c r="G151" s="3980">
        <f t="shared" si="18"/>
        <v>24580</v>
      </c>
      <c r="H151" s="3980"/>
      <c r="I151" s="2123">
        <f t="shared" si="22"/>
        <v>122900</v>
      </c>
      <c r="J151" s="3932">
        <f t="shared" si="20"/>
        <v>14.747999999999999</v>
      </c>
      <c r="K151" s="2124">
        <f t="shared" si="23"/>
        <v>0</v>
      </c>
      <c r="L151" s="3944"/>
      <c r="M151" s="3945"/>
    </row>
    <row r="152" spans="1:13" ht="19.5" customHeight="1">
      <c r="A152" s="863">
        <v>145</v>
      </c>
      <c r="B152" s="4286"/>
      <c r="C152" s="709" t="s">
        <v>7129</v>
      </c>
      <c r="D152" s="863">
        <f>VLOOKUP($A$1,'[3]Dist. Inst HR 2026-27(Final)'!$B$7:$KW$64,147,0)</f>
        <v>0</v>
      </c>
      <c r="E152" s="3943">
        <v>93638</v>
      </c>
      <c r="F152" s="3980">
        <f t="shared" si="17"/>
        <v>98320</v>
      </c>
      <c r="G152" s="3980">
        <f t="shared" si="18"/>
        <v>24580</v>
      </c>
      <c r="H152" s="3980"/>
      <c r="I152" s="2123">
        <f t="shared" si="22"/>
        <v>122900</v>
      </c>
      <c r="J152" s="3932">
        <f t="shared" si="20"/>
        <v>14.747999999999999</v>
      </c>
      <c r="K152" s="2124">
        <f t="shared" si="23"/>
        <v>0</v>
      </c>
      <c r="L152" s="3944"/>
      <c r="M152" s="3945"/>
    </row>
    <row r="153" spans="1:13" ht="30">
      <c r="A153" s="863">
        <v>146</v>
      </c>
      <c r="B153" s="4286"/>
      <c r="C153" s="709" t="s">
        <v>7130</v>
      </c>
      <c r="D153" s="863">
        <f>VLOOKUP($A$1,'[3]Dist. Inst HR 2026-27(Final)'!$B$7:$KW$64,148,0)</f>
        <v>0</v>
      </c>
      <c r="E153" s="3943">
        <v>81912</v>
      </c>
      <c r="F153" s="3980">
        <f t="shared" si="17"/>
        <v>86008</v>
      </c>
      <c r="G153" s="3980">
        <f t="shared" si="18"/>
        <v>21502</v>
      </c>
      <c r="H153" s="3980"/>
      <c r="I153" s="2123">
        <f t="shared" si="22"/>
        <v>107510</v>
      </c>
      <c r="J153" s="3932">
        <f t="shared" si="20"/>
        <v>12.901199999999999</v>
      </c>
      <c r="K153" s="2124">
        <f t="shared" si="23"/>
        <v>0</v>
      </c>
      <c r="L153" s="3944"/>
      <c r="M153" s="3945"/>
    </row>
    <row r="154" spans="1:13" ht="19.5" customHeight="1">
      <c r="A154" s="863">
        <v>147</v>
      </c>
      <c r="B154" s="4286"/>
      <c r="C154" s="709" t="s">
        <v>7131</v>
      </c>
      <c r="D154" s="863">
        <f>VLOOKUP($A$1,'[3]Dist. Inst HR 2026-27(Final)'!$B$7:$KW$64,149,0)</f>
        <v>0</v>
      </c>
      <c r="E154" s="3943">
        <v>70369</v>
      </c>
      <c r="F154" s="3980">
        <f t="shared" si="17"/>
        <v>73887</v>
      </c>
      <c r="G154" s="3980">
        <f t="shared" si="18"/>
        <v>18472</v>
      </c>
      <c r="H154" s="3980"/>
      <c r="I154" s="2123">
        <f t="shared" si="22"/>
        <v>92359</v>
      </c>
      <c r="J154" s="3932">
        <f t="shared" si="20"/>
        <v>11.083080000000001</v>
      </c>
      <c r="K154" s="2124">
        <f t="shared" si="23"/>
        <v>0</v>
      </c>
      <c r="L154" s="3944"/>
      <c r="M154" s="3945"/>
    </row>
    <row r="155" spans="1:13" ht="19.5" customHeight="1">
      <c r="A155" s="863">
        <v>148</v>
      </c>
      <c r="B155" s="4286"/>
      <c r="C155" s="709" t="s">
        <v>7132</v>
      </c>
      <c r="D155" s="863">
        <f>VLOOKUP($A$1,'[3]Dist. Inst HR 2026-27(Final)'!$B$7:$KW$64,150,0)</f>
        <v>0</v>
      </c>
      <c r="E155" s="3943">
        <v>93638</v>
      </c>
      <c r="F155" s="3980">
        <f t="shared" si="17"/>
        <v>98320</v>
      </c>
      <c r="G155" s="3980">
        <f t="shared" si="18"/>
        <v>24580</v>
      </c>
      <c r="H155" s="3980"/>
      <c r="I155" s="2123">
        <f t="shared" si="22"/>
        <v>122900</v>
      </c>
      <c r="J155" s="3932">
        <f t="shared" si="20"/>
        <v>14.747999999999999</v>
      </c>
      <c r="K155" s="2124">
        <f t="shared" si="23"/>
        <v>0</v>
      </c>
      <c r="L155" s="3944"/>
      <c r="M155" s="3945"/>
    </row>
    <row r="156" spans="1:13" ht="19.5" customHeight="1">
      <c r="A156" s="863">
        <v>149</v>
      </c>
      <c r="B156" s="4286"/>
      <c r="C156" s="709" t="s">
        <v>7133</v>
      </c>
      <c r="D156" s="863">
        <f>VLOOKUP($A$1,'[3]Dist. Inst HR 2026-27(Final)'!$B$7:$KW$64,151,0)</f>
        <v>0</v>
      </c>
      <c r="E156" s="3943">
        <v>81912</v>
      </c>
      <c r="F156" s="3980">
        <f t="shared" si="17"/>
        <v>86008</v>
      </c>
      <c r="G156" s="3980">
        <f t="shared" si="18"/>
        <v>21502</v>
      </c>
      <c r="H156" s="3980"/>
      <c r="I156" s="2123">
        <f t="shared" si="22"/>
        <v>107510</v>
      </c>
      <c r="J156" s="3932">
        <f t="shared" si="20"/>
        <v>12.901199999999999</v>
      </c>
      <c r="K156" s="2124">
        <f t="shared" si="23"/>
        <v>0</v>
      </c>
      <c r="L156" s="3944"/>
      <c r="M156" s="3945"/>
    </row>
    <row r="157" spans="1:13" ht="19.5" customHeight="1">
      <c r="A157" s="863">
        <v>150</v>
      </c>
      <c r="B157" s="4286"/>
      <c r="C157" s="709" t="s">
        <v>7134</v>
      </c>
      <c r="D157" s="863">
        <f>VLOOKUP($A$1,'[3]Dist. Inst HR 2026-27(Final)'!$B$7:$KW$64,152,0)</f>
        <v>0</v>
      </c>
      <c r="E157" s="3943">
        <v>81912</v>
      </c>
      <c r="F157" s="3980">
        <f t="shared" si="17"/>
        <v>86008</v>
      </c>
      <c r="G157" s="3980">
        <f t="shared" si="18"/>
        <v>21502</v>
      </c>
      <c r="H157" s="3980"/>
      <c r="I157" s="2123">
        <f t="shared" si="22"/>
        <v>107510</v>
      </c>
      <c r="J157" s="3932">
        <f t="shared" si="20"/>
        <v>12.901199999999999</v>
      </c>
      <c r="K157" s="2124">
        <f t="shared" si="23"/>
        <v>0</v>
      </c>
      <c r="L157" s="3944"/>
      <c r="M157" s="3945"/>
    </row>
    <row r="158" spans="1:13" ht="30">
      <c r="A158" s="863">
        <v>151</v>
      </c>
      <c r="B158" s="4286"/>
      <c r="C158" s="709" t="s">
        <v>7135</v>
      </c>
      <c r="D158" s="863">
        <f>VLOOKUP($A$1,'[3]Dist. Inst HR 2026-27(Final)'!$B$7:$KW$64,153,0)</f>
        <v>0</v>
      </c>
      <c r="E158" s="3943">
        <v>69995</v>
      </c>
      <c r="F158" s="3980">
        <f t="shared" si="17"/>
        <v>73495</v>
      </c>
      <c r="G158" s="3980">
        <f t="shared" si="18"/>
        <v>18374</v>
      </c>
      <c r="H158" s="3980"/>
      <c r="I158" s="2123">
        <f t="shared" si="22"/>
        <v>91869</v>
      </c>
      <c r="J158" s="3932">
        <f t="shared" si="20"/>
        <v>11.024279999999999</v>
      </c>
      <c r="K158" s="2124">
        <f t="shared" si="23"/>
        <v>0</v>
      </c>
      <c r="L158" s="3944"/>
      <c r="M158" s="3945"/>
    </row>
    <row r="159" spans="1:13" ht="30">
      <c r="A159" s="863">
        <v>152</v>
      </c>
      <c r="B159" s="4286"/>
      <c r="C159" s="709" t="s">
        <v>7136</v>
      </c>
      <c r="D159" s="863">
        <f>VLOOKUP($A$1,'[3]Dist. Inst HR 2026-27(Final)'!$B$7:$KW$64,154,0)</f>
        <v>0</v>
      </c>
      <c r="E159" s="3943">
        <v>69995</v>
      </c>
      <c r="F159" s="3980">
        <f t="shared" si="17"/>
        <v>73495</v>
      </c>
      <c r="G159" s="3980">
        <f t="shared" si="18"/>
        <v>18374</v>
      </c>
      <c r="H159" s="3980"/>
      <c r="I159" s="2123">
        <f t="shared" si="22"/>
        <v>91869</v>
      </c>
      <c r="J159" s="3932">
        <f t="shared" si="20"/>
        <v>11.024279999999999</v>
      </c>
      <c r="K159" s="2124">
        <f t="shared" si="23"/>
        <v>0</v>
      </c>
      <c r="L159" s="3944"/>
      <c r="M159" s="3945"/>
    </row>
    <row r="160" spans="1:13" ht="19.5" customHeight="1">
      <c r="A160" s="863">
        <v>153</v>
      </c>
      <c r="B160" s="4286"/>
      <c r="C160" s="709" t="s">
        <v>7137</v>
      </c>
      <c r="D160" s="863">
        <f>VLOOKUP($A$1,'[3]Dist. Inst HR 2026-27(Final)'!$B$7:$KW$64,155,0)</f>
        <v>0</v>
      </c>
      <c r="E160" s="3943">
        <v>52684</v>
      </c>
      <c r="F160" s="3980">
        <f t="shared" si="17"/>
        <v>55318</v>
      </c>
      <c r="G160" s="3980">
        <f t="shared" si="18"/>
        <v>13830</v>
      </c>
      <c r="H160" s="3980"/>
      <c r="I160" s="2123">
        <f t="shared" si="22"/>
        <v>69148</v>
      </c>
      <c r="J160" s="3932">
        <f t="shared" si="20"/>
        <v>8.2977600000000002</v>
      </c>
      <c r="K160" s="2124">
        <f t="shared" si="23"/>
        <v>0</v>
      </c>
      <c r="L160" s="3944"/>
      <c r="M160" s="3945"/>
    </row>
    <row r="161" spans="1:13" ht="19.5" customHeight="1">
      <c r="A161" s="863">
        <v>154</v>
      </c>
      <c r="B161" s="4286"/>
      <c r="C161" s="709" t="s">
        <v>7138</v>
      </c>
      <c r="D161" s="863">
        <f>VLOOKUP($A$1,'[3]Dist. Inst HR 2026-27(Final)'!$B$7:$KW$64,156,0)</f>
        <v>0</v>
      </c>
      <c r="E161" s="3943">
        <v>42917</v>
      </c>
      <c r="F161" s="3980">
        <f t="shared" si="17"/>
        <v>45063</v>
      </c>
      <c r="G161" s="3980">
        <f t="shared" si="18"/>
        <v>11266</v>
      </c>
      <c r="H161" s="3980"/>
      <c r="I161" s="2123">
        <f t="shared" si="22"/>
        <v>56329</v>
      </c>
      <c r="J161" s="3932">
        <f t="shared" si="20"/>
        <v>6.7594799999999999</v>
      </c>
      <c r="K161" s="2124">
        <f t="shared" si="23"/>
        <v>0</v>
      </c>
      <c r="L161" s="3944"/>
      <c r="M161" s="3945"/>
    </row>
    <row r="162" spans="1:13" ht="19.5" customHeight="1">
      <c r="A162" s="863">
        <v>155</v>
      </c>
      <c r="B162" s="4286"/>
      <c r="C162" s="709" t="s">
        <v>7139</v>
      </c>
      <c r="D162" s="863">
        <f>VLOOKUP($A$1,'[3]Dist. Inst HR 2026-27(Final)'!$B$7:$KW$64,157,0)</f>
        <v>0</v>
      </c>
      <c r="E162" s="3943">
        <v>81912</v>
      </c>
      <c r="F162" s="3980">
        <f t="shared" si="17"/>
        <v>86008</v>
      </c>
      <c r="G162" s="3980">
        <f t="shared" si="18"/>
        <v>21502</v>
      </c>
      <c r="H162" s="3980"/>
      <c r="I162" s="2123">
        <f t="shared" si="22"/>
        <v>107510</v>
      </c>
      <c r="J162" s="3932">
        <f t="shared" si="20"/>
        <v>12.901199999999999</v>
      </c>
      <c r="K162" s="2124">
        <f t="shared" si="23"/>
        <v>0</v>
      </c>
      <c r="L162" s="3944"/>
      <c r="M162" s="3945"/>
    </row>
    <row r="163" spans="1:13" ht="19.5" customHeight="1">
      <c r="A163" s="863">
        <v>156</v>
      </c>
      <c r="B163" s="4286"/>
      <c r="C163" s="709" t="s">
        <v>7140</v>
      </c>
      <c r="D163" s="863">
        <f>VLOOKUP($A$1,'[3]Dist. Inst HR 2026-27(Final)'!$B$7:$KW$64,158,0)</f>
        <v>0</v>
      </c>
      <c r="E163" s="3943">
        <v>69995</v>
      </c>
      <c r="F163" s="3980">
        <f t="shared" si="17"/>
        <v>73495</v>
      </c>
      <c r="G163" s="3980">
        <f t="shared" si="18"/>
        <v>18374</v>
      </c>
      <c r="H163" s="3980"/>
      <c r="I163" s="2123">
        <f t="shared" si="22"/>
        <v>91869</v>
      </c>
      <c r="J163" s="3932">
        <f t="shared" si="20"/>
        <v>11.024279999999999</v>
      </c>
      <c r="K163" s="2124">
        <f t="shared" si="23"/>
        <v>0</v>
      </c>
      <c r="L163" s="3944"/>
      <c r="M163" s="3945"/>
    </row>
    <row r="164" spans="1:13" ht="19.5" customHeight="1">
      <c r="A164" s="863">
        <v>157</v>
      </c>
      <c r="B164" s="4286"/>
      <c r="C164" s="709" t="s">
        <v>7141</v>
      </c>
      <c r="D164" s="863">
        <f>VLOOKUP($A$1,'[3]Dist. Inst HR 2026-27(Final)'!$B$7:$KW$64,159,0)</f>
        <v>0</v>
      </c>
      <c r="E164" s="3943">
        <v>81912</v>
      </c>
      <c r="F164" s="3980">
        <f t="shared" si="17"/>
        <v>86008</v>
      </c>
      <c r="G164" s="3980">
        <f t="shared" si="18"/>
        <v>21502</v>
      </c>
      <c r="H164" s="3980"/>
      <c r="I164" s="2123">
        <f t="shared" si="22"/>
        <v>107510</v>
      </c>
      <c r="J164" s="3932">
        <f t="shared" si="20"/>
        <v>12.901199999999999</v>
      </c>
      <c r="K164" s="2124">
        <f t="shared" si="23"/>
        <v>0</v>
      </c>
      <c r="L164" s="3944"/>
      <c r="M164" s="3945"/>
    </row>
    <row r="165" spans="1:13" ht="19.5" customHeight="1">
      <c r="A165" s="863">
        <v>158</v>
      </c>
      <c r="B165" s="4286"/>
      <c r="C165" s="709" t="s">
        <v>7142</v>
      </c>
      <c r="D165" s="863">
        <f>VLOOKUP($A$1,'[3]Dist. Inst HR 2026-27(Final)'!$B$7:$KW$64,160,0)</f>
        <v>0</v>
      </c>
      <c r="E165" s="3943">
        <v>46913</v>
      </c>
      <c r="F165" s="3980">
        <f t="shared" si="17"/>
        <v>49259</v>
      </c>
      <c r="G165" s="3980">
        <f t="shared" si="18"/>
        <v>12315</v>
      </c>
      <c r="H165" s="3980"/>
      <c r="I165" s="2123">
        <f t="shared" si="22"/>
        <v>61574</v>
      </c>
      <c r="J165" s="3932">
        <f t="shared" si="20"/>
        <v>7.3888800000000003</v>
      </c>
      <c r="K165" s="2124">
        <f t="shared" si="23"/>
        <v>0</v>
      </c>
      <c r="L165" s="3944"/>
      <c r="M165" s="3945"/>
    </row>
    <row r="166" spans="1:13" ht="19.5" customHeight="1">
      <c r="A166" s="863">
        <v>159</v>
      </c>
      <c r="B166" s="4286"/>
      <c r="C166" s="709" t="s">
        <v>7143</v>
      </c>
      <c r="D166" s="863">
        <f>VLOOKUP($A$1,'[3]Dist. Inst HR 2026-27(Final)'!$B$7:$KW$64,161,0)</f>
        <v>0</v>
      </c>
      <c r="E166" s="3943">
        <v>46913</v>
      </c>
      <c r="F166" s="3980">
        <f t="shared" si="17"/>
        <v>49259</v>
      </c>
      <c r="G166" s="3980">
        <f t="shared" si="18"/>
        <v>12315</v>
      </c>
      <c r="H166" s="3980"/>
      <c r="I166" s="2123">
        <f t="shared" si="22"/>
        <v>61574</v>
      </c>
      <c r="J166" s="3932">
        <f t="shared" si="20"/>
        <v>7.3888800000000003</v>
      </c>
      <c r="K166" s="2124">
        <f t="shared" si="23"/>
        <v>0</v>
      </c>
      <c r="L166" s="3944"/>
      <c r="M166" s="3945"/>
    </row>
    <row r="167" spans="1:13" ht="60">
      <c r="A167" s="863">
        <v>160</v>
      </c>
      <c r="B167" s="4286"/>
      <c r="C167" s="709" t="s">
        <v>7144</v>
      </c>
      <c r="D167" s="863">
        <f>VLOOKUP($A$1,'[3]Dist. Inst HR 2026-27(Final)'!$B$7:$KW$64,162,0)</f>
        <v>0</v>
      </c>
      <c r="E167" s="3943">
        <v>52684</v>
      </c>
      <c r="F167" s="3980">
        <f t="shared" si="17"/>
        <v>55318</v>
      </c>
      <c r="G167" s="3980">
        <f t="shared" si="18"/>
        <v>13830</v>
      </c>
      <c r="H167" s="3980"/>
      <c r="I167" s="2123">
        <f t="shared" si="22"/>
        <v>69148</v>
      </c>
      <c r="J167" s="3932">
        <f t="shared" si="20"/>
        <v>8.2977600000000002</v>
      </c>
      <c r="K167" s="2124">
        <f t="shared" si="23"/>
        <v>0</v>
      </c>
      <c r="L167" s="3944"/>
      <c r="M167" s="3945"/>
    </row>
    <row r="168" spans="1:13" ht="45">
      <c r="A168" s="863">
        <v>161</v>
      </c>
      <c r="B168" s="4286"/>
      <c r="C168" s="709" t="s">
        <v>7145</v>
      </c>
      <c r="D168" s="863">
        <f>VLOOKUP($A$1,'[3]Dist. Inst HR 2026-27(Final)'!$B$7:$KW$64,163,0)</f>
        <v>0</v>
      </c>
      <c r="E168" s="3943">
        <v>52684</v>
      </c>
      <c r="F168" s="3980">
        <f t="shared" si="17"/>
        <v>55318</v>
      </c>
      <c r="G168" s="3980">
        <f t="shared" si="18"/>
        <v>13830</v>
      </c>
      <c r="H168" s="3980"/>
      <c r="I168" s="2123">
        <f t="shared" si="22"/>
        <v>69148</v>
      </c>
      <c r="J168" s="3932">
        <f t="shared" si="20"/>
        <v>8.2977600000000002</v>
      </c>
      <c r="K168" s="2124">
        <f t="shared" si="23"/>
        <v>0</v>
      </c>
      <c r="L168" s="3944"/>
      <c r="M168" s="3945"/>
    </row>
    <row r="169" spans="1:13" ht="30">
      <c r="A169" s="863">
        <v>162</v>
      </c>
      <c r="B169" s="4286"/>
      <c r="C169" s="709" t="s">
        <v>7146</v>
      </c>
      <c r="D169" s="863">
        <f>VLOOKUP($A$1,'[3]Dist. Inst HR 2026-27(Final)'!$B$7:$KW$64,164,0)</f>
        <v>0</v>
      </c>
      <c r="E169" s="3943">
        <v>52684</v>
      </c>
      <c r="F169" s="3980">
        <f t="shared" si="17"/>
        <v>55318</v>
      </c>
      <c r="G169" s="3980">
        <f t="shared" si="18"/>
        <v>13830</v>
      </c>
      <c r="H169" s="3980"/>
      <c r="I169" s="2123">
        <f t="shared" si="22"/>
        <v>69148</v>
      </c>
      <c r="J169" s="3932">
        <f t="shared" si="20"/>
        <v>8.2977600000000002</v>
      </c>
      <c r="K169" s="2124">
        <f t="shared" si="23"/>
        <v>0</v>
      </c>
      <c r="L169" s="3944"/>
      <c r="M169" s="3945"/>
    </row>
    <row r="170" spans="1:13" ht="19.5" customHeight="1">
      <c r="A170" s="863">
        <v>163</v>
      </c>
      <c r="B170" s="4286"/>
      <c r="C170" s="709" t="s">
        <v>7147</v>
      </c>
      <c r="D170" s="863">
        <f>VLOOKUP($A$1,'[3]Dist. Inst HR 2026-27(Final)'!$B$7:$KW$64,165,0)</f>
        <v>0</v>
      </c>
      <c r="E170" s="3943">
        <v>51682</v>
      </c>
      <c r="F170" s="3980">
        <f t="shared" si="17"/>
        <v>54266</v>
      </c>
      <c r="G170" s="3980">
        <f t="shared" si="18"/>
        <v>13567</v>
      </c>
      <c r="H170" s="3980"/>
      <c r="I170" s="2123">
        <f t="shared" si="22"/>
        <v>67833</v>
      </c>
      <c r="J170" s="3932">
        <f t="shared" si="20"/>
        <v>8.1399600000000003</v>
      </c>
      <c r="K170" s="2124">
        <f t="shared" si="23"/>
        <v>0</v>
      </c>
      <c r="L170" s="3944"/>
      <c r="M170" s="3945"/>
    </row>
    <row r="171" spans="1:13" ht="60">
      <c r="A171" s="863">
        <v>164</v>
      </c>
      <c r="B171" s="4286"/>
      <c r="C171" s="709" t="s">
        <v>7148</v>
      </c>
      <c r="D171" s="863">
        <f>VLOOKUP($A$1,'[3]Dist. Inst HR 2026-27(Final)'!$B$7:$KW$64,166,0)</f>
        <v>0</v>
      </c>
      <c r="E171" s="3943">
        <v>42917</v>
      </c>
      <c r="F171" s="3980">
        <f t="shared" si="17"/>
        <v>45063</v>
      </c>
      <c r="G171" s="3980">
        <f t="shared" si="18"/>
        <v>11266</v>
      </c>
      <c r="H171" s="3980"/>
      <c r="I171" s="2123">
        <f t="shared" si="22"/>
        <v>56329</v>
      </c>
      <c r="J171" s="3932">
        <f t="shared" si="20"/>
        <v>6.7594799999999999</v>
      </c>
      <c r="K171" s="2124">
        <f t="shared" si="23"/>
        <v>0</v>
      </c>
      <c r="L171" s="3944"/>
      <c r="M171" s="3945"/>
    </row>
    <row r="172" spans="1:13" ht="19.5" customHeight="1">
      <c r="A172" s="863">
        <v>165</v>
      </c>
      <c r="B172" s="4286"/>
      <c r="C172" s="709" t="s">
        <v>7149</v>
      </c>
      <c r="D172" s="863">
        <f>VLOOKUP($A$1,'[3]Dist. Inst HR 2026-27(Final)'!$B$7:$KW$64,167,0)</f>
        <v>0</v>
      </c>
      <c r="E172" s="3943">
        <v>42917</v>
      </c>
      <c r="F172" s="3980">
        <f t="shared" si="17"/>
        <v>45063</v>
      </c>
      <c r="G172" s="3980">
        <f t="shared" si="18"/>
        <v>11266</v>
      </c>
      <c r="H172" s="3980"/>
      <c r="I172" s="2123">
        <f t="shared" si="22"/>
        <v>56329</v>
      </c>
      <c r="J172" s="3932">
        <f t="shared" si="20"/>
        <v>6.7594799999999999</v>
      </c>
      <c r="K172" s="2124">
        <f t="shared" si="23"/>
        <v>0</v>
      </c>
      <c r="L172" s="3944"/>
      <c r="M172" s="3945"/>
    </row>
    <row r="173" spans="1:13" ht="19.5" customHeight="1">
      <c r="A173" s="863">
        <v>166</v>
      </c>
      <c r="B173" s="4286"/>
      <c r="C173" s="709" t="s">
        <v>7150</v>
      </c>
      <c r="D173" s="863">
        <f>VLOOKUP($A$1,'[3]Dist. Inst HR 2026-27(Final)'!$B$7:$KW$64,168,0)</f>
        <v>0</v>
      </c>
      <c r="E173" s="3943">
        <v>30443</v>
      </c>
      <c r="F173" s="3980">
        <f t="shared" si="17"/>
        <v>31965</v>
      </c>
      <c r="G173" s="3980">
        <f t="shared" si="18"/>
        <v>7991</v>
      </c>
      <c r="H173" s="3980"/>
      <c r="I173" s="2123">
        <f t="shared" si="22"/>
        <v>39956</v>
      </c>
      <c r="J173" s="3932">
        <f t="shared" si="20"/>
        <v>4.7947199999999999</v>
      </c>
      <c r="K173" s="3934">
        <f t="shared" si="23"/>
        <v>0</v>
      </c>
      <c r="L173" s="3944"/>
      <c r="M173" s="3945"/>
    </row>
    <row r="174" spans="1:13" ht="19.5" customHeight="1">
      <c r="A174" s="863">
        <v>167</v>
      </c>
      <c r="B174" s="4286"/>
      <c r="C174" s="709" t="s">
        <v>7151</v>
      </c>
      <c r="D174" s="863">
        <f>VLOOKUP($A$1,'[3]Dist. Inst HR 2026-27(Final)'!$B$7:$KW$64,169,0)</f>
        <v>0</v>
      </c>
      <c r="E174" s="3943">
        <v>30443</v>
      </c>
      <c r="F174" s="3980">
        <f t="shared" si="17"/>
        <v>31965</v>
      </c>
      <c r="G174" s="3980">
        <f t="shared" si="18"/>
        <v>7991</v>
      </c>
      <c r="H174" s="3980"/>
      <c r="I174" s="2123">
        <f t="shared" si="22"/>
        <v>39956</v>
      </c>
      <c r="J174" s="3932">
        <f t="shared" si="20"/>
        <v>4.7947199999999999</v>
      </c>
      <c r="K174" s="3934">
        <f t="shared" si="23"/>
        <v>0</v>
      </c>
      <c r="L174" s="3946"/>
      <c r="M174" s="3945"/>
    </row>
    <row r="175" spans="1:13" ht="19.5" customHeight="1">
      <c r="A175" s="863">
        <v>168</v>
      </c>
      <c r="B175" s="4286"/>
      <c r="C175" s="709" t="s">
        <v>7152</v>
      </c>
      <c r="D175" s="863">
        <f>VLOOKUP($A$1,'[3]Dist. Inst HR 2026-27(Final)'!$B$7:$KW$64,170,0)</f>
        <v>0</v>
      </c>
      <c r="E175" s="3943">
        <v>23555</v>
      </c>
      <c r="F175" s="3980">
        <f t="shared" si="17"/>
        <v>24733</v>
      </c>
      <c r="G175" s="3980">
        <f t="shared" si="18"/>
        <v>6183</v>
      </c>
      <c r="H175" s="3980"/>
      <c r="I175" s="2123">
        <f t="shared" si="22"/>
        <v>30916</v>
      </c>
      <c r="J175" s="3932">
        <f t="shared" si="20"/>
        <v>3.7099199999999999</v>
      </c>
      <c r="K175" s="3934">
        <f t="shared" si="23"/>
        <v>0</v>
      </c>
      <c r="L175" s="3944"/>
      <c r="M175" s="3945"/>
    </row>
    <row r="176" spans="1:13" ht="19.5" customHeight="1">
      <c r="A176" s="863">
        <v>169</v>
      </c>
      <c r="B176" s="4286"/>
      <c r="C176" s="709" t="s">
        <v>7153</v>
      </c>
      <c r="D176" s="863">
        <f>VLOOKUP($A$1,'[3]Dist. Inst HR 2026-27(Final)'!$B$7:$KW$64,171,0)</f>
        <v>0</v>
      </c>
      <c r="E176" s="3943">
        <v>23555</v>
      </c>
      <c r="F176" s="3980">
        <f t="shared" si="17"/>
        <v>24733</v>
      </c>
      <c r="G176" s="3980">
        <f t="shared" si="18"/>
        <v>6183</v>
      </c>
      <c r="H176" s="3980"/>
      <c r="I176" s="2123">
        <f t="shared" si="22"/>
        <v>30916</v>
      </c>
      <c r="J176" s="3932">
        <f t="shared" si="20"/>
        <v>3.7099199999999999</v>
      </c>
      <c r="K176" s="3934">
        <f t="shared" si="23"/>
        <v>0</v>
      </c>
      <c r="L176" s="3944"/>
      <c r="M176" s="3945"/>
    </row>
    <row r="177" spans="1:14" ht="19.5" customHeight="1">
      <c r="A177" s="863">
        <v>170</v>
      </c>
      <c r="B177" s="4286"/>
      <c r="C177" s="709" t="s">
        <v>7154</v>
      </c>
      <c r="D177" s="863">
        <f>VLOOKUP($A$1,'[3]Dist. Inst HR 2026-27(Final)'!$B$7:$KW$64,172,0)</f>
        <v>0</v>
      </c>
      <c r="E177" s="3943">
        <v>26907</v>
      </c>
      <c r="F177" s="3980">
        <f t="shared" si="17"/>
        <v>28252</v>
      </c>
      <c r="G177" s="3980">
        <f t="shared" si="18"/>
        <v>7063</v>
      </c>
      <c r="H177" s="3980"/>
      <c r="I177" s="2123">
        <f t="shared" si="22"/>
        <v>35315</v>
      </c>
      <c r="J177" s="3932">
        <f t="shared" si="20"/>
        <v>4.2378</v>
      </c>
      <c r="K177" s="3934">
        <f t="shared" si="23"/>
        <v>0</v>
      </c>
      <c r="L177" s="3944"/>
      <c r="M177" s="3945"/>
    </row>
    <row r="178" spans="1:14" ht="19.5" customHeight="1">
      <c r="A178" s="863">
        <v>171</v>
      </c>
      <c r="B178" s="4286" t="s">
        <v>7155</v>
      </c>
      <c r="C178" s="709" t="s">
        <v>7156</v>
      </c>
      <c r="D178" s="863">
        <f>VLOOKUP($A$1,'[3]Dist. Inst HR 2026-27(Final)'!$B$7:$KW$64,173,0)</f>
        <v>0</v>
      </c>
      <c r="E178" s="3943">
        <v>42917</v>
      </c>
      <c r="F178" s="3980">
        <f t="shared" si="17"/>
        <v>45063</v>
      </c>
      <c r="G178" s="3980">
        <f t="shared" si="18"/>
        <v>11266</v>
      </c>
      <c r="H178" s="3980"/>
      <c r="I178" s="2123">
        <f t="shared" si="22"/>
        <v>56329</v>
      </c>
      <c r="J178" s="3932">
        <f t="shared" si="20"/>
        <v>6.7594799999999999</v>
      </c>
      <c r="K178" s="2124">
        <f t="shared" si="23"/>
        <v>0</v>
      </c>
      <c r="L178" s="3944"/>
      <c r="M178" s="3945"/>
    </row>
    <row r="179" spans="1:14" ht="19.5" customHeight="1">
      <c r="A179" s="863">
        <v>172</v>
      </c>
      <c r="B179" s="4286"/>
      <c r="C179" s="709" t="s">
        <v>7157</v>
      </c>
      <c r="D179" s="863">
        <f>VLOOKUP($A$1,'[3]Dist. Inst HR 2026-27(Final)'!$B$7:$KW$64,174,0)</f>
        <v>0</v>
      </c>
      <c r="E179" s="3943">
        <v>36399</v>
      </c>
      <c r="F179" s="3980">
        <f t="shared" si="17"/>
        <v>38219</v>
      </c>
      <c r="G179" s="3980">
        <f t="shared" si="18"/>
        <v>9555</v>
      </c>
      <c r="H179" s="3980"/>
      <c r="I179" s="2123">
        <f t="shared" si="22"/>
        <v>47774</v>
      </c>
      <c r="J179" s="3932">
        <f t="shared" si="20"/>
        <v>5.7328799999999998</v>
      </c>
      <c r="K179" s="2124">
        <f t="shared" si="23"/>
        <v>0</v>
      </c>
      <c r="L179" s="3944"/>
      <c r="M179" s="3945"/>
    </row>
    <row r="180" spans="1:14" ht="19.5" customHeight="1">
      <c r="A180" s="863">
        <v>173</v>
      </c>
      <c r="B180" s="4286" t="s">
        <v>3125</v>
      </c>
      <c r="C180" s="709" t="s">
        <v>7158</v>
      </c>
      <c r="D180" s="863">
        <f>VLOOKUP($A$1,'[3]Dist. Inst HR 2026-27(Final)'!$B$7:$KW$64,175,0)</f>
        <v>0</v>
      </c>
      <c r="E180" s="3943">
        <v>94568</v>
      </c>
      <c r="F180" s="3980">
        <f t="shared" ref="F180:F242" si="24">ROUND((E180*1.05),0)</f>
        <v>99296</v>
      </c>
      <c r="G180" s="3980">
        <f t="shared" ref="G180:G242" si="25">ROUND(F180*0.25,0)</f>
        <v>24824</v>
      </c>
      <c r="H180" s="3980"/>
      <c r="I180" s="2123">
        <f t="shared" si="22"/>
        <v>124120</v>
      </c>
      <c r="J180" s="3932">
        <f t="shared" ref="J180:J242" si="26">I180*12/100000</f>
        <v>14.894399999999999</v>
      </c>
      <c r="K180" s="2124">
        <f t="shared" si="23"/>
        <v>0</v>
      </c>
      <c r="L180" s="3944"/>
      <c r="M180" s="3945"/>
    </row>
    <row r="181" spans="1:14" ht="19.5" customHeight="1">
      <c r="A181" s="863">
        <v>174</v>
      </c>
      <c r="B181" s="4286"/>
      <c r="C181" s="709" t="s">
        <v>7159</v>
      </c>
      <c r="D181" s="863">
        <f>VLOOKUP($A$1,'[3]Dist. Inst HR 2026-27(Final)'!$B$7:$KW$64,176,0)</f>
        <v>0</v>
      </c>
      <c r="E181" s="3943">
        <v>94568</v>
      </c>
      <c r="F181" s="3980">
        <f t="shared" si="24"/>
        <v>99296</v>
      </c>
      <c r="G181" s="3980">
        <f t="shared" si="25"/>
        <v>24824</v>
      </c>
      <c r="H181" s="3980"/>
      <c r="I181" s="2123">
        <f t="shared" ref="I181:I243" si="27">SUM(F181:H181)</f>
        <v>124120</v>
      </c>
      <c r="J181" s="3932">
        <f t="shared" si="26"/>
        <v>14.894399999999999</v>
      </c>
      <c r="K181" s="2124">
        <f t="shared" si="23"/>
        <v>0</v>
      </c>
      <c r="L181" s="3944"/>
      <c r="M181" s="3945"/>
    </row>
    <row r="182" spans="1:14" ht="19.5" customHeight="1">
      <c r="A182" s="863">
        <v>175</v>
      </c>
      <c r="B182" s="4286"/>
      <c r="C182" s="709" t="s">
        <v>7160</v>
      </c>
      <c r="D182" s="863">
        <f>VLOOKUP($A$1,'[3]Dist. Inst HR 2026-27(Final)'!$B$7:$KW$64,177,0)</f>
        <v>0</v>
      </c>
      <c r="E182" s="3943">
        <v>81912</v>
      </c>
      <c r="F182" s="3980">
        <f t="shared" si="24"/>
        <v>86008</v>
      </c>
      <c r="G182" s="3980">
        <f t="shared" si="25"/>
        <v>21502</v>
      </c>
      <c r="H182" s="3980"/>
      <c r="I182" s="2123">
        <f t="shared" si="27"/>
        <v>107510</v>
      </c>
      <c r="J182" s="3932">
        <f t="shared" si="26"/>
        <v>12.901199999999999</v>
      </c>
      <c r="K182" s="2124">
        <f t="shared" si="23"/>
        <v>0</v>
      </c>
      <c r="L182" s="3944"/>
      <c r="M182" s="3945"/>
    </row>
    <row r="183" spans="1:14" ht="19.5" customHeight="1">
      <c r="A183" s="863">
        <v>176</v>
      </c>
      <c r="B183" s="4286"/>
      <c r="C183" s="709" t="s">
        <v>7161</v>
      </c>
      <c r="D183" s="863">
        <f>VLOOKUP($A$1,'[3]Dist. Inst HR 2026-27(Final)'!$B$7:$KW$64,178,0)</f>
        <v>0</v>
      </c>
      <c r="E183" s="3943">
        <v>81912</v>
      </c>
      <c r="F183" s="3980">
        <f t="shared" si="24"/>
        <v>86008</v>
      </c>
      <c r="G183" s="3980">
        <f t="shared" si="25"/>
        <v>21502</v>
      </c>
      <c r="H183" s="3980"/>
      <c r="I183" s="2123">
        <f t="shared" si="27"/>
        <v>107510</v>
      </c>
      <c r="J183" s="3932">
        <f t="shared" si="26"/>
        <v>12.901199999999999</v>
      </c>
      <c r="K183" s="2124">
        <f t="shared" si="23"/>
        <v>0</v>
      </c>
      <c r="L183" s="3944"/>
      <c r="M183" s="3945"/>
    </row>
    <row r="184" spans="1:14" ht="19.5" customHeight="1">
      <c r="A184" s="863">
        <v>177</v>
      </c>
      <c r="B184" s="4286"/>
      <c r="C184" s="709" t="s">
        <v>5875</v>
      </c>
      <c r="D184" s="863">
        <f>VLOOKUP($A$1,'[3]Dist. Inst HR 2026-27(Final)'!$B$7:$KW$64,179,0)</f>
        <v>0</v>
      </c>
      <c r="E184" s="3943">
        <v>52684</v>
      </c>
      <c r="F184" s="3980">
        <f t="shared" si="24"/>
        <v>55318</v>
      </c>
      <c r="G184" s="3980">
        <f t="shared" si="25"/>
        <v>13830</v>
      </c>
      <c r="H184" s="3980"/>
      <c r="I184" s="2123">
        <f t="shared" si="27"/>
        <v>69148</v>
      </c>
      <c r="J184" s="3932">
        <f t="shared" si="26"/>
        <v>8.2977600000000002</v>
      </c>
      <c r="K184" s="2124">
        <f t="shared" si="23"/>
        <v>0</v>
      </c>
      <c r="L184" s="3944"/>
      <c r="M184" s="3945"/>
    </row>
    <row r="185" spans="1:14" ht="19.5" customHeight="1">
      <c r="A185" s="863">
        <v>178</v>
      </c>
      <c r="B185" s="4286"/>
      <c r="C185" s="709" t="s">
        <v>7162</v>
      </c>
      <c r="D185" s="863">
        <f>VLOOKUP($A$1,'[3]Dist. Inst HR 2026-27(Final)'!$B$7:$KW$64,180,0)</f>
        <v>0</v>
      </c>
      <c r="E185" s="3943">
        <v>36399</v>
      </c>
      <c r="F185" s="3980">
        <f t="shared" si="24"/>
        <v>38219</v>
      </c>
      <c r="G185" s="3980">
        <f t="shared" si="25"/>
        <v>9555</v>
      </c>
      <c r="H185" s="3980"/>
      <c r="I185" s="2123">
        <f t="shared" si="27"/>
        <v>47774</v>
      </c>
      <c r="J185" s="3932">
        <f t="shared" si="26"/>
        <v>5.7328799999999998</v>
      </c>
      <c r="K185" s="2124">
        <f t="shared" si="23"/>
        <v>0</v>
      </c>
      <c r="L185" s="3944"/>
      <c r="M185" s="3945"/>
    </row>
    <row r="186" spans="1:14" ht="19.5" customHeight="1">
      <c r="A186" s="863">
        <v>179</v>
      </c>
      <c r="B186" s="4286"/>
      <c r="C186" s="709" t="s">
        <v>7163</v>
      </c>
      <c r="D186" s="863">
        <f>VLOOKUP($A$1,'[3]Dist. Inst HR 2026-27(Final)'!$B$7:$KW$64,181,0)</f>
        <v>0</v>
      </c>
      <c r="E186" s="3943">
        <v>30816</v>
      </c>
      <c r="F186" s="3980">
        <f t="shared" si="24"/>
        <v>32357</v>
      </c>
      <c r="G186" s="3980">
        <f t="shared" si="25"/>
        <v>8089</v>
      </c>
      <c r="H186" s="3980"/>
      <c r="I186" s="2123">
        <f t="shared" si="27"/>
        <v>40446</v>
      </c>
      <c r="J186" s="3932">
        <f t="shared" si="26"/>
        <v>4.8535199999999996</v>
      </c>
      <c r="K186" s="2124">
        <f t="shared" si="23"/>
        <v>0</v>
      </c>
      <c r="L186" s="3944"/>
      <c r="M186" s="3945"/>
    </row>
    <row r="187" spans="1:14" ht="19.5" customHeight="1">
      <c r="A187" s="863">
        <v>180</v>
      </c>
      <c r="B187" s="4286"/>
      <c r="C187" s="709" t="s">
        <v>7164</v>
      </c>
      <c r="D187" s="863">
        <f>VLOOKUP($A$1,'[3]Dist. Inst HR 2026-27(Final)'!$B$7:$KW$64,182,0)</f>
        <v>0</v>
      </c>
      <c r="E187" s="3943">
        <v>81912</v>
      </c>
      <c r="F187" s="3980">
        <f t="shared" si="24"/>
        <v>86008</v>
      </c>
      <c r="G187" s="3980">
        <f t="shared" si="25"/>
        <v>21502</v>
      </c>
      <c r="H187" s="3980"/>
      <c r="I187" s="2123">
        <f t="shared" si="27"/>
        <v>107510</v>
      </c>
      <c r="J187" s="3932">
        <f t="shared" si="26"/>
        <v>12.901199999999999</v>
      </c>
      <c r="K187" s="2124">
        <f t="shared" si="23"/>
        <v>0</v>
      </c>
      <c r="L187" s="3944"/>
      <c r="M187" s="3945"/>
    </row>
    <row r="188" spans="1:14" ht="30">
      <c r="A188" s="863">
        <v>181</v>
      </c>
      <c r="B188" s="4286" t="s">
        <v>3198</v>
      </c>
      <c r="C188" s="709" t="s">
        <v>7165</v>
      </c>
      <c r="D188" s="863">
        <f>VLOOKUP($A$1,'[3]Dist. Inst HR 2026-27(Final)'!$B$7:$KW$64,183,0)</f>
        <v>0</v>
      </c>
      <c r="E188" s="3943">
        <v>77443</v>
      </c>
      <c r="F188" s="3980">
        <f t="shared" si="24"/>
        <v>81315</v>
      </c>
      <c r="G188" s="3980">
        <f t="shared" si="25"/>
        <v>20329</v>
      </c>
      <c r="H188" s="3980"/>
      <c r="I188" s="2123">
        <f t="shared" si="27"/>
        <v>101644</v>
      </c>
      <c r="J188" s="3932">
        <f t="shared" si="26"/>
        <v>12.197279999999999</v>
      </c>
      <c r="K188" s="2124">
        <f t="shared" ref="K188:K202" si="28">(J188*D188)</f>
        <v>0</v>
      </c>
      <c r="L188" s="3944"/>
      <c r="M188" s="3945"/>
      <c r="N188" s="3948"/>
    </row>
    <row r="189" spans="1:14" ht="19.5" customHeight="1">
      <c r="A189" s="863">
        <v>182</v>
      </c>
      <c r="B189" s="4286"/>
      <c r="C189" s="709" t="s">
        <v>7166</v>
      </c>
      <c r="D189" s="863">
        <f>VLOOKUP($A$1,'[3]Dist. Inst HR 2026-27(Final)'!$B$7:$KW$64,184,0)</f>
        <v>0</v>
      </c>
      <c r="E189" s="3943">
        <v>69699</v>
      </c>
      <c r="F189" s="3980">
        <f t="shared" si="24"/>
        <v>73184</v>
      </c>
      <c r="G189" s="3980">
        <f t="shared" si="25"/>
        <v>18296</v>
      </c>
      <c r="H189" s="3980"/>
      <c r="I189" s="2123">
        <f t="shared" si="27"/>
        <v>91480</v>
      </c>
      <c r="J189" s="3932">
        <f t="shared" si="26"/>
        <v>10.977600000000001</v>
      </c>
      <c r="K189" s="2124">
        <f t="shared" si="28"/>
        <v>0</v>
      </c>
      <c r="L189" s="3944"/>
      <c r="M189" s="3945"/>
    </row>
    <row r="190" spans="1:14" ht="19.5" customHeight="1">
      <c r="A190" s="863">
        <v>183</v>
      </c>
      <c r="B190" s="4286"/>
      <c r="C190" s="709" t="s">
        <v>7167</v>
      </c>
      <c r="D190" s="863">
        <f>VLOOKUP($A$1,'[3]Dist. Inst HR 2026-27(Final)'!$B$7:$KW$64,185,0)</f>
        <v>0</v>
      </c>
      <c r="E190" s="3943">
        <v>30630</v>
      </c>
      <c r="F190" s="3980">
        <f t="shared" si="24"/>
        <v>32162</v>
      </c>
      <c r="G190" s="3980">
        <f t="shared" si="25"/>
        <v>8041</v>
      </c>
      <c r="H190" s="3980"/>
      <c r="I190" s="2123">
        <f t="shared" si="27"/>
        <v>40203</v>
      </c>
      <c r="J190" s="3932">
        <f t="shared" si="26"/>
        <v>4.8243600000000004</v>
      </c>
      <c r="K190" s="2124">
        <f t="shared" si="28"/>
        <v>0</v>
      </c>
      <c r="L190" s="3944"/>
      <c r="M190" s="3945"/>
    </row>
    <row r="191" spans="1:14" ht="19.5" customHeight="1">
      <c r="A191" s="863">
        <v>184</v>
      </c>
      <c r="B191" s="709" t="s">
        <v>7168</v>
      </c>
      <c r="C191" s="709" t="s">
        <v>7169</v>
      </c>
      <c r="D191" s="863">
        <f>VLOOKUP($A$1,'[3]Dist. Inst HR 2026-27(Final)'!$B$7:$KW$64,186,0)</f>
        <v>0</v>
      </c>
      <c r="E191" s="3943">
        <v>60568</v>
      </c>
      <c r="F191" s="3980">
        <f t="shared" si="24"/>
        <v>63596</v>
      </c>
      <c r="G191" s="3980">
        <f t="shared" si="25"/>
        <v>15899</v>
      </c>
      <c r="H191" s="3980"/>
      <c r="I191" s="2123">
        <f t="shared" si="27"/>
        <v>79495</v>
      </c>
      <c r="J191" s="3932">
        <f t="shared" si="26"/>
        <v>9.5394000000000005</v>
      </c>
      <c r="K191" s="2124">
        <f t="shared" si="28"/>
        <v>0</v>
      </c>
      <c r="L191" s="3944"/>
      <c r="M191" s="3945"/>
    </row>
    <row r="192" spans="1:14" ht="19.5" customHeight="1">
      <c r="A192" s="863">
        <v>185</v>
      </c>
      <c r="B192" s="4286" t="s">
        <v>3216</v>
      </c>
      <c r="C192" s="709" t="s">
        <v>7170</v>
      </c>
      <c r="D192" s="863">
        <f>VLOOKUP($A$1,'[3]Dist. Inst HR 2026-27(Final)'!$B$7:$KW$64,187,0)</f>
        <v>0</v>
      </c>
      <c r="E192" s="3943">
        <v>30630</v>
      </c>
      <c r="F192" s="3980">
        <f t="shared" si="24"/>
        <v>32162</v>
      </c>
      <c r="G192" s="3980">
        <f t="shared" si="25"/>
        <v>8041</v>
      </c>
      <c r="H192" s="3980"/>
      <c r="I192" s="2123">
        <f t="shared" si="27"/>
        <v>40203</v>
      </c>
      <c r="J192" s="3932">
        <f t="shared" si="26"/>
        <v>4.8243600000000004</v>
      </c>
      <c r="K192" s="2124">
        <f t="shared" si="28"/>
        <v>0</v>
      </c>
      <c r="L192" s="3944"/>
      <c r="M192" s="3945"/>
    </row>
    <row r="193" spans="1:14" ht="19.5" customHeight="1">
      <c r="A193" s="863">
        <v>186</v>
      </c>
      <c r="B193" s="4286"/>
      <c r="C193" s="709" t="s">
        <v>7171</v>
      </c>
      <c r="D193" s="863">
        <f>VLOOKUP($A$1,'[3]Dist. Inst HR 2026-27(Final)'!$B$7:$KW$64,188,0)</f>
        <v>0</v>
      </c>
      <c r="E193" s="3943">
        <v>81912</v>
      </c>
      <c r="F193" s="3980">
        <f t="shared" si="24"/>
        <v>86008</v>
      </c>
      <c r="G193" s="3980">
        <f t="shared" si="25"/>
        <v>21502</v>
      </c>
      <c r="H193" s="3980"/>
      <c r="I193" s="2123">
        <f t="shared" si="27"/>
        <v>107510</v>
      </c>
      <c r="J193" s="3932">
        <f t="shared" si="26"/>
        <v>12.901199999999999</v>
      </c>
      <c r="K193" s="2124">
        <f t="shared" si="28"/>
        <v>0</v>
      </c>
      <c r="L193" s="3944"/>
      <c r="M193" s="3945"/>
    </row>
    <row r="194" spans="1:14" ht="19.5" customHeight="1">
      <c r="A194" s="863">
        <v>187</v>
      </c>
      <c r="B194" s="4286"/>
      <c r="C194" s="709" t="s">
        <v>7172</v>
      </c>
      <c r="D194" s="863">
        <f>VLOOKUP($A$1,'[3]Dist. Inst HR 2026-27(Final)'!$B$7:$KW$64,189,0)</f>
        <v>0</v>
      </c>
      <c r="E194" s="3943">
        <v>81912</v>
      </c>
      <c r="F194" s="3980">
        <f t="shared" si="24"/>
        <v>86008</v>
      </c>
      <c r="G194" s="3980">
        <f t="shared" si="25"/>
        <v>21502</v>
      </c>
      <c r="H194" s="3980"/>
      <c r="I194" s="2123">
        <f t="shared" si="27"/>
        <v>107510</v>
      </c>
      <c r="J194" s="3932">
        <f t="shared" si="26"/>
        <v>12.901199999999999</v>
      </c>
      <c r="K194" s="2124">
        <f t="shared" si="28"/>
        <v>0</v>
      </c>
      <c r="L194" s="3944"/>
      <c r="M194" s="3945"/>
    </row>
    <row r="195" spans="1:14" ht="19.5" customHeight="1">
      <c r="A195" s="863">
        <v>188</v>
      </c>
      <c r="B195" s="4286"/>
      <c r="C195" s="709" t="s">
        <v>7173</v>
      </c>
      <c r="D195" s="863">
        <f>VLOOKUP($A$1,'[3]Dist. Inst HR 2026-27(Final)'!$B$7:$KW$64,190,0)</f>
        <v>0</v>
      </c>
      <c r="E195" s="3943">
        <v>81912</v>
      </c>
      <c r="F195" s="3980">
        <f t="shared" si="24"/>
        <v>86008</v>
      </c>
      <c r="G195" s="3980">
        <f t="shared" si="25"/>
        <v>21502</v>
      </c>
      <c r="H195" s="3980"/>
      <c r="I195" s="2123">
        <f t="shared" si="27"/>
        <v>107510</v>
      </c>
      <c r="J195" s="3932">
        <f t="shared" si="26"/>
        <v>12.901199999999999</v>
      </c>
      <c r="K195" s="2124">
        <f t="shared" si="28"/>
        <v>0</v>
      </c>
      <c r="L195" s="3944"/>
      <c r="M195" s="3945"/>
    </row>
    <row r="196" spans="1:14" ht="19.5" customHeight="1">
      <c r="A196" s="863">
        <v>189</v>
      </c>
      <c r="B196" s="4286" t="s">
        <v>3118</v>
      </c>
      <c r="C196" s="709" t="s">
        <v>7139</v>
      </c>
      <c r="D196" s="863">
        <f>VLOOKUP($A$1,'[3]Dist. Inst HR 2026-27(Final)'!$B$7:$KW$64,191,0)</f>
        <v>0</v>
      </c>
      <c r="E196" s="3943">
        <v>55722</v>
      </c>
      <c r="F196" s="3980">
        <f t="shared" si="24"/>
        <v>58508</v>
      </c>
      <c r="G196" s="3980">
        <f t="shared" si="25"/>
        <v>14627</v>
      </c>
      <c r="H196" s="3980"/>
      <c r="I196" s="2123">
        <f t="shared" si="27"/>
        <v>73135</v>
      </c>
      <c r="J196" s="3932">
        <f t="shared" si="26"/>
        <v>8.7761999999999993</v>
      </c>
      <c r="K196" s="2124">
        <f t="shared" si="28"/>
        <v>0</v>
      </c>
      <c r="L196" s="3944"/>
      <c r="M196" s="3945"/>
    </row>
    <row r="197" spans="1:14" ht="19.5" customHeight="1">
      <c r="A197" s="863">
        <v>190</v>
      </c>
      <c r="B197" s="4286"/>
      <c r="C197" s="709" t="s">
        <v>7174</v>
      </c>
      <c r="D197" s="863">
        <f>VLOOKUP($A$1,'[3]Dist. Inst HR 2026-27(Final)'!$B$7:$KW$64,192,0)</f>
        <v>0</v>
      </c>
      <c r="E197" s="3943">
        <v>44032</v>
      </c>
      <c r="F197" s="3980">
        <f t="shared" si="24"/>
        <v>46234</v>
      </c>
      <c r="G197" s="3980">
        <f t="shared" si="25"/>
        <v>11559</v>
      </c>
      <c r="H197" s="3980"/>
      <c r="I197" s="2123">
        <f t="shared" si="27"/>
        <v>57793</v>
      </c>
      <c r="J197" s="3932">
        <f t="shared" si="26"/>
        <v>6.9351599999999998</v>
      </c>
      <c r="K197" s="2124">
        <f t="shared" si="28"/>
        <v>0</v>
      </c>
      <c r="L197" s="3944"/>
      <c r="M197" s="3945"/>
    </row>
    <row r="198" spans="1:14" ht="19.5" customHeight="1">
      <c r="A198" s="863">
        <v>191</v>
      </c>
      <c r="B198" s="709" t="s">
        <v>7059</v>
      </c>
      <c r="C198" s="709" t="s">
        <v>7175</v>
      </c>
      <c r="D198" s="863">
        <f>VLOOKUP($A$1,'[3]Dist. Inst HR 2026-27(Final)'!$B$7:$KW$64,193,0)</f>
        <v>0</v>
      </c>
      <c r="E198" s="3943">
        <v>30406</v>
      </c>
      <c r="F198" s="3980">
        <f t="shared" si="24"/>
        <v>31926</v>
      </c>
      <c r="G198" s="3980">
        <f t="shared" si="25"/>
        <v>7982</v>
      </c>
      <c r="H198" s="3980"/>
      <c r="I198" s="2123">
        <f t="shared" si="27"/>
        <v>39908</v>
      </c>
      <c r="J198" s="3932">
        <f t="shared" si="26"/>
        <v>4.7889600000000003</v>
      </c>
      <c r="K198" s="3934">
        <f t="shared" si="28"/>
        <v>0</v>
      </c>
      <c r="L198" s="3944"/>
      <c r="M198" s="3945"/>
    </row>
    <row r="199" spans="1:14" ht="19.5" customHeight="1">
      <c r="A199" s="863">
        <v>192</v>
      </c>
      <c r="B199" s="4286" t="s">
        <v>7176</v>
      </c>
      <c r="C199" s="709" t="s">
        <v>7177</v>
      </c>
      <c r="D199" s="863">
        <f>VLOOKUP($A$1,'[3]Dist. Inst HR 2026-27(Final)'!$B$7:$KW$64,194,0)</f>
        <v>0</v>
      </c>
      <c r="E199" s="3943">
        <v>81912</v>
      </c>
      <c r="F199" s="3980">
        <f t="shared" si="24"/>
        <v>86008</v>
      </c>
      <c r="G199" s="3980">
        <f t="shared" si="25"/>
        <v>21502</v>
      </c>
      <c r="H199" s="3980">
        <v>3000</v>
      </c>
      <c r="I199" s="2123">
        <f t="shared" ref="I199" si="29">SUM(F199:H199)</f>
        <v>110510</v>
      </c>
      <c r="J199" s="3932">
        <f t="shared" si="26"/>
        <v>13.261200000000001</v>
      </c>
      <c r="K199" s="2124">
        <f>(J199*D199)*0.9998</f>
        <v>0</v>
      </c>
      <c r="L199" s="3944"/>
      <c r="M199" s="3945"/>
    </row>
    <row r="200" spans="1:14" ht="19.5" customHeight="1">
      <c r="A200" s="863">
        <v>193</v>
      </c>
      <c r="B200" s="4286"/>
      <c r="C200" s="709" t="s">
        <v>7178</v>
      </c>
      <c r="D200" s="863">
        <f>VLOOKUP($A$1,'[3]Dist. Inst HR 2026-27(Final)'!$B$7:$KW$64,195,0)</f>
        <v>1</v>
      </c>
      <c r="E200" s="3943">
        <v>81912</v>
      </c>
      <c r="F200" s="3980">
        <f t="shared" si="24"/>
        <v>86008</v>
      </c>
      <c r="G200" s="3980">
        <f t="shared" si="25"/>
        <v>21502</v>
      </c>
      <c r="H200" s="3980"/>
      <c r="I200" s="2123">
        <f t="shared" si="27"/>
        <v>107510</v>
      </c>
      <c r="J200" s="3932">
        <f t="shared" si="26"/>
        <v>12.901199999999999</v>
      </c>
      <c r="K200" s="2124">
        <f>(J200*D200)*0.9998</f>
        <v>12.898619759999999</v>
      </c>
      <c r="L200" s="3944"/>
      <c r="M200" s="3945"/>
    </row>
    <row r="201" spans="1:14" ht="19.5" customHeight="1">
      <c r="A201" s="863">
        <v>194</v>
      </c>
      <c r="B201" s="4286"/>
      <c r="C201" s="709" t="s">
        <v>7179</v>
      </c>
      <c r="D201" s="863">
        <f>VLOOKUP($A$1,'[3]Dist. Inst HR 2026-27(Final)'!$B$7:$KW$64,196,0)</f>
        <v>0</v>
      </c>
      <c r="E201" s="3943">
        <v>70369</v>
      </c>
      <c r="F201" s="3980">
        <f t="shared" si="24"/>
        <v>73887</v>
      </c>
      <c r="G201" s="3980">
        <f t="shared" si="25"/>
        <v>18472</v>
      </c>
      <c r="H201" s="3980">
        <v>2400</v>
      </c>
      <c r="I201" s="2123">
        <f t="shared" ref="I201:I202" si="30">SUM(F201:H201)</f>
        <v>94759</v>
      </c>
      <c r="J201" s="3932">
        <f t="shared" si="26"/>
        <v>11.371079999999999</v>
      </c>
      <c r="K201" s="2124">
        <f t="shared" si="28"/>
        <v>0</v>
      </c>
      <c r="L201" s="3944"/>
      <c r="M201" s="3945"/>
    </row>
    <row r="202" spans="1:14" ht="19.5" customHeight="1">
      <c r="A202" s="863">
        <v>195</v>
      </c>
      <c r="B202" s="4286"/>
      <c r="C202" s="709" t="s">
        <v>7180</v>
      </c>
      <c r="D202" s="863">
        <f>VLOOKUP($A$1,'[3]Dist. Inst HR 2026-27(Final)'!$B$7:$KW$64,197,0)</f>
        <v>1</v>
      </c>
      <c r="E202" s="3943">
        <v>70369</v>
      </c>
      <c r="F202" s="3980">
        <f t="shared" si="24"/>
        <v>73887</v>
      </c>
      <c r="G202" s="3980">
        <f t="shared" si="25"/>
        <v>18472</v>
      </c>
      <c r="H202" s="3980"/>
      <c r="I202" s="2123">
        <f t="shared" si="30"/>
        <v>92359</v>
      </c>
      <c r="J202" s="3932">
        <f t="shared" si="26"/>
        <v>11.083080000000001</v>
      </c>
      <c r="K202" s="2124">
        <f t="shared" si="28"/>
        <v>11.083080000000001</v>
      </c>
      <c r="L202" s="3944"/>
      <c r="M202" s="3945"/>
    </row>
    <row r="203" spans="1:14" ht="19.5" customHeight="1">
      <c r="A203" s="863">
        <v>196</v>
      </c>
      <c r="B203" s="4286"/>
      <c r="C203" s="709" t="s">
        <v>7181</v>
      </c>
      <c r="D203" s="863">
        <f>VLOOKUP($A$1,'[3]Dist. Inst HR 2026-27(Final)'!$B$7:$KW$64,198,0)</f>
        <v>0</v>
      </c>
      <c r="E203" s="3943">
        <v>64411</v>
      </c>
      <c r="F203" s="3980">
        <f t="shared" si="24"/>
        <v>67632</v>
      </c>
      <c r="G203" s="3980">
        <f t="shared" si="25"/>
        <v>16908</v>
      </c>
      <c r="H203" s="3980">
        <v>2400</v>
      </c>
      <c r="I203" s="2123">
        <f t="shared" si="27"/>
        <v>86940</v>
      </c>
      <c r="J203" s="3932">
        <f t="shared" si="26"/>
        <v>10.4328</v>
      </c>
      <c r="K203" s="2124">
        <f>(J203*D203)*0.9999</f>
        <v>0</v>
      </c>
      <c r="L203" s="3944"/>
      <c r="M203" s="3945"/>
    </row>
    <row r="204" spans="1:14" ht="19.5" customHeight="1">
      <c r="A204" s="863">
        <v>197</v>
      </c>
      <c r="B204" s="4286"/>
      <c r="C204" s="709" t="s">
        <v>7182</v>
      </c>
      <c r="D204" s="863">
        <f>VLOOKUP($A$1,'[3]Dist. Inst HR 2026-27(Final)'!$B$7:$KW$64,199,0)</f>
        <v>1</v>
      </c>
      <c r="E204" s="3943">
        <v>64411</v>
      </c>
      <c r="F204" s="3980">
        <f t="shared" si="24"/>
        <v>67632</v>
      </c>
      <c r="G204" s="3980">
        <f t="shared" si="25"/>
        <v>16908</v>
      </c>
      <c r="H204" s="3980"/>
      <c r="I204" s="2123">
        <f t="shared" si="27"/>
        <v>84540</v>
      </c>
      <c r="J204" s="3932">
        <f t="shared" si="26"/>
        <v>10.1448</v>
      </c>
      <c r="K204" s="2124">
        <f>(J204*D204)*0.9999</f>
        <v>10.14378552</v>
      </c>
      <c r="L204" s="3944"/>
      <c r="M204" s="3945"/>
    </row>
    <row r="205" spans="1:14" ht="19.5" customHeight="1">
      <c r="A205" s="863">
        <v>198</v>
      </c>
      <c r="B205" s="4286"/>
      <c r="C205" s="709" t="s">
        <v>7183</v>
      </c>
      <c r="D205" s="863">
        <f>VLOOKUP($A$1,'[3]Dist. Inst HR 2026-27(Final)'!$B$7:$KW$64,200,0)</f>
        <v>0</v>
      </c>
      <c r="E205" s="3943">
        <v>64411</v>
      </c>
      <c r="F205" s="3980">
        <f t="shared" si="24"/>
        <v>67632</v>
      </c>
      <c r="G205" s="3980">
        <f t="shared" si="25"/>
        <v>16908</v>
      </c>
      <c r="H205" s="3980">
        <v>2400</v>
      </c>
      <c r="I205" s="2123">
        <f t="shared" si="27"/>
        <v>86940</v>
      </c>
      <c r="J205" s="3932">
        <f t="shared" si="26"/>
        <v>10.4328</v>
      </c>
      <c r="K205" s="2124">
        <f t="shared" ref="K205:K265" si="31">(J205*D205)</f>
        <v>0</v>
      </c>
      <c r="L205" s="3944"/>
      <c r="M205" s="3945"/>
    </row>
    <row r="206" spans="1:14" ht="19.5" customHeight="1">
      <c r="A206" s="863">
        <v>199</v>
      </c>
      <c r="B206" s="4286"/>
      <c r="C206" s="709" t="s">
        <v>7184</v>
      </c>
      <c r="D206" s="863">
        <f>VLOOKUP($A$1,'[3]Dist. Inst HR 2026-27(Final)'!$B$7:$KW$64,201,0)</f>
        <v>1</v>
      </c>
      <c r="E206" s="3943">
        <v>64411</v>
      </c>
      <c r="F206" s="3980">
        <f t="shared" si="24"/>
        <v>67632</v>
      </c>
      <c r="G206" s="3980">
        <f t="shared" si="25"/>
        <v>16908</v>
      </c>
      <c r="H206" s="3980"/>
      <c r="I206" s="2123">
        <f t="shared" si="27"/>
        <v>84540</v>
      </c>
      <c r="J206" s="3932">
        <f t="shared" si="26"/>
        <v>10.1448</v>
      </c>
      <c r="K206" s="2124">
        <f t="shared" si="31"/>
        <v>10.1448</v>
      </c>
      <c r="L206" s="3944"/>
      <c r="M206" s="3945"/>
    </row>
    <row r="207" spans="1:14" ht="19.5" customHeight="1">
      <c r="A207" s="863">
        <v>200</v>
      </c>
      <c r="B207" s="4286"/>
      <c r="C207" s="709" t="s">
        <v>7185</v>
      </c>
      <c r="D207" s="863">
        <f>VLOOKUP($A$1,'[3]Dist. Inst HR 2026-27(Final)'!$B$7:$KW$64,202,0)</f>
        <v>0</v>
      </c>
      <c r="E207" s="3943">
        <v>64411</v>
      </c>
      <c r="F207" s="3980">
        <f t="shared" si="24"/>
        <v>67632</v>
      </c>
      <c r="G207" s="3980">
        <f t="shared" si="25"/>
        <v>16908</v>
      </c>
      <c r="H207" s="3980">
        <v>2600</v>
      </c>
      <c r="I207" s="2123">
        <f t="shared" si="27"/>
        <v>87140</v>
      </c>
      <c r="J207" s="3932">
        <f t="shared" si="26"/>
        <v>10.456799999999999</v>
      </c>
      <c r="K207" s="2124">
        <f t="shared" si="31"/>
        <v>0</v>
      </c>
      <c r="L207" s="3944"/>
      <c r="M207" s="3945"/>
      <c r="N207" s="3959"/>
    </row>
    <row r="208" spans="1:14" ht="19.5" customHeight="1">
      <c r="A208" s="863">
        <v>201</v>
      </c>
      <c r="B208" s="4286"/>
      <c r="C208" s="709" t="s">
        <v>7186</v>
      </c>
      <c r="D208" s="863">
        <f>VLOOKUP($A$1,'[3]Dist. Inst HR 2026-27(Final)'!$B$7:$KW$64,203,0)</f>
        <v>1</v>
      </c>
      <c r="E208" s="3943">
        <v>64411</v>
      </c>
      <c r="F208" s="3980">
        <f t="shared" si="24"/>
        <v>67632</v>
      </c>
      <c r="G208" s="3980">
        <f t="shared" si="25"/>
        <v>16908</v>
      </c>
      <c r="H208" s="3980"/>
      <c r="I208" s="2123">
        <f t="shared" si="27"/>
        <v>84540</v>
      </c>
      <c r="J208" s="3932">
        <f t="shared" si="26"/>
        <v>10.1448</v>
      </c>
      <c r="K208" s="2124">
        <f t="shared" si="31"/>
        <v>10.1448</v>
      </c>
      <c r="L208" s="3944"/>
      <c r="M208" s="3945"/>
      <c r="N208" s="3959"/>
    </row>
    <row r="209" spans="1:14" ht="19.5" customHeight="1">
      <c r="A209" s="863">
        <v>202</v>
      </c>
      <c r="B209" s="4286"/>
      <c r="C209" s="709" t="s">
        <v>7187</v>
      </c>
      <c r="D209" s="863">
        <f>VLOOKUP($A$1,'[3]Dist. Inst HR 2026-27(Final)'!$B$7:$KW$64,204,0)</f>
        <v>0</v>
      </c>
      <c r="E209" s="3943">
        <v>63108</v>
      </c>
      <c r="F209" s="3980">
        <f t="shared" si="24"/>
        <v>66263</v>
      </c>
      <c r="G209" s="3980">
        <f t="shared" si="25"/>
        <v>16566</v>
      </c>
      <c r="H209" s="3980">
        <v>2400</v>
      </c>
      <c r="I209" s="2123">
        <f t="shared" si="27"/>
        <v>85229</v>
      </c>
      <c r="J209" s="3932">
        <f t="shared" si="26"/>
        <v>10.22748</v>
      </c>
      <c r="K209" s="2124">
        <f t="shared" si="31"/>
        <v>0</v>
      </c>
      <c r="L209" s="3944"/>
      <c r="M209" s="3945"/>
      <c r="N209" s="3959"/>
    </row>
    <row r="210" spans="1:14" ht="19.5" customHeight="1">
      <c r="A210" s="863">
        <v>203</v>
      </c>
      <c r="B210" s="4286"/>
      <c r="C210" s="709" t="s">
        <v>7188</v>
      </c>
      <c r="D210" s="863">
        <f>VLOOKUP($A$1,'[3]Dist. Inst HR 2026-27(Final)'!$B$7:$KW$64,205,0)</f>
        <v>2</v>
      </c>
      <c r="E210" s="3943">
        <v>63108</v>
      </c>
      <c r="F210" s="3980">
        <f t="shared" si="24"/>
        <v>66263</v>
      </c>
      <c r="G210" s="3980">
        <f t="shared" si="25"/>
        <v>16566</v>
      </c>
      <c r="H210" s="3980"/>
      <c r="I210" s="2123">
        <f t="shared" si="27"/>
        <v>82829</v>
      </c>
      <c r="J210" s="3932">
        <f t="shared" si="26"/>
        <v>9.9394799999999996</v>
      </c>
      <c r="K210" s="2124">
        <f t="shared" si="31"/>
        <v>19.878959999999999</v>
      </c>
      <c r="L210" s="3944"/>
      <c r="M210" s="3945"/>
      <c r="N210" s="3959"/>
    </row>
    <row r="211" spans="1:14" ht="19.5" customHeight="1">
      <c r="A211" s="863">
        <v>204</v>
      </c>
      <c r="B211" s="4286"/>
      <c r="C211" s="709" t="s">
        <v>7189</v>
      </c>
      <c r="D211" s="863">
        <f>VLOOKUP($A$1,'[3]Dist. Inst HR 2026-27(Final)'!$B$7:$KW$64,206,0)</f>
        <v>0</v>
      </c>
      <c r="E211" s="3943">
        <v>53988</v>
      </c>
      <c r="F211" s="3980">
        <f t="shared" si="24"/>
        <v>56687</v>
      </c>
      <c r="G211" s="3980">
        <f t="shared" si="25"/>
        <v>14172</v>
      </c>
      <c r="H211" s="3980">
        <v>1800</v>
      </c>
      <c r="I211" s="2123">
        <f t="shared" ref="I211" si="32">SUM(F211:H211)</f>
        <v>72659</v>
      </c>
      <c r="J211" s="3932">
        <f t="shared" si="26"/>
        <v>8.7190799999999999</v>
      </c>
      <c r="K211" s="2124">
        <f t="shared" si="31"/>
        <v>0</v>
      </c>
      <c r="L211" s="3944"/>
      <c r="M211" s="3945"/>
      <c r="N211" s="3959"/>
    </row>
    <row r="212" spans="1:14" ht="19.5" customHeight="1">
      <c r="A212" s="863">
        <v>205</v>
      </c>
      <c r="B212" s="4286"/>
      <c r="C212" s="709" t="s">
        <v>7190</v>
      </c>
      <c r="D212" s="863">
        <f>VLOOKUP($A$1,'[3]Dist. Inst HR 2026-27(Final)'!$B$7:$KW$64,207,0)</f>
        <v>1</v>
      </c>
      <c r="E212" s="3943">
        <v>53988</v>
      </c>
      <c r="F212" s="3980">
        <f t="shared" si="24"/>
        <v>56687</v>
      </c>
      <c r="G212" s="3980">
        <f t="shared" si="25"/>
        <v>14172</v>
      </c>
      <c r="H212" s="3980"/>
      <c r="I212" s="2123">
        <f t="shared" si="27"/>
        <v>70859</v>
      </c>
      <c r="J212" s="3932">
        <f t="shared" si="26"/>
        <v>8.5030800000000006</v>
      </c>
      <c r="K212" s="2124">
        <f t="shared" si="31"/>
        <v>8.5030800000000006</v>
      </c>
      <c r="L212" s="3944"/>
      <c r="M212" s="3945"/>
      <c r="N212" s="3959"/>
    </row>
    <row r="213" spans="1:14" ht="19.5" customHeight="1">
      <c r="A213" s="863">
        <v>206</v>
      </c>
      <c r="B213" s="4286"/>
      <c r="C213" s="709" t="s">
        <v>7191</v>
      </c>
      <c r="D213" s="863">
        <f>VLOOKUP($A$1,'[3]Dist. Inst HR 2026-27(Final)'!$B$7:$KW$64,208,0)</f>
        <v>0</v>
      </c>
      <c r="E213" s="3943">
        <v>52684</v>
      </c>
      <c r="F213" s="3980">
        <f t="shared" si="24"/>
        <v>55318</v>
      </c>
      <c r="G213" s="3980">
        <f t="shared" si="25"/>
        <v>13830</v>
      </c>
      <c r="H213" s="3980">
        <v>1800</v>
      </c>
      <c r="I213" s="2123">
        <f t="shared" si="27"/>
        <v>70948</v>
      </c>
      <c r="J213" s="3932">
        <f t="shared" si="26"/>
        <v>8.5137599999999996</v>
      </c>
      <c r="K213" s="2124">
        <f>(J213*D213)*0.9998</f>
        <v>0</v>
      </c>
      <c r="L213" s="3944"/>
      <c r="M213" s="3945"/>
      <c r="N213" s="3959"/>
    </row>
    <row r="214" spans="1:14" ht="19.5" customHeight="1">
      <c r="A214" s="863">
        <v>207</v>
      </c>
      <c r="B214" s="4286"/>
      <c r="C214" s="709" t="s">
        <v>7192</v>
      </c>
      <c r="D214" s="863">
        <f>VLOOKUP($A$1,'[3]Dist. Inst HR 2026-27(Final)'!$B$7:$KW$64,209,0)</f>
        <v>1</v>
      </c>
      <c r="E214" s="3943">
        <v>52684</v>
      </c>
      <c r="F214" s="3980">
        <f t="shared" si="24"/>
        <v>55318</v>
      </c>
      <c r="G214" s="3980">
        <f t="shared" si="25"/>
        <v>13830</v>
      </c>
      <c r="H214" s="3980"/>
      <c r="I214" s="2123">
        <f t="shared" si="27"/>
        <v>69148</v>
      </c>
      <c r="J214" s="3932">
        <f t="shared" si="26"/>
        <v>8.2977600000000002</v>
      </c>
      <c r="K214" s="2124">
        <f>(J214*D214)*0.9998</f>
        <v>8.2961004480000007</v>
      </c>
      <c r="L214" s="3944"/>
      <c r="M214" s="3945"/>
      <c r="N214" s="3959"/>
    </row>
    <row r="215" spans="1:14" ht="30">
      <c r="A215" s="863">
        <v>208</v>
      </c>
      <c r="B215" s="4286"/>
      <c r="C215" s="709" t="s">
        <v>7193</v>
      </c>
      <c r="D215" s="863">
        <f>VLOOKUP($A$1,'[3]Dist. Inst HR 2026-27(Final)'!$B$7:$KW$64,210,0)</f>
        <v>0</v>
      </c>
      <c r="E215" s="3943">
        <v>52684</v>
      </c>
      <c r="F215" s="3980">
        <f t="shared" si="24"/>
        <v>55318</v>
      </c>
      <c r="G215" s="3980">
        <f t="shared" si="25"/>
        <v>13830</v>
      </c>
      <c r="H215" s="3980">
        <v>1800</v>
      </c>
      <c r="I215" s="2123">
        <f t="shared" si="27"/>
        <v>70948</v>
      </c>
      <c r="J215" s="3932">
        <f t="shared" si="26"/>
        <v>8.5137599999999996</v>
      </c>
      <c r="K215" s="2124">
        <f t="shared" ref="K215:K216" si="33">(J215*D215)*0.9998</f>
        <v>0</v>
      </c>
      <c r="L215" s="3944"/>
      <c r="M215" s="3945"/>
      <c r="N215" s="3960"/>
    </row>
    <row r="216" spans="1:14" ht="30">
      <c r="A216" s="863">
        <v>209</v>
      </c>
      <c r="B216" s="4286"/>
      <c r="C216" s="709" t="s">
        <v>7194</v>
      </c>
      <c r="D216" s="863">
        <f>VLOOKUP($A$1,'[3]Dist. Inst HR 2026-27(Final)'!$B$7:$KW$64,211,0)</f>
        <v>1</v>
      </c>
      <c r="E216" s="3943">
        <v>52684</v>
      </c>
      <c r="F216" s="3980">
        <f t="shared" si="24"/>
        <v>55318</v>
      </c>
      <c r="G216" s="3980">
        <f t="shared" si="25"/>
        <v>13830</v>
      </c>
      <c r="H216" s="3980"/>
      <c r="I216" s="2123">
        <f t="shared" si="27"/>
        <v>69148</v>
      </c>
      <c r="J216" s="3932">
        <f t="shared" si="26"/>
        <v>8.2977600000000002</v>
      </c>
      <c r="K216" s="2124">
        <f t="shared" si="33"/>
        <v>8.2961004480000007</v>
      </c>
      <c r="L216" s="3944"/>
      <c r="M216" s="3945"/>
      <c r="N216" s="3960"/>
    </row>
    <row r="217" spans="1:14" ht="19.5" customHeight="1">
      <c r="A217" s="863">
        <v>210</v>
      </c>
      <c r="B217" s="4286"/>
      <c r="C217" s="709" t="s">
        <v>7195</v>
      </c>
      <c r="D217" s="863">
        <f>VLOOKUP($A$1,'[3]Dist. Inst HR 2026-27(Final)'!$B$7:$KW$64,212,0)</f>
        <v>0</v>
      </c>
      <c r="E217" s="3943">
        <v>52684</v>
      </c>
      <c r="F217" s="3980">
        <f t="shared" si="24"/>
        <v>55318</v>
      </c>
      <c r="G217" s="3980">
        <f t="shared" si="25"/>
        <v>13830</v>
      </c>
      <c r="H217" s="3980">
        <v>1800</v>
      </c>
      <c r="I217" s="2123">
        <f t="shared" si="27"/>
        <v>70948</v>
      </c>
      <c r="J217" s="3932">
        <f t="shared" si="26"/>
        <v>8.5137599999999996</v>
      </c>
      <c r="K217" s="2124">
        <f t="shared" si="31"/>
        <v>0</v>
      </c>
      <c r="L217" s="3944"/>
      <c r="M217" s="3945"/>
    </row>
    <row r="218" spans="1:14" ht="19.5" customHeight="1">
      <c r="A218" s="863">
        <v>211</v>
      </c>
      <c r="B218" s="4286"/>
      <c r="C218" s="709" t="s">
        <v>7196</v>
      </c>
      <c r="D218" s="863">
        <f>VLOOKUP($A$1,'[3]Dist. Inst HR 2026-27(Final)'!$B$7:$KW$64,213,0)</f>
        <v>1</v>
      </c>
      <c r="E218" s="3943">
        <v>52684</v>
      </c>
      <c r="F218" s="3980">
        <f t="shared" si="24"/>
        <v>55318</v>
      </c>
      <c r="G218" s="3980">
        <f t="shared" si="25"/>
        <v>13830</v>
      </c>
      <c r="H218" s="3980"/>
      <c r="I218" s="2123">
        <f t="shared" si="27"/>
        <v>69148</v>
      </c>
      <c r="J218" s="3932">
        <f t="shared" si="26"/>
        <v>8.2977600000000002</v>
      </c>
      <c r="K218" s="2124">
        <f t="shared" si="31"/>
        <v>8.2977600000000002</v>
      </c>
      <c r="L218" s="3944"/>
      <c r="M218" s="3945"/>
    </row>
    <row r="219" spans="1:14" ht="19.5" customHeight="1">
      <c r="A219" s="863">
        <v>212</v>
      </c>
      <c r="B219" s="4286"/>
      <c r="C219" s="709" t="s">
        <v>7197</v>
      </c>
      <c r="D219" s="863">
        <f>VLOOKUP($A$1,'[3]Dist. Inst HR 2026-27(Final)'!$B$7:$KW$64,214,0)</f>
        <v>0</v>
      </c>
      <c r="E219" s="3943">
        <v>52684</v>
      </c>
      <c r="F219" s="3980">
        <f t="shared" si="24"/>
        <v>55318</v>
      </c>
      <c r="G219" s="3980">
        <f t="shared" si="25"/>
        <v>13830</v>
      </c>
      <c r="H219" s="3980">
        <v>1800</v>
      </c>
      <c r="I219" s="2123">
        <f t="shared" si="27"/>
        <v>70948</v>
      </c>
      <c r="J219" s="3932">
        <f t="shared" si="26"/>
        <v>8.5137599999999996</v>
      </c>
      <c r="K219" s="2124">
        <f t="shared" si="31"/>
        <v>0</v>
      </c>
      <c r="L219" s="3944"/>
      <c r="M219" s="3945"/>
    </row>
    <row r="220" spans="1:14" ht="19.5" customHeight="1">
      <c r="A220" s="863">
        <v>213</v>
      </c>
      <c r="B220" s="4286"/>
      <c r="C220" s="709" t="s">
        <v>7198</v>
      </c>
      <c r="D220" s="863">
        <f>VLOOKUP($A$1,'[3]Dist. Inst HR 2026-27(Final)'!$B$7:$KW$64,215,0)</f>
        <v>2</v>
      </c>
      <c r="E220" s="3943">
        <v>52684</v>
      </c>
      <c r="F220" s="3980">
        <f t="shared" si="24"/>
        <v>55318</v>
      </c>
      <c r="G220" s="3980">
        <f t="shared" si="25"/>
        <v>13830</v>
      </c>
      <c r="H220" s="3980"/>
      <c r="I220" s="2123">
        <f t="shared" si="27"/>
        <v>69148</v>
      </c>
      <c r="J220" s="3932">
        <f t="shared" si="26"/>
        <v>8.2977600000000002</v>
      </c>
      <c r="K220" s="2124">
        <f t="shared" si="31"/>
        <v>16.59552</v>
      </c>
      <c r="L220" s="3944"/>
      <c r="M220" s="3945"/>
    </row>
    <row r="221" spans="1:14" ht="30">
      <c r="A221" s="863">
        <v>214</v>
      </c>
      <c r="B221" s="4286"/>
      <c r="C221" s="709" t="s">
        <v>7199</v>
      </c>
      <c r="D221" s="863">
        <f>VLOOKUP($A$1,'[3]Dist. Inst HR 2026-27(Final)'!$B$7:$KW$64,216,0)</f>
        <v>0</v>
      </c>
      <c r="E221" s="3943">
        <v>52684</v>
      </c>
      <c r="F221" s="3980">
        <f t="shared" si="24"/>
        <v>55318</v>
      </c>
      <c r="G221" s="3980">
        <f t="shared" si="25"/>
        <v>13830</v>
      </c>
      <c r="H221" s="3980">
        <v>1800</v>
      </c>
      <c r="I221" s="2123">
        <f t="shared" si="27"/>
        <v>70948</v>
      </c>
      <c r="J221" s="3932">
        <f t="shared" si="26"/>
        <v>8.5137599999999996</v>
      </c>
      <c r="K221" s="2124">
        <f>(J221*D221)*0.9998</f>
        <v>0</v>
      </c>
      <c r="L221" s="3944"/>
      <c r="M221" s="3945"/>
    </row>
    <row r="222" spans="1:14" ht="30">
      <c r="A222" s="863">
        <v>215</v>
      </c>
      <c r="B222" s="4286"/>
      <c r="C222" s="709" t="s">
        <v>7200</v>
      </c>
      <c r="D222" s="863">
        <f>VLOOKUP($A$1,'[3]Dist. Inst HR 2026-27(Final)'!$B$7:$KW$64,217,0)</f>
        <v>1</v>
      </c>
      <c r="E222" s="3943">
        <v>52684</v>
      </c>
      <c r="F222" s="3980">
        <f t="shared" si="24"/>
        <v>55318</v>
      </c>
      <c r="G222" s="3980">
        <f t="shared" si="25"/>
        <v>13830</v>
      </c>
      <c r="H222" s="3980"/>
      <c r="I222" s="2123">
        <f t="shared" si="27"/>
        <v>69148</v>
      </c>
      <c r="J222" s="3932">
        <f t="shared" si="26"/>
        <v>8.2977600000000002</v>
      </c>
      <c r="K222" s="2124">
        <f>(J222*D222)*0.9998</f>
        <v>8.2961004480000007</v>
      </c>
      <c r="L222" s="3944"/>
      <c r="M222" s="3945"/>
    </row>
    <row r="223" spans="1:14" ht="45">
      <c r="A223" s="863">
        <v>216</v>
      </c>
      <c r="B223" s="4286"/>
      <c r="C223" s="709" t="s">
        <v>7201</v>
      </c>
      <c r="D223" s="863">
        <f>VLOOKUP($A$1,'[3]Dist. Inst HR 2026-27(Final)'!$B$7:$KW$64,218,0)</f>
        <v>0</v>
      </c>
      <c r="E223" s="3943">
        <v>52684</v>
      </c>
      <c r="F223" s="3980">
        <f t="shared" si="24"/>
        <v>55318</v>
      </c>
      <c r="G223" s="3980">
        <f t="shared" si="25"/>
        <v>13830</v>
      </c>
      <c r="H223" s="3980">
        <v>1800</v>
      </c>
      <c r="I223" s="2123">
        <f t="shared" si="27"/>
        <v>70948</v>
      </c>
      <c r="J223" s="3932">
        <f t="shared" si="26"/>
        <v>8.5137599999999996</v>
      </c>
      <c r="K223" s="2124">
        <f>(J223*D223)*0.9998</f>
        <v>0</v>
      </c>
      <c r="L223" s="3944"/>
      <c r="M223" s="3945"/>
    </row>
    <row r="224" spans="1:14" ht="45">
      <c r="A224" s="863">
        <v>217</v>
      </c>
      <c r="B224" s="4286"/>
      <c r="C224" s="709" t="s">
        <v>7202</v>
      </c>
      <c r="D224" s="863">
        <f>VLOOKUP($A$1,'[3]Dist. Inst HR 2026-27(Final)'!$B$7:$KW$64,219,0)</f>
        <v>1</v>
      </c>
      <c r="E224" s="3943">
        <v>52684</v>
      </c>
      <c r="F224" s="3980">
        <f t="shared" si="24"/>
        <v>55318</v>
      </c>
      <c r="G224" s="3980">
        <f t="shared" si="25"/>
        <v>13830</v>
      </c>
      <c r="H224" s="3980"/>
      <c r="I224" s="2123">
        <f t="shared" si="27"/>
        <v>69148</v>
      </c>
      <c r="J224" s="3932">
        <f t="shared" si="26"/>
        <v>8.2977600000000002</v>
      </c>
      <c r="K224" s="2124">
        <f>(J224*D224)*0.9998</f>
        <v>8.2961004480000007</v>
      </c>
      <c r="L224" s="3944"/>
      <c r="M224" s="3945"/>
    </row>
    <row r="225" spans="1:14" ht="30">
      <c r="A225" s="863">
        <v>218</v>
      </c>
      <c r="B225" s="4286"/>
      <c r="C225" s="709" t="s">
        <v>7203</v>
      </c>
      <c r="D225" s="863">
        <f>VLOOKUP($A$1,'[3]Dist. Inst HR 2026-27(Final)'!$B$7:$KW$64,220,0)</f>
        <v>0</v>
      </c>
      <c r="E225" s="3943">
        <v>52684</v>
      </c>
      <c r="F225" s="3980">
        <f t="shared" si="24"/>
        <v>55318</v>
      </c>
      <c r="G225" s="3980">
        <f t="shared" si="25"/>
        <v>13830</v>
      </c>
      <c r="H225" s="3980">
        <v>1800</v>
      </c>
      <c r="I225" s="2123">
        <f t="shared" ref="I225" si="34">SUM(F225:H225)</f>
        <v>70948</v>
      </c>
      <c r="J225" s="3932">
        <f t="shared" si="26"/>
        <v>8.5137599999999996</v>
      </c>
      <c r="K225" s="2124">
        <f t="shared" ref="K225" si="35">(J225*D225)</f>
        <v>0</v>
      </c>
      <c r="L225" s="3944"/>
      <c r="M225" s="3945"/>
    </row>
    <row r="226" spans="1:14" ht="30">
      <c r="A226" s="863">
        <v>219</v>
      </c>
      <c r="B226" s="4286"/>
      <c r="C226" s="709" t="s">
        <v>7204</v>
      </c>
      <c r="D226" s="863">
        <f>VLOOKUP($A$1,'[3]Dist. Inst HR 2026-27(Final)'!$B$7:$KW$64,221,0)</f>
        <v>1</v>
      </c>
      <c r="E226" s="3943">
        <v>52684</v>
      </c>
      <c r="F226" s="3980">
        <f t="shared" si="24"/>
        <v>55318</v>
      </c>
      <c r="G226" s="3980">
        <f t="shared" si="25"/>
        <v>13830</v>
      </c>
      <c r="H226" s="3980"/>
      <c r="I226" s="2123">
        <f t="shared" si="27"/>
        <v>69148</v>
      </c>
      <c r="J226" s="3932">
        <f t="shared" si="26"/>
        <v>8.2977600000000002</v>
      </c>
      <c r="K226" s="2124">
        <f t="shared" si="31"/>
        <v>8.2977600000000002</v>
      </c>
      <c r="L226" s="3944"/>
      <c r="M226" s="3945"/>
    </row>
    <row r="227" spans="1:14">
      <c r="A227" s="863">
        <v>220</v>
      </c>
      <c r="B227" s="4286"/>
      <c r="C227" s="709" t="s">
        <v>7205</v>
      </c>
      <c r="D227" s="863">
        <f>VLOOKUP($A$1,'[3]Dist. Inst HR 2026-27(Final)'!$B$7:$KW$64,222,0)</f>
        <v>0</v>
      </c>
      <c r="E227" s="3943">
        <v>52684</v>
      </c>
      <c r="F227" s="3980">
        <f t="shared" si="24"/>
        <v>55318</v>
      </c>
      <c r="G227" s="3980">
        <f t="shared" si="25"/>
        <v>13830</v>
      </c>
      <c r="H227" s="3980">
        <v>1800</v>
      </c>
      <c r="I227" s="2123">
        <f t="shared" si="27"/>
        <v>70948</v>
      </c>
      <c r="J227" s="3932">
        <f t="shared" si="26"/>
        <v>8.5137599999999996</v>
      </c>
      <c r="K227" s="2124">
        <f t="shared" si="31"/>
        <v>0</v>
      </c>
      <c r="L227" s="3944"/>
      <c r="M227" s="4290"/>
      <c r="N227" s="4288"/>
    </row>
    <row r="228" spans="1:14" ht="30">
      <c r="A228" s="863">
        <v>221</v>
      </c>
      <c r="B228" s="4286"/>
      <c r="C228" s="709" t="s">
        <v>7206</v>
      </c>
      <c r="D228" s="863">
        <f>VLOOKUP($A$1,'[3]Dist. Inst HR 2026-27(Final)'!$B$7:$KW$64,223,0)</f>
        <v>0</v>
      </c>
      <c r="E228" s="3943">
        <v>52684</v>
      </c>
      <c r="F228" s="3980">
        <f t="shared" si="24"/>
        <v>55318</v>
      </c>
      <c r="G228" s="3980">
        <f t="shared" si="25"/>
        <v>13830</v>
      </c>
      <c r="H228" s="3980"/>
      <c r="I228" s="2123">
        <f t="shared" si="27"/>
        <v>69148</v>
      </c>
      <c r="J228" s="3932">
        <f t="shared" si="26"/>
        <v>8.2977600000000002</v>
      </c>
      <c r="K228" s="2124">
        <f t="shared" si="31"/>
        <v>0</v>
      </c>
      <c r="L228" s="3944"/>
      <c r="M228" s="4290"/>
      <c r="N228" s="4288"/>
    </row>
    <row r="229" spans="1:14" ht="19.5" customHeight="1">
      <c r="A229" s="863">
        <v>222</v>
      </c>
      <c r="B229" s="4286"/>
      <c r="C229" s="709" t="s">
        <v>7207</v>
      </c>
      <c r="D229" s="863">
        <f>VLOOKUP($A$1,'[3]Dist. Inst HR 2026-27(Final)'!$B$7:$KW$64,224,0)</f>
        <v>1</v>
      </c>
      <c r="E229" s="3943">
        <v>52273</v>
      </c>
      <c r="F229" s="3980">
        <f t="shared" si="24"/>
        <v>54887</v>
      </c>
      <c r="G229" s="3980">
        <f t="shared" si="25"/>
        <v>13722</v>
      </c>
      <c r="H229" s="3980"/>
      <c r="I229" s="2123">
        <f t="shared" si="27"/>
        <v>68609</v>
      </c>
      <c r="J229" s="3932">
        <f t="shared" si="26"/>
        <v>8.2330799999999993</v>
      </c>
      <c r="K229" s="2124">
        <f>(J229*D229)*0.9996</f>
        <v>8.2297867680000003</v>
      </c>
      <c r="L229" s="3944"/>
      <c r="M229" s="3945"/>
    </row>
    <row r="230" spans="1:14" ht="19.5" customHeight="1">
      <c r="A230" s="863">
        <v>223</v>
      </c>
      <c r="B230" s="4286"/>
      <c r="C230" s="709" t="s">
        <v>7208</v>
      </c>
      <c r="D230" s="863">
        <f>VLOOKUP($A$1,'[3]Dist. Inst HR 2026-27(Final)'!$B$7:$KW$64,225,0)</f>
        <v>0</v>
      </c>
      <c r="E230" s="3943">
        <v>46913</v>
      </c>
      <c r="F230" s="3980">
        <f t="shared" si="24"/>
        <v>49259</v>
      </c>
      <c r="G230" s="3980">
        <f t="shared" si="25"/>
        <v>12315</v>
      </c>
      <c r="H230" s="3980">
        <v>1600</v>
      </c>
      <c r="I230" s="2123">
        <f t="shared" si="27"/>
        <v>63174</v>
      </c>
      <c r="J230" s="3932">
        <f t="shared" si="26"/>
        <v>7.5808799999999996</v>
      </c>
      <c r="K230" s="2124">
        <f>(J230*D230)*0.8989</f>
        <v>0</v>
      </c>
      <c r="L230" s="3944"/>
      <c r="M230" s="3945"/>
    </row>
    <row r="231" spans="1:14" ht="19.5" customHeight="1">
      <c r="A231" s="863">
        <v>224</v>
      </c>
      <c r="B231" s="4286"/>
      <c r="C231" s="709" t="s">
        <v>7209</v>
      </c>
      <c r="D231" s="863">
        <f>VLOOKUP($A$1,'[3]Dist. Inst HR 2026-27(Final)'!$B$7:$KW$64,226,0)</f>
        <v>9</v>
      </c>
      <c r="E231" s="3943">
        <v>46913</v>
      </c>
      <c r="F231" s="3980">
        <f t="shared" si="24"/>
        <v>49259</v>
      </c>
      <c r="G231" s="3980">
        <f t="shared" si="25"/>
        <v>12315</v>
      </c>
      <c r="H231" s="3980"/>
      <c r="I231" s="2123">
        <f t="shared" si="27"/>
        <v>61574</v>
      </c>
      <c r="J231" s="3932">
        <f t="shared" si="26"/>
        <v>7.3888800000000003</v>
      </c>
      <c r="K231" s="2124">
        <f>(J231*D231)*0.8989</f>
        <v>59.776778088000007</v>
      </c>
      <c r="L231" s="3944"/>
      <c r="M231" s="3945"/>
    </row>
    <row r="232" spans="1:14" ht="30">
      <c r="A232" s="863">
        <v>225</v>
      </c>
      <c r="B232" s="4286"/>
      <c r="C232" s="709" t="s">
        <v>7210</v>
      </c>
      <c r="D232" s="863">
        <f>VLOOKUP($A$1,'[3]Dist. Inst HR 2026-27(Final)'!$B$7:$KW$64,227,0)</f>
        <v>0</v>
      </c>
      <c r="E232" s="3943">
        <v>42917</v>
      </c>
      <c r="F232" s="3980">
        <f t="shared" si="24"/>
        <v>45063</v>
      </c>
      <c r="G232" s="3980">
        <f t="shared" si="25"/>
        <v>11266</v>
      </c>
      <c r="H232" s="3980">
        <v>1600</v>
      </c>
      <c r="I232" s="2123">
        <f t="shared" si="27"/>
        <v>57929</v>
      </c>
      <c r="J232" s="3932">
        <f t="shared" si="26"/>
        <v>6.9514800000000001</v>
      </c>
      <c r="K232" s="2124">
        <f t="shared" si="31"/>
        <v>0</v>
      </c>
      <c r="L232" s="3944"/>
      <c r="M232" s="3945"/>
    </row>
    <row r="233" spans="1:14" ht="30">
      <c r="A233" s="863">
        <v>226</v>
      </c>
      <c r="B233" s="4286"/>
      <c r="C233" s="709" t="s">
        <v>7211</v>
      </c>
      <c r="D233" s="863">
        <f>VLOOKUP($A$1,'[3]Dist. Inst HR 2026-27(Final)'!$B$7:$KW$64,228,0)</f>
        <v>1</v>
      </c>
      <c r="E233" s="3943">
        <v>42917</v>
      </c>
      <c r="F233" s="3980">
        <f t="shared" si="24"/>
        <v>45063</v>
      </c>
      <c r="G233" s="3980">
        <f t="shared" si="25"/>
        <v>11266</v>
      </c>
      <c r="H233" s="3980"/>
      <c r="I233" s="2123">
        <f t="shared" si="27"/>
        <v>56329</v>
      </c>
      <c r="J233" s="3932">
        <f t="shared" si="26"/>
        <v>6.7594799999999999</v>
      </c>
      <c r="K233" s="2124">
        <f t="shared" si="31"/>
        <v>6.7594799999999999</v>
      </c>
      <c r="L233" s="3944"/>
      <c r="M233" s="3945"/>
    </row>
    <row r="234" spans="1:14" ht="19.5" customHeight="1">
      <c r="A234" s="863">
        <v>227</v>
      </c>
      <c r="B234" s="4286"/>
      <c r="C234" s="709" t="s">
        <v>7212</v>
      </c>
      <c r="D234" s="863">
        <f>VLOOKUP($A$1,'[3]Dist. Inst HR 2026-27(Final)'!$B$7:$KW$64,229,0)</f>
        <v>0</v>
      </c>
      <c r="E234" s="3943">
        <v>41799</v>
      </c>
      <c r="F234" s="3980">
        <f t="shared" si="24"/>
        <v>43889</v>
      </c>
      <c r="G234" s="3980">
        <f t="shared" si="25"/>
        <v>10972</v>
      </c>
      <c r="H234" s="3980">
        <v>1600</v>
      </c>
      <c r="I234" s="2123">
        <f t="shared" si="27"/>
        <v>56461</v>
      </c>
      <c r="J234" s="3932">
        <f t="shared" si="26"/>
        <v>6.7753199999999998</v>
      </c>
      <c r="K234" s="2124">
        <f t="shared" si="31"/>
        <v>0</v>
      </c>
      <c r="L234" s="3944"/>
      <c r="M234" s="3945"/>
    </row>
    <row r="235" spans="1:14" ht="19.5" customHeight="1">
      <c r="A235" s="863">
        <v>228</v>
      </c>
      <c r="B235" s="4286"/>
      <c r="C235" s="709" t="s">
        <v>7213</v>
      </c>
      <c r="D235" s="863">
        <f>VLOOKUP($A$1,'[3]Dist. Inst HR 2026-27(Final)'!$B$7:$KW$64,230,0)</f>
        <v>1</v>
      </c>
      <c r="E235" s="3943">
        <v>38450</v>
      </c>
      <c r="F235" s="3980">
        <f t="shared" si="24"/>
        <v>40373</v>
      </c>
      <c r="G235" s="3980">
        <f t="shared" si="25"/>
        <v>10093</v>
      </c>
      <c r="H235" s="3980"/>
      <c r="I235" s="2123">
        <f t="shared" si="27"/>
        <v>50466</v>
      </c>
      <c r="J235" s="3932">
        <f t="shared" si="26"/>
        <v>6.0559200000000004</v>
      </c>
      <c r="K235" s="2124">
        <f t="shared" si="31"/>
        <v>6.0559200000000004</v>
      </c>
      <c r="L235" s="3944"/>
      <c r="M235" s="3945"/>
    </row>
    <row r="236" spans="1:14" ht="19.5" customHeight="1">
      <c r="A236" s="863">
        <v>229</v>
      </c>
      <c r="B236" s="4286"/>
      <c r="C236" s="709" t="s">
        <v>7214</v>
      </c>
      <c r="D236" s="863">
        <f>VLOOKUP($A$1,'[3]Dist. Inst HR 2026-27(Final)'!$B$7:$KW$64,231,0)</f>
        <v>0</v>
      </c>
      <c r="E236" s="3943">
        <v>30816</v>
      </c>
      <c r="F236" s="3980">
        <f t="shared" si="24"/>
        <v>32357</v>
      </c>
      <c r="G236" s="3980">
        <f t="shared" si="25"/>
        <v>8089</v>
      </c>
      <c r="H236" s="3980">
        <v>1200</v>
      </c>
      <c r="I236" s="2123">
        <f t="shared" si="27"/>
        <v>41646</v>
      </c>
      <c r="J236" s="3932">
        <f t="shared" si="26"/>
        <v>4.9975199999999997</v>
      </c>
      <c r="K236" s="2124">
        <f t="shared" si="31"/>
        <v>0</v>
      </c>
      <c r="L236" s="3944"/>
      <c r="M236" s="3945"/>
    </row>
    <row r="237" spans="1:14" ht="19.5" customHeight="1">
      <c r="A237" s="863">
        <v>230</v>
      </c>
      <c r="B237" s="4286"/>
      <c r="C237" s="709" t="s">
        <v>7215</v>
      </c>
      <c r="D237" s="863">
        <f>VLOOKUP($A$1,'[3]Dist. Inst HR 2026-27(Final)'!$B$7:$KW$64,232,0)</f>
        <v>1</v>
      </c>
      <c r="E237" s="3943">
        <v>30816</v>
      </c>
      <c r="F237" s="3980">
        <f t="shared" si="24"/>
        <v>32357</v>
      </c>
      <c r="G237" s="3980">
        <f t="shared" si="25"/>
        <v>8089</v>
      </c>
      <c r="H237" s="3980"/>
      <c r="I237" s="2123">
        <f t="shared" si="27"/>
        <v>40446</v>
      </c>
      <c r="J237" s="3932">
        <f t="shared" si="26"/>
        <v>4.8535199999999996</v>
      </c>
      <c r="K237" s="2124">
        <f t="shared" si="31"/>
        <v>4.8535199999999996</v>
      </c>
      <c r="L237" s="3944"/>
      <c r="M237" s="3945"/>
    </row>
    <row r="238" spans="1:14" ht="19.5" customHeight="1">
      <c r="A238" s="863">
        <v>231</v>
      </c>
      <c r="B238" s="4286"/>
      <c r="C238" s="709" t="s">
        <v>7216</v>
      </c>
      <c r="D238" s="863">
        <f>VLOOKUP($A$1,'[3]Dist. Inst HR 2026-27(Final)'!$B$7:$KW$64,233,0)</f>
        <v>0</v>
      </c>
      <c r="E238" s="3943">
        <v>26907</v>
      </c>
      <c r="F238" s="3980">
        <f t="shared" si="24"/>
        <v>28252</v>
      </c>
      <c r="G238" s="3980">
        <f t="shared" si="25"/>
        <v>7063</v>
      </c>
      <c r="H238" s="3980">
        <v>1000</v>
      </c>
      <c r="I238" s="2123">
        <f t="shared" si="27"/>
        <v>36315</v>
      </c>
      <c r="J238" s="3932">
        <f t="shared" si="26"/>
        <v>4.3578000000000001</v>
      </c>
      <c r="K238" s="3934">
        <f>(J238*D238)*0.8433185</f>
        <v>0</v>
      </c>
      <c r="L238" s="3944"/>
      <c r="M238" s="3945"/>
    </row>
    <row r="239" spans="1:14" ht="19.5" customHeight="1">
      <c r="A239" s="863">
        <v>232</v>
      </c>
      <c r="B239" s="4286"/>
      <c r="C239" s="709" t="s">
        <v>7217</v>
      </c>
      <c r="D239" s="863">
        <f>VLOOKUP($A$1,'[3]Dist. Inst HR 2026-27(Final)'!$B$7:$KW$64,234,0)</f>
        <v>14</v>
      </c>
      <c r="E239" s="3943">
        <v>26907</v>
      </c>
      <c r="F239" s="3980">
        <f t="shared" si="24"/>
        <v>28252</v>
      </c>
      <c r="G239" s="3980">
        <f t="shared" si="25"/>
        <v>7063</v>
      </c>
      <c r="H239" s="3980"/>
      <c r="I239" s="2123">
        <f t="shared" si="27"/>
        <v>35315</v>
      </c>
      <c r="J239" s="3932">
        <f t="shared" si="26"/>
        <v>4.2378</v>
      </c>
      <c r="K239" s="3934">
        <f>(J239*D239)*0.8433185</f>
        <v>50.033411950199998</v>
      </c>
      <c r="L239" s="3944"/>
      <c r="M239" s="3945"/>
    </row>
    <row r="240" spans="1:14" ht="19.5" customHeight="1">
      <c r="A240" s="863">
        <v>233</v>
      </c>
      <c r="B240" s="4286"/>
      <c r="C240" s="709" t="s">
        <v>7218</v>
      </c>
      <c r="D240" s="863">
        <f>VLOOKUP($A$1,'[3]Dist. Inst HR 2026-27(Final)'!$B$7:$KW$64,235,0)</f>
        <v>0</v>
      </c>
      <c r="E240" s="3943">
        <v>26907</v>
      </c>
      <c r="F240" s="3980">
        <f t="shared" si="24"/>
        <v>28252</v>
      </c>
      <c r="G240" s="3980">
        <f t="shared" si="25"/>
        <v>7063</v>
      </c>
      <c r="H240" s="3980">
        <v>1000</v>
      </c>
      <c r="I240" s="2123">
        <f t="shared" si="27"/>
        <v>36315</v>
      </c>
      <c r="J240" s="3932">
        <f t="shared" si="26"/>
        <v>4.3578000000000001</v>
      </c>
      <c r="K240" s="3934">
        <f t="shared" si="31"/>
        <v>0</v>
      </c>
      <c r="L240" s="3944"/>
      <c r="M240" s="3945"/>
    </row>
    <row r="241" spans="1:14" ht="19.5" customHeight="1">
      <c r="A241" s="863">
        <v>234</v>
      </c>
      <c r="B241" s="4286"/>
      <c r="C241" s="709" t="s">
        <v>7219</v>
      </c>
      <c r="D241" s="863">
        <f>VLOOKUP($A$1,'[3]Dist. Inst HR 2026-27(Final)'!$B$7:$KW$64,236,0)</f>
        <v>1</v>
      </c>
      <c r="E241" s="3943">
        <v>26907</v>
      </c>
      <c r="F241" s="3980">
        <f t="shared" si="24"/>
        <v>28252</v>
      </c>
      <c r="G241" s="3980">
        <f t="shared" si="25"/>
        <v>7063</v>
      </c>
      <c r="H241" s="3980"/>
      <c r="I241" s="2123">
        <f t="shared" si="27"/>
        <v>35315</v>
      </c>
      <c r="J241" s="3932">
        <f t="shared" si="26"/>
        <v>4.2378</v>
      </c>
      <c r="K241" s="3934">
        <f t="shared" si="31"/>
        <v>4.2378</v>
      </c>
      <c r="L241" s="3944"/>
      <c r="M241" s="3945"/>
    </row>
    <row r="242" spans="1:14" ht="19.5" customHeight="1">
      <c r="A242" s="863">
        <v>235</v>
      </c>
      <c r="B242" s="4286"/>
      <c r="C242" s="709" t="s">
        <v>7220</v>
      </c>
      <c r="D242" s="863">
        <f>VLOOKUP($A$1,'[3]Dist. Inst HR 2026-27(Final)'!$B$7:$KW$64,237,0)</f>
        <v>0</v>
      </c>
      <c r="E242" s="3943">
        <v>23555</v>
      </c>
      <c r="F242" s="3980">
        <f t="shared" si="24"/>
        <v>24733</v>
      </c>
      <c r="G242" s="3980">
        <f t="shared" si="25"/>
        <v>6183</v>
      </c>
      <c r="H242" s="3980">
        <v>800</v>
      </c>
      <c r="I242" s="2123">
        <f t="shared" si="27"/>
        <v>31716</v>
      </c>
      <c r="J242" s="3932">
        <f t="shared" si="26"/>
        <v>3.80592</v>
      </c>
      <c r="K242" s="3934">
        <f t="shared" si="31"/>
        <v>0</v>
      </c>
      <c r="L242" s="3944"/>
      <c r="M242" s="4290"/>
      <c r="N242" s="4288"/>
    </row>
    <row r="243" spans="1:14" ht="19.5" customHeight="1">
      <c r="A243" s="863">
        <v>236</v>
      </c>
      <c r="B243" s="4286"/>
      <c r="C243" s="709" t="s">
        <v>7221</v>
      </c>
      <c r="D243" s="863">
        <f>VLOOKUP($A$1,'[3]Dist. Inst HR 2026-27(Final)'!$B$7:$KW$64,238,0)</f>
        <v>1</v>
      </c>
      <c r="E243" s="3943">
        <v>23555</v>
      </c>
      <c r="F243" s="3980">
        <f t="shared" ref="F243:F279" si="36">ROUND((E243*1.05),0)</f>
        <v>24733</v>
      </c>
      <c r="G243" s="3980">
        <f t="shared" ref="G243:G279" si="37">ROUND(F243*0.25,0)</f>
        <v>6183</v>
      </c>
      <c r="H243" s="3980"/>
      <c r="I243" s="2123">
        <f t="shared" si="27"/>
        <v>30916</v>
      </c>
      <c r="J243" s="3932">
        <f t="shared" ref="J243:J279" si="38">I243*12/100000</f>
        <v>3.7099199999999999</v>
      </c>
      <c r="K243" s="3934">
        <f t="shared" si="31"/>
        <v>3.7099199999999999</v>
      </c>
      <c r="L243" s="3944"/>
      <c r="M243" s="4290"/>
      <c r="N243" s="4288"/>
    </row>
    <row r="244" spans="1:14" ht="19.5" customHeight="1">
      <c r="A244" s="863">
        <v>237</v>
      </c>
      <c r="B244" s="4286" t="s">
        <v>2354</v>
      </c>
      <c r="C244" s="709" t="s">
        <v>7222</v>
      </c>
      <c r="D244" s="863">
        <f>VLOOKUP($A$1,'[3]Dist. Inst HR 2026-27(Final)'!$B$7:$KW$64,239,0)</f>
        <v>0</v>
      </c>
      <c r="E244" s="3943">
        <v>36399</v>
      </c>
      <c r="F244" s="3980">
        <f t="shared" si="36"/>
        <v>38219</v>
      </c>
      <c r="G244" s="3980">
        <f t="shared" si="37"/>
        <v>9555</v>
      </c>
      <c r="H244" s="3980">
        <v>1200</v>
      </c>
      <c r="I244" s="2123">
        <f t="shared" ref="I244:I255" si="39">SUM(F244:H244)</f>
        <v>48974</v>
      </c>
      <c r="J244" s="3932">
        <f t="shared" si="38"/>
        <v>5.8768799999999999</v>
      </c>
      <c r="K244" s="2124">
        <f>(J244*D244)*0.99979</f>
        <v>0</v>
      </c>
      <c r="L244" s="3944"/>
      <c r="M244" s="3945"/>
    </row>
    <row r="245" spans="1:14" ht="19.5" customHeight="1">
      <c r="A245" s="863">
        <v>238</v>
      </c>
      <c r="B245" s="4286"/>
      <c r="C245" s="709" t="s">
        <v>7223</v>
      </c>
      <c r="D245" s="863">
        <f>VLOOKUP($A$1,'[3]Dist. Inst HR 2026-27(Final)'!$B$7:$KW$64,240,0)</f>
        <v>3</v>
      </c>
      <c r="E245" s="3943">
        <v>36399</v>
      </c>
      <c r="F245" s="3980">
        <f t="shared" si="36"/>
        <v>38219</v>
      </c>
      <c r="G245" s="3980">
        <f t="shared" si="37"/>
        <v>9555</v>
      </c>
      <c r="H245" s="3980"/>
      <c r="I245" s="2123">
        <f t="shared" si="39"/>
        <v>47774</v>
      </c>
      <c r="J245" s="3932">
        <f t="shared" si="38"/>
        <v>5.7328799999999998</v>
      </c>
      <c r="K245" s="2124">
        <f>(J245*D245)*0.99979</f>
        <v>17.195028285599996</v>
      </c>
      <c r="L245" s="3944"/>
      <c r="M245" s="3945"/>
    </row>
    <row r="246" spans="1:14" ht="19.5" customHeight="1">
      <c r="A246" s="863">
        <v>239</v>
      </c>
      <c r="B246" s="4286"/>
      <c r="C246" s="709" t="s">
        <v>7224</v>
      </c>
      <c r="D246" s="863">
        <f>VLOOKUP($A$1,'[3]Dist. Inst HR 2026-27(Final)'!$B$7:$KW$64,241,0)</f>
        <v>0</v>
      </c>
      <c r="E246" s="3943">
        <v>26907</v>
      </c>
      <c r="F246" s="3980">
        <f t="shared" si="36"/>
        <v>28252</v>
      </c>
      <c r="G246" s="3980">
        <f t="shared" si="37"/>
        <v>7063</v>
      </c>
      <c r="H246" s="3980">
        <v>1000</v>
      </c>
      <c r="I246" s="2123">
        <f t="shared" si="39"/>
        <v>36315</v>
      </c>
      <c r="J246" s="3932">
        <f t="shared" si="38"/>
        <v>4.3578000000000001</v>
      </c>
      <c r="K246" s="3934">
        <f>(J246*D246)*0.8107</f>
        <v>0</v>
      </c>
      <c r="L246" s="3944"/>
      <c r="M246" s="3945"/>
    </row>
    <row r="247" spans="1:14" ht="19.5" customHeight="1">
      <c r="A247" s="863">
        <v>240</v>
      </c>
      <c r="B247" s="4286"/>
      <c r="C247" s="709" t="s">
        <v>7225</v>
      </c>
      <c r="D247" s="863">
        <f>VLOOKUP($A$1,'[3]Dist. Inst HR 2026-27(Final)'!$B$7:$KW$64,242,0)</f>
        <v>3</v>
      </c>
      <c r="E247" s="3943">
        <v>26907</v>
      </c>
      <c r="F247" s="3980">
        <f t="shared" si="36"/>
        <v>28252</v>
      </c>
      <c r="G247" s="3980">
        <f t="shared" si="37"/>
        <v>7063</v>
      </c>
      <c r="H247" s="3980"/>
      <c r="I247" s="2123">
        <f t="shared" si="39"/>
        <v>35315</v>
      </c>
      <c r="J247" s="3932">
        <f t="shared" si="38"/>
        <v>4.2378</v>
      </c>
      <c r="K247" s="3934">
        <f>(J247*D247)*0.8107</f>
        <v>10.30675338</v>
      </c>
      <c r="L247" s="3944"/>
      <c r="M247" s="3945"/>
    </row>
    <row r="248" spans="1:14" ht="30">
      <c r="A248" s="863">
        <v>241</v>
      </c>
      <c r="B248" s="4286" t="s">
        <v>7226</v>
      </c>
      <c r="C248" s="709" t="s">
        <v>7227</v>
      </c>
      <c r="D248" s="863">
        <f>VLOOKUP($A$1,'[3]Dist. Inst HR 2026-27(Final)'!$B$7:$KW$64,243,0)</f>
        <v>0</v>
      </c>
      <c r="E248" s="3943">
        <v>94568</v>
      </c>
      <c r="F248" s="3980">
        <f t="shared" si="36"/>
        <v>99296</v>
      </c>
      <c r="G248" s="3980">
        <f t="shared" si="37"/>
        <v>24824</v>
      </c>
      <c r="H248" s="3980"/>
      <c r="I248" s="2123">
        <f t="shared" si="39"/>
        <v>124120</v>
      </c>
      <c r="J248" s="3932">
        <f t="shared" si="38"/>
        <v>14.894399999999999</v>
      </c>
      <c r="K248" s="2124">
        <f t="shared" si="31"/>
        <v>0</v>
      </c>
      <c r="L248" s="3944"/>
      <c r="M248" s="3945"/>
    </row>
    <row r="249" spans="1:14" ht="19.5" customHeight="1">
      <c r="A249" s="863">
        <v>242</v>
      </c>
      <c r="B249" s="4286"/>
      <c r="C249" s="709" t="s">
        <v>7228</v>
      </c>
      <c r="D249" s="863">
        <f>VLOOKUP($A$1,'[3]Dist. Inst HR 2026-27(Final)'!$B$7:$KW$64,244,0)</f>
        <v>0</v>
      </c>
      <c r="E249" s="3943">
        <v>69995</v>
      </c>
      <c r="F249" s="3980">
        <f t="shared" si="36"/>
        <v>73495</v>
      </c>
      <c r="G249" s="3980">
        <f t="shared" si="37"/>
        <v>18374</v>
      </c>
      <c r="H249" s="3980"/>
      <c r="I249" s="2123">
        <f t="shared" si="39"/>
        <v>91869</v>
      </c>
      <c r="J249" s="3932">
        <f t="shared" si="38"/>
        <v>11.024279999999999</v>
      </c>
      <c r="K249" s="2124">
        <f t="shared" si="31"/>
        <v>0</v>
      </c>
      <c r="L249" s="3944"/>
      <c r="M249" s="3945"/>
    </row>
    <row r="250" spans="1:14" ht="19.5" customHeight="1">
      <c r="A250" s="863">
        <v>243</v>
      </c>
      <c r="B250" s="4286"/>
      <c r="C250" s="709" t="s">
        <v>7229</v>
      </c>
      <c r="D250" s="863">
        <f>VLOOKUP($A$1,'[3]Dist. Inst HR 2026-27(Final)'!$B$7:$KW$64,245,0)</f>
        <v>0</v>
      </c>
      <c r="E250" s="3943">
        <v>69995</v>
      </c>
      <c r="F250" s="3980">
        <f t="shared" si="36"/>
        <v>73495</v>
      </c>
      <c r="G250" s="3980">
        <f t="shared" si="37"/>
        <v>18374</v>
      </c>
      <c r="H250" s="3980"/>
      <c r="I250" s="2123">
        <f t="shared" si="39"/>
        <v>91869</v>
      </c>
      <c r="J250" s="3932">
        <f t="shared" si="38"/>
        <v>11.024279999999999</v>
      </c>
      <c r="K250" s="2124">
        <f t="shared" si="31"/>
        <v>0</v>
      </c>
      <c r="L250" s="3944"/>
      <c r="M250" s="3945"/>
    </row>
    <row r="251" spans="1:14" ht="30">
      <c r="A251" s="863">
        <v>244</v>
      </c>
      <c r="B251" s="4286"/>
      <c r="C251" s="709" t="s">
        <v>7230</v>
      </c>
      <c r="D251" s="863">
        <f>VLOOKUP($A$1,'[3]Dist. Inst HR 2026-27(Final)'!$B$7:$KW$64,246,0)</f>
        <v>0</v>
      </c>
      <c r="E251" s="3943">
        <v>52684</v>
      </c>
      <c r="F251" s="3980">
        <f t="shared" si="36"/>
        <v>55318</v>
      </c>
      <c r="G251" s="3980">
        <f t="shared" si="37"/>
        <v>13830</v>
      </c>
      <c r="H251" s="3980"/>
      <c r="I251" s="2123">
        <f t="shared" si="39"/>
        <v>69148</v>
      </c>
      <c r="J251" s="3932">
        <f t="shared" si="38"/>
        <v>8.2977600000000002</v>
      </c>
      <c r="K251" s="2124">
        <f t="shared" si="31"/>
        <v>0</v>
      </c>
      <c r="L251" s="3944"/>
      <c r="M251" s="3945"/>
    </row>
    <row r="252" spans="1:14" ht="19.5" customHeight="1">
      <c r="A252" s="863">
        <v>245</v>
      </c>
      <c r="B252" s="4286"/>
      <c r="C252" s="709" t="s">
        <v>7231</v>
      </c>
      <c r="D252" s="863">
        <f>VLOOKUP($A$1,'[3]Dist. Inst HR 2026-27(Final)'!$B$7:$KW$64,247,0)</f>
        <v>0</v>
      </c>
      <c r="E252" s="3943">
        <v>42917</v>
      </c>
      <c r="F252" s="3980">
        <f t="shared" si="36"/>
        <v>45063</v>
      </c>
      <c r="G252" s="3980">
        <f t="shared" si="37"/>
        <v>11266</v>
      </c>
      <c r="H252" s="3980"/>
      <c r="I252" s="2123">
        <f t="shared" si="39"/>
        <v>56329</v>
      </c>
      <c r="J252" s="3932">
        <f t="shared" si="38"/>
        <v>6.7594799999999999</v>
      </c>
      <c r="K252" s="2124">
        <f t="shared" si="31"/>
        <v>0</v>
      </c>
      <c r="L252" s="3944"/>
      <c r="M252" s="3945"/>
    </row>
    <row r="253" spans="1:14" ht="19.5" customHeight="1">
      <c r="A253" s="863">
        <v>246</v>
      </c>
      <c r="B253" s="4286"/>
      <c r="C253" s="709" t="s">
        <v>7232</v>
      </c>
      <c r="D253" s="863">
        <f>VLOOKUP($A$1,'[3]Dist. Inst HR 2026-27(Final)'!$B$7:$KW$64,248,0)</f>
        <v>0</v>
      </c>
      <c r="E253" s="3943">
        <v>42917</v>
      </c>
      <c r="F253" s="3980">
        <f t="shared" si="36"/>
        <v>45063</v>
      </c>
      <c r="G253" s="3980">
        <f t="shared" si="37"/>
        <v>11266</v>
      </c>
      <c r="H253" s="3980"/>
      <c r="I253" s="2123">
        <f t="shared" si="39"/>
        <v>56329</v>
      </c>
      <c r="J253" s="3932">
        <f t="shared" si="38"/>
        <v>6.7594799999999999</v>
      </c>
      <c r="K253" s="2124">
        <f t="shared" si="31"/>
        <v>0</v>
      </c>
      <c r="L253" s="3944"/>
      <c r="M253" s="3945"/>
    </row>
    <row r="254" spans="1:14" ht="19.5" customHeight="1">
      <c r="A254" s="863">
        <v>247</v>
      </c>
      <c r="B254" s="4286"/>
      <c r="C254" s="709" t="s">
        <v>7233</v>
      </c>
      <c r="D254" s="863">
        <f>VLOOKUP($A$1,'[3]Dist. Inst HR 2026-27(Final)'!$B$7:$KW$64,249,0)</f>
        <v>0</v>
      </c>
      <c r="E254" s="3943">
        <v>42917</v>
      </c>
      <c r="F254" s="3980">
        <f t="shared" si="36"/>
        <v>45063</v>
      </c>
      <c r="G254" s="3980">
        <f t="shared" si="37"/>
        <v>11266</v>
      </c>
      <c r="H254" s="3980"/>
      <c r="I254" s="2123">
        <f t="shared" si="39"/>
        <v>56329</v>
      </c>
      <c r="J254" s="3932">
        <f t="shared" si="38"/>
        <v>6.7594799999999999</v>
      </c>
      <c r="K254" s="2124">
        <f t="shared" si="31"/>
        <v>0</v>
      </c>
      <c r="L254" s="3944"/>
      <c r="M254" s="3945"/>
    </row>
    <row r="255" spans="1:14" ht="19.5" customHeight="1">
      <c r="A255" s="863">
        <v>248</v>
      </c>
      <c r="B255" s="4286"/>
      <c r="C255" s="709" t="s">
        <v>7234</v>
      </c>
      <c r="D255" s="863">
        <f>VLOOKUP($A$1,'[3]Dist. Inst HR 2026-27(Final)'!$B$7:$KW$64,250,0)</f>
        <v>0</v>
      </c>
      <c r="E255" s="3943">
        <v>23555</v>
      </c>
      <c r="F255" s="3980">
        <f t="shared" si="36"/>
        <v>24733</v>
      </c>
      <c r="G255" s="3980">
        <f t="shared" si="37"/>
        <v>6183</v>
      </c>
      <c r="H255" s="3980"/>
      <c r="I255" s="2123">
        <f t="shared" si="39"/>
        <v>30916</v>
      </c>
      <c r="J255" s="3932">
        <f t="shared" si="38"/>
        <v>3.7099199999999999</v>
      </c>
      <c r="K255" s="3937">
        <f t="shared" si="31"/>
        <v>0</v>
      </c>
      <c r="L255" s="3944"/>
      <c r="M255" s="3945"/>
    </row>
    <row r="256" spans="1:14" ht="19.5" customHeight="1">
      <c r="A256" s="863">
        <v>249</v>
      </c>
      <c r="B256" s="4286" t="s">
        <v>3216</v>
      </c>
      <c r="C256" s="709" t="s">
        <v>7235</v>
      </c>
      <c r="D256" s="863">
        <f>VLOOKUP($A$1,'[3]Dist. Inst HR 2026-27(Final)'!$B$7:$KW$64,251,0)</f>
        <v>0</v>
      </c>
      <c r="E256" s="3943">
        <v>42917</v>
      </c>
      <c r="F256" s="3980">
        <f t="shared" si="36"/>
        <v>45063</v>
      </c>
      <c r="G256" s="3980">
        <f t="shared" si="37"/>
        <v>11266</v>
      </c>
      <c r="H256" s="3980">
        <v>1600</v>
      </c>
      <c r="I256" s="2123">
        <f t="shared" ref="I256" si="40">SUM(F256:H256)</f>
        <v>57929</v>
      </c>
      <c r="J256" s="3932">
        <f t="shared" si="38"/>
        <v>6.9514800000000001</v>
      </c>
      <c r="K256" s="2124">
        <f>(J256*D256)*0.999925</f>
        <v>0</v>
      </c>
      <c r="L256" s="3944"/>
      <c r="M256" s="3945"/>
      <c r="N256" s="3948"/>
    </row>
    <row r="257" spans="1:14" ht="19.5" customHeight="1">
      <c r="A257" s="863">
        <v>250</v>
      </c>
      <c r="B257" s="4286"/>
      <c r="C257" s="709" t="s">
        <v>7236</v>
      </c>
      <c r="D257" s="863">
        <f>VLOOKUP($A$1,'[3]Dist. Inst HR 2026-27(Final)'!$B$7:$KW$64,252,0)</f>
        <v>1</v>
      </c>
      <c r="E257" s="3943">
        <v>42917</v>
      </c>
      <c r="F257" s="3980">
        <f t="shared" si="36"/>
        <v>45063</v>
      </c>
      <c r="G257" s="3980">
        <f t="shared" si="37"/>
        <v>11266</v>
      </c>
      <c r="H257" s="3980"/>
      <c r="I257" s="2123">
        <f>SUM(F257:H257)</f>
        <v>56329</v>
      </c>
      <c r="J257" s="3932">
        <f t="shared" si="38"/>
        <v>6.7594799999999999</v>
      </c>
      <c r="K257" s="2124">
        <f>(J257*D257)*0.999925</f>
        <v>6.7589730389999998</v>
      </c>
      <c r="L257" s="3944"/>
      <c r="M257" s="3945"/>
    </row>
    <row r="258" spans="1:14" ht="19.5" customHeight="1">
      <c r="A258" s="863">
        <v>251</v>
      </c>
      <c r="B258" s="4286"/>
      <c r="C258" s="709" t="s">
        <v>7237</v>
      </c>
      <c r="D258" s="863">
        <f>VLOOKUP($A$1,'[3]Dist. Inst HR 2026-27(Final)'!$B$7:$KW$64,253,0)</f>
        <v>0</v>
      </c>
      <c r="E258" s="3943">
        <v>42917</v>
      </c>
      <c r="F258" s="3980">
        <f t="shared" si="36"/>
        <v>45063</v>
      </c>
      <c r="G258" s="3980">
        <f t="shared" si="37"/>
        <v>11266</v>
      </c>
      <c r="H258" s="3980"/>
      <c r="I258" s="2123">
        <f>SUM(F258:H258)</f>
        <v>56329</v>
      </c>
      <c r="J258" s="3932">
        <f t="shared" si="38"/>
        <v>6.7594799999999999</v>
      </c>
      <c r="K258" s="2124">
        <f t="shared" si="31"/>
        <v>0</v>
      </c>
      <c r="L258" s="3944"/>
      <c r="M258" s="3945"/>
    </row>
    <row r="259" spans="1:14" ht="19.5" customHeight="1">
      <c r="A259" s="863">
        <v>252</v>
      </c>
      <c r="B259" s="4286"/>
      <c r="C259" s="709" t="s">
        <v>7238</v>
      </c>
      <c r="D259" s="863">
        <f>VLOOKUP($A$1,'[3]Dist. Inst HR 2026-27(Final)'!$B$7:$KW$64,254,0)</f>
        <v>0</v>
      </c>
      <c r="E259" s="3943">
        <v>37702</v>
      </c>
      <c r="F259" s="3980">
        <f t="shared" si="36"/>
        <v>39587</v>
      </c>
      <c r="G259" s="3980">
        <f t="shared" si="37"/>
        <v>9897</v>
      </c>
      <c r="H259" s="3980"/>
      <c r="I259" s="2123">
        <f>SUM(F259:H259)</f>
        <v>49484</v>
      </c>
      <c r="J259" s="3932">
        <f t="shared" si="38"/>
        <v>5.9380800000000002</v>
      </c>
      <c r="K259" s="2124">
        <f t="shared" si="31"/>
        <v>0</v>
      </c>
      <c r="L259" s="3944"/>
      <c r="M259" s="3945"/>
    </row>
    <row r="260" spans="1:14" ht="19.5" customHeight="1">
      <c r="A260" s="863">
        <v>253</v>
      </c>
      <c r="B260" s="4286"/>
      <c r="C260" s="709" t="s">
        <v>7239</v>
      </c>
      <c r="D260" s="863">
        <f>VLOOKUP($A$1,'[3]Dist. Inst HR 2026-27(Final)'!$B$7:$KW$64,255,0)</f>
        <v>0</v>
      </c>
      <c r="E260" s="3943">
        <v>36212</v>
      </c>
      <c r="F260" s="3980">
        <f t="shared" si="36"/>
        <v>38023</v>
      </c>
      <c r="G260" s="3980">
        <f t="shared" si="37"/>
        <v>9506</v>
      </c>
      <c r="H260" s="3980">
        <v>1200</v>
      </c>
      <c r="I260" s="2123">
        <f t="shared" ref="I260" si="41">SUM(F260:H260)</f>
        <v>48729</v>
      </c>
      <c r="J260" s="3932">
        <f t="shared" si="38"/>
        <v>5.84748</v>
      </c>
      <c r="K260" s="2124">
        <f t="shared" si="31"/>
        <v>0</v>
      </c>
      <c r="L260" s="3944"/>
      <c r="M260" s="3945"/>
      <c r="N260" s="4288"/>
    </row>
    <row r="261" spans="1:14" ht="19.5" customHeight="1">
      <c r="A261" s="863">
        <v>254</v>
      </c>
      <c r="B261" s="4286"/>
      <c r="C261" s="709" t="s">
        <v>7240</v>
      </c>
      <c r="D261" s="863">
        <f>VLOOKUP($A$1,'[3]Dist. Inst HR 2026-27(Final)'!$B$7:$KW$64,256,0)</f>
        <v>1</v>
      </c>
      <c r="E261" s="3943">
        <v>36212</v>
      </c>
      <c r="F261" s="3980">
        <f t="shared" si="36"/>
        <v>38023</v>
      </c>
      <c r="G261" s="3980">
        <f t="shared" si="37"/>
        <v>9506</v>
      </c>
      <c r="H261" s="3980"/>
      <c r="I261" s="2123">
        <f>SUM(F261:H261)</f>
        <v>47529</v>
      </c>
      <c r="J261" s="3932">
        <f t="shared" si="38"/>
        <v>5.7034799999999999</v>
      </c>
      <c r="K261" s="2124">
        <f t="shared" si="31"/>
        <v>5.7034799999999999</v>
      </c>
      <c r="L261" s="3944"/>
      <c r="M261" s="3945"/>
      <c r="N261" s="4288"/>
    </row>
    <row r="262" spans="1:14" ht="19.5" customHeight="1">
      <c r="A262" s="863">
        <v>255</v>
      </c>
      <c r="B262" s="4286"/>
      <c r="C262" s="709" t="s">
        <v>7241</v>
      </c>
      <c r="D262" s="863">
        <f>VLOOKUP($A$1,'[3]Dist. Inst HR 2026-27(Final)'!$B$7:$KW$64,257,0)</f>
        <v>0</v>
      </c>
      <c r="E262" s="3943">
        <v>36212</v>
      </c>
      <c r="F262" s="3980">
        <f t="shared" si="36"/>
        <v>38023</v>
      </c>
      <c r="G262" s="3980">
        <f t="shared" si="37"/>
        <v>9506</v>
      </c>
      <c r="H262" s="3980">
        <v>1200</v>
      </c>
      <c r="I262" s="2123">
        <f t="shared" ref="I262" si="42">SUM(F262:H262)</f>
        <v>48729</v>
      </c>
      <c r="J262" s="3932">
        <f t="shared" si="38"/>
        <v>5.84748</v>
      </c>
      <c r="K262" s="2124">
        <f t="shared" si="31"/>
        <v>0</v>
      </c>
      <c r="L262" s="3944"/>
      <c r="M262" s="3945"/>
      <c r="N262" s="4288"/>
    </row>
    <row r="263" spans="1:14" ht="19.5" customHeight="1">
      <c r="A263" s="863">
        <v>256</v>
      </c>
      <c r="B263" s="4286"/>
      <c r="C263" s="709" t="s">
        <v>7242</v>
      </c>
      <c r="D263" s="863">
        <f>VLOOKUP($A$1,'[3]Dist. Inst HR 2026-27(Final)'!$B$7:$KW$64,258,0)</f>
        <v>1</v>
      </c>
      <c r="E263" s="3943">
        <v>36212</v>
      </c>
      <c r="F263" s="3980">
        <f t="shared" si="36"/>
        <v>38023</v>
      </c>
      <c r="G263" s="3980">
        <f t="shared" si="37"/>
        <v>9506</v>
      </c>
      <c r="H263" s="3980"/>
      <c r="I263" s="2123">
        <f>SUM(F263:H263)</f>
        <v>47529</v>
      </c>
      <c r="J263" s="3932">
        <f t="shared" si="38"/>
        <v>5.7034799999999999</v>
      </c>
      <c r="K263" s="2124">
        <f t="shared" si="31"/>
        <v>5.7034799999999999</v>
      </c>
      <c r="L263" s="3944"/>
      <c r="M263" s="3945"/>
      <c r="N263" s="4288"/>
    </row>
    <row r="264" spans="1:14" ht="19.5" customHeight="1">
      <c r="A264" s="863">
        <v>257</v>
      </c>
      <c r="B264" s="4286"/>
      <c r="C264" s="709" t="s">
        <v>7243</v>
      </c>
      <c r="D264" s="863">
        <f>VLOOKUP($A$1,'[3]Dist. Inst HR 2026-27(Final)'!$B$7:$KW$64,259,0)</f>
        <v>0</v>
      </c>
      <c r="E264" s="3943">
        <v>36212</v>
      </c>
      <c r="F264" s="3980">
        <f t="shared" si="36"/>
        <v>38023</v>
      </c>
      <c r="G264" s="3980">
        <f t="shared" si="37"/>
        <v>9506</v>
      </c>
      <c r="H264" s="3980"/>
      <c r="I264" s="2123">
        <f>SUM(F264:H264)</f>
        <v>47529</v>
      </c>
      <c r="J264" s="3932">
        <f t="shared" si="38"/>
        <v>5.7034799999999999</v>
      </c>
      <c r="K264" s="2124">
        <f t="shared" si="31"/>
        <v>0</v>
      </c>
      <c r="L264" s="3944"/>
      <c r="M264" s="3945"/>
    </row>
    <row r="265" spans="1:14" ht="19.5" customHeight="1">
      <c r="A265" s="863">
        <v>258</v>
      </c>
      <c r="B265" s="709" t="s">
        <v>3118</v>
      </c>
      <c r="C265" s="709" t="s">
        <v>7244</v>
      </c>
      <c r="D265" s="863">
        <f>VLOOKUP($A$1,'[3]Dist. Inst HR 2026-27(Final)'!$B$7:$KW$64,260,0)</f>
        <v>0</v>
      </c>
      <c r="E265" s="3943">
        <v>25626</v>
      </c>
      <c r="F265" s="3980">
        <f t="shared" si="36"/>
        <v>26907</v>
      </c>
      <c r="G265" s="3980">
        <f t="shared" si="37"/>
        <v>6727</v>
      </c>
      <c r="H265" s="3980"/>
      <c r="I265" s="2123">
        <f>SUM(F265:H265)</f>
        <v>33634</v>
      </c>
      <c r="J265" s="3932">
        <f t="shared" si="38"/>
        <v>4.0360800000000001</v>
      </c>
      <c r="K265" s="3937">
        <f t="shared" si="31"/>
        <v>0</v>
      </c>
      <c r="L265" s="3944"/>
      <c r="M265" s="3945"/>
    </row>
    <row r="266" spans="1:14" ht="19.5" customHeight="1">
      <c r="A266" s="863">
        <v>259</v>
      </c>
      <c r="B266" s="4286" t="s">
        <v>2839</v>
      </c>
      <c r="C266" s="709" t="s">
        <v>7245</v>
      </c>
      <c r="D266" s="863">
        <f>VLOOKUP($A$1,'[3]Dist. Inst HR 2026-27(Final)'!$B$7:$KW$64,261,0)</f>
        <v>0</v>
      </c>
      <c r="E266" s="3943">
        <v>36399</v>
      </c>
      <c r="F266" s="3980">
        <f t="shared" si="36"/>
        <v>38219</v>
      </c>
      <c r="G266" s="3980">
        <f t="shared" si="37"/>
        <v>9555</v>
      </c>
      <c r="H266" s="3980">
        <v>1200</v>
      </c>
      <c r="I266" s="2123">
        <f>SUM(F266:H266)</f>
        <v>48974</v>
      </c>
      <c r="J266" s="3932">
        <f t="shared" si="38"/>
        <v>5.8768799999999999</v>
      </c>
      <c r="K266" s="2124">
        <f>(J266*D266)*0.85038</f>
        <v>0</v>
      </c>
      <c r="L266" s="3944"/>
      <c r="M266" s="3945"/>
    </row>
    <row r="267" spans="1:14" ht="19.5" customHeight="1">
      <c r="A267" s="863">
        <v>260</v>
      </c>
      <c r="B267" s="4286"/>
      <c r="C267" s="709" t="s">
        <v>7246</v>
      </c>
      <c r="D267" s="863">
        <f>VLOOKUP($A$1,'[3]Dist. Inst HR 2026-27(Final)'!$B$7:$KW$64,262,0)</f>
        <v>26</v>
      </c>
      <c r="E267" s="3943">
        <v>36399</v>
      </c>
      <c r="F267" s="3980">
        <f t="shared" si="36"/>
        <v>38219</v>
      </c>
      <c r="G267" s="3980">
        <f t="shared" si="37"/>
        <v>9555</v>
      </c>
      <c r="H267" s="3980"/>
      <c r="I267" s="2123">
        <f>SUM(F267:H267)</f>
        <v>47774</v>
      </c>
      <c r="J267" s="3932">
        <f t="shared" si="38"/>
        <v>5.7328799999999998</v>
      </c>
      <c r="K267" s="2124">
        <f>(J267*D267)*0.85038</f>
        <v>126.7532888544</v>
      </c>
      <c r="L267" s="3944"/>
      <c r="M267" s="3945"/>
    </row>
    <row r="268" spans="1:14" ht="19.5" customHeight="1">
      <c r="A268" s="863">
        <v>261</v>
      </c>
      <c r="B268" s="4286"/>
      <c r="C268" s="709" t="s">
        <v>7247</v>
      </c>
      <c r="D268" s="863">
        <f>VLOOKUP($A$1,'[3]Dist. Inst HR 2026-27(Final)'!$B$7:$KW$64,263,0)</f>
        <v>0</v>
      </c>
      <c r="E268" s="3943">
        <v>30630</v>
      </c>
      <c r="F268" s="3980">
        <f t="shared" si="36"/>
        <v>32162</v>
      </c>
      <c r="G268" s="3980">
        <f t="shared" si="37"/>
        <v>8041</v>
      </c>
      <c r="H268" s="3980">
        <v>1000</v>
      </c>
      <c r="I268" s="2123">
        <f t="shared" ref="I268" si="43">SUM(F268:H268)</f>
        <v>41203</v>
      </c>
      <c r="J268" s="3932">
        <f t="shared" si="38"/>
        <v>4.9443599999999996</v>
      </c>
      <c r="K268" s="2124">
        <f>(J268*D268)*0.8936</f>
        <v>0</v>
      </c>
      <c r="L268" s="3944"/>
      <c r="M268" s="3945"/>
    </row>
    <row r="269" spans="1:14" ht="19.5" customHeight="1">
      <c r="A269" s="863">
        <v>262</v>
      </c>
      <c r="B269" s="4286"/>
      <c r="C269" s="709" t="s">
        <v>7248</v>
      </c>
      <c r="D269" s="863">
        <f>VLOOKUP($A$1,'[3]Dist. Inst HR 2026-27(Final)'!$B$7:$KW$64,264,0)</f>
        <v>9</v>
      </c>
      <c r="E269" s="3943">
        <v>30630</v>
      </c>
      <c r="F269" s="3980">
        <f t="shared" si="36"/>
        <v>32162</v>
      </c>
      <c r="G269" s="3980">
        <f t="shared" si="37"/>
        <v>8041</v>
      </c>
      <c r="H269" s="3980"/>
      <c r="I269" s="2123">
        <f t="shared" ref="I269:I279" si="44">SUM(F269:H269)</f>
        <v>40203</v>
      </c>
      <c r="J269" s="3932">
        <f t="shared" si="38"/>
        <v>4.8243600000000004</v>
      </c>
      <c r="K269" s="2124">
        <f>(J269*D269)*0.8936</f>
        <v>38.799432863999996</v>
      </c>
      <c r="L269" s="3944"/>
      <c r="M269" s="3945"/>
    </row>
    <row r="270" spans="1:14" ht="19.5" customHeight="1">
      <c r="A270" s="863">
        <v>263</v>
      </c>
      <c r="B270" s="4286"/>
      <c r="C270" s="709" t="s">
        <v>7249</v>
      </c>
      <c r="D270" s="863">
        <f>VLOOKUP($A$1,'[3]Dist. Inst HR 2026-27(Final)'!$B$7:$KW$64,265,0)</f>
        <v>0</v>
      </c>
      <c r="E270" s="3943">
        <v>26907</v>
      </c>
      <c r="F270" s="3980">
        <f t="shared" si="36"/>
        <v>28252</v>
      </c>
      <c r="G270" s="3980">
        <f t="shared" si="37"/>
        <v>7063</v>
      </c>
      <c r="H270" s="3980">
        <v>1000</v>
      </c>
      <c r="I270" s="2123">
        <f t="shared" si="44"/>
        <v>36315</v>
      </c>
      <c r="J270" s="3932">
        <f t="shared" si="38"/>
        <v>4.3578000000000001</v>
      </c>
      <c r="K270" s="3937">
        <f>(J270*D270)*0.85043</f>
        <v>0</v>
      </c>
      <c r="L270" s="3944"/>
      <c r="M270" s="3945"/>
    </row>
    <row r="271" spans="1:14" ht="19.5" customHeight="1">
      <c r="A271" s="863">
        <v>264</v>
      </c>
      <c r="B271" s="4286"/>
      <c r="C271" s="709" t="s">
        <v>7250</v>
      </c>
      <c r="D271" s="863">
        <f>VLOOKUP($A$1,'[3]Dist. Inst HR 2026-27(Final)'!$B$7:$KW$64,266,0)</f>
        <v>26</v>
      </c>
      <c r="E271" s="3943">
        <v>26907</v>
      </c>
      <c r="F271" s="3980">
        <f t="shared" si="36"/>
        <v>28252</v>
      </c>
      <c r="G271" s="3980">
        <f t="shared" si="37"/>
        <v>7063</v>
      </c>
      <c r="H271" s="3980"/>
      <c r="I271" s="2123">
        <f t="shared" si="44"/>
        <v>35315</v>
      </c>
      <c r="J271" s="3932">
        <f t="shared" si="38"/>
        <v>4.2378</v>
      </c>
      <c r="K271" s="3937">
        <f>(J271*D271)*0.85043</f>
        <v>93.702758603999996</v>
      </c>
      <c r="L271" s="3944"/>
      <c r="M271" s="3945"/>
    </row>
    <row r="272" spans="1:14">
      <c r="A272" s="863">
        <v>265</v>
      </c>
      <c r="B272" s="4286"/>
      <c r="C272" s="709" t="s">
        <v>7251</v>
      </c>
      <c r="D272" s="863">
        <f>VLOOKUP($A$1,'[3]Dist. Inst HR 2026-27(Final)'!$B$7:$KW$64,267,0)</f>
        <v>0</v>
      </c>
      <c r="E272" s="3943">
        <v>26907</v>
      </c>
      <c r="F272" s="3980">
        <f t="shared" si="36"/>
        <v>28252</v>
      </c>
      <c r="G272" s="3980">
        <f t="shared" si="37"/>
        <v>7063</v>
      </c>
      <c r="H272" s="3980">
        <v>800</v>
      </c>
      <c r="I272" s="2123">
        <f t="shared" si="44"/>
        <v>36115</v>
      </c>
      <c r="J272" s="3932">
        <f t="shared" si="38"/>
        <v>4.3338000000000001</v>
      </c>
      <c r="K272" s="3937">
        <f>(J272*D272)*0.8499</f>
        <v>0</v>
      </c>
      <c r="L272" s="3944"/>
      <c r="M272" s="3945"/>
    </row>
    <row r="273" spans="1:14">
      <c r="A273" s="863">
        <v>266</v>
      </c>
      <c r="B273" s="4286"/>
      <c r="C273" s="709" t="s">
        <v>7252</v>
      </c>
      <c r="D273" s="863">
        <f>VLOOKUP($A$1,'[3]Dist. Inst HR 2026-27(Final)'!$B$7:$KW$64,268,0)</f>
        <v>15</v>
      </c>
      <c r="E273" s="3943">
        <v>26907</v>
      </c>
      <c r="F273" s="3980">
        <f t="shared" si="36"/>
        <v>28252</v>
      </c>
      <c r="G273" s="3980">
        <f t="shared" si="37"/>
        <v>7063</v>
      </c>
      <c r="H273" s="3980"/>
      <c r="I273" s="2123">
        <f t="shared" si="44"/>
        <v>35315</v>
      </c>
      <c r="J273" s="3932">
        <f t="shared" si="38"/>
        <v>4.2378</v>
      </c>
      <c r="K273" s="3937">
        <f>(J273*D273)*0.8499</f>
        <v>54.025593299999997</v>
      </c>
      <c r="L273" s="3944"/>
      <c r="M273" s="3945"/>
    </row>
    <row r="274" spans="1:14" ht="30">
      <c r="A274" s="863">
        <v>267</v>
      </c>
      <c r="B274" s="4286"/>
      <c r="C274" s="709" t="s">
        <v>7253</v>
      </c>
      <c r="D274" s="863">
        <f>VLOOKUP($A$1,'[3]Dist. Inst HR 2026-27(Final)'!$B$7:$KW$64,269,0)</f>
        <v>0</v>
      </c>
      <c r="E274" s="3943">
        <v>26907</v>
      </c>
      <c r="F274" s="3980">
        <f t="shared" si="36"/>
        <v>28252</v>
      </c>
      <c r="G274" s="3980">
        <f t="shared" si="37"/>
        <v>7063</v>
      </c>
      <c r="H274" s="3980">
        <v>800</v>
      </c>
      <c r="I274" s="2123">
        <f t="shared" si="44"/>
        <v>36115</v>
      </c>
      <c r="J274" s="3932">
        <f t="shared" si="38"/>
        <v>4.3338000000000001</v>
      </c>
      <c r="K274" s="3937">
        <f>(J274*D274)*0.91403</f>
        <v>0</v>
      </c>
      <c r="L274" s="3944"/>
      <c r="M274" s="3945"/>
    </row>
    <row r="275" spans="1:14" ht="30">
      <c r="A275" s="863">
        <v>268</v>
      </c>
      <c r="B275" s="4286"/>
      <c r="C275" s="709" t="s">
        <v>7254</v>
      </c>
      <c r="D275" s="863">
        <f>VLOOKUP($A$1,'[3]Dist. Inst HR 2026-27(Final)'!$B$7:$KW$64,270,0)</f>
        <v>4</v>
      </c>
      <c r="E275" s="3943">
        <v>26907</v>
      </c>
      <c r="F275" s="3980">
        <f t="shared" si="36"/>
        <v>28252</v>
      </c>
      <c r="G275" s="3980">
        <f t="shared" si="37"/>
        <v>7063</v>
      </c>
      <c r="H275" s="3980"/>
      <c r="I275" s="2123">
        <f t="shared" si="44"/>
        <v>35315</v>
      </c>
      <c r="J275" s="3932">
        <f t="shared" si="38"/>
        <v>4.2378</v>
      </c>
      <c r="K275" s="3937">
        <f>(J275*D275)*0.91403</f>
        <v>15.493905336000001</v>
      </c>
      <c r="L275" s="3944"/>
      <c r="M275" s="3945"/>
    </row>
    <row r="276" spans="1:14" ht="19.5" customHeight="1">
      <c r="A276" s="863">
        <v>269</v>
      </c>
      <c r="B276" s="4286"/>
      <c r="C276" s="709" t="s">
        <v>7255</v>
      </c>
      <c r="D276" s="863">
        <f>VLOOKUP($A$1,'[3]Dist. Inst HR 2026-27(Final)'!$B$7:$KW$64,271,0)</f>
        <v>0</v>
      </c>
      <c r="E276" s="3943">
        <v>23555</v>
      </c>
      <c r="F276" s="3980">
        <f t="shared" si="36"/>
        <v>24733</v>
      </c>
      <c r="G276" s="3980">
        <f t="shared" si="37"/>
        <v>6183</v>
      </c>
      <c r="H276" s="3980"/>
      <c r="I276" s="2123">
        <f t="shared" si="44"/>
        <v>30916</v>
      </c>
      <c r="J276" s="3932">
        <f t="shared" si="38"/>
        <v>3.7099199999999999</v>
      </c>
      <c r="K276" s="3937">
        <f>(J276*D276)</f>
        <v>0</v>
      </c>
      <c r="L276" s="3944"/>
      <c r="M276" s="3945"/>
    </row>
    <row r="277" spans="1:14">
      <c r="A277" s="863">
        <v>270</v>
      </c>
      <c r="B277" s="4286"/>
      <c r="C277" s="709" t="s">
        <v>7256</v>
      </c>
      <c r="D277" s="863">
        <f>VLOOKUP($A$1,'[3]Dist. Inst HR 2026-27(Final)'!$B$7:$KW$64,272,0)</f>
        <v>2</v>
      </c>
      <c r="E277" s="3943">
        <v>23555</v>
      </c>
      <c r="F277" s="3980">
        <f t="shared" si="36"/>
        <v>24733</v>
      </c>
      <c r="G277" s="3980">
        <f t="shared" si="37"/>
        <v>6183</v>
      </c>
      <c r="H277" s="3980"/>
      <c r="I277" s="2123">
        <f t="shared" si="44"/>
        <v>30916</v>
      </c>
      <c r="J277" s="3932">
        <f t="shared" si="38"/>
        <v>3.7099199999999999</v>
      </c>
      <c r="K277" s="3937">
        <f>(J277*D277)</f>
        <v>7.4198399999999998</v>
      </c>
      <c r="L277" s="3944"/>
      <c r="M277" s="3945"/>
    </row>
    <row r="278" spans="1:14" ht="19.5" customHeight="1">
      <c r="A278" s="863">
        <v>271</v>
      </c>
      <c r="B278" s="4286"/>
      <c r="C278" s="709" t="s">
        <v>7257</v>
      </c>
      <c r="D278" s="863">
        <f>VLOOKUP($A$1,'[3]Dist. Inst HR 2026-27(Final)'!$B$7:$KW$64,273,0)</f>
        <v>0</v>
      </c>
      <c r="E278" s="3943">
        <v>23555</v>
      </c>
      <c r="F278" s="3980">
        <f t="shared" si="36"/>
        <v>24733</v>
      </c>
      <c r="G278" s="3980">
        <f t="shared" si="37"/>
        <v>6183</v>
      </c>
      <c r="H278" s="3980">
        <v>800</v>
      </c>
      <c r="I278" s="2123">
        <f t="shared" si="44"/>
        <v>31716</v>
      </c>
      <c r="J278" s="3932">
        <f t="shared" si="38"/>
        <v>3.80592</v>
      </c>
      <c r="K278" s="3937">
        <f>(J278*D278)*0.85031</f>
        <v>0</v>
      </c>
      <c r="L278" s="3944"/>
      <c r="M278" s="3945"/>
    </row>
    <row r="279" spans="1:14" ht="19.5" customHeight="1">
      <c r="A279" s="863">
        <v>272</v>
      </c>
      <c r="B279" s="4286"/>
      <c r="C279" s="709" t="s">
        <v>7258</v>
      </c>
      <c r="D279" s="863">
        <f>VLOOKUP($A$1,'[3]Dist. Inst HR 2026-27(Final)'!$B$7:$KW$64,274,0)</f>
        <v>26</v>
      </c>
      <c r="E279" s="3943">
        <v>23555</v>
      </c>
      <c r="F279" s="3980">
        <f t="shared" si="36"/>
        <v>24733</v>
      </c>
      <c r="G279" s="3980">
        <f t="shared" si="37"/>
        <v>6183</v>
      </c>
      <c r="H279" s="3980"/>
      <c r="I279" s="2123">
        <f t="shared" si="44"/>
        <v>30916</v>
      </c>
      <c r="J279" s="3932">
        <f t="shared" si="38"/>
        <v>3.7099199999999999</v>
      </c>
      <c r="K279" s="3937">
        <f>(J279*D279)*0.85031</f>
        <v>82.019133955200004</v>
      </c>
      <c r="L279" s="3944"/>
      <c r="M279" s="3945"/>
    </row>
    <row r="280" spans="1:14" s="3955" customFormat="1" ht="19.5" customHeight="1">
      <c r="A280" s="3939"/>
      <c r="B280" s="857"/>
      <c r="C280" s="857" t="s">
        <v>5886</v>
      </c>
      <c r="D280" s="3939">
        <f>SUM(D115:D279)</f>
        <v>163</v>
      </c>
      <c r="E280" s="3949"/>
      <c r="F280" s="3983"/>
      <c r="G280" s="3983"/>
      <c r="H280" s="3983"/>
      <c r="I280" s="3935"/>
      <c r="J280" s="3936"/>
      <c r="K280" s="3952">
        <f>SUM(K115:K279)</f>
        <v>760.42077149639999</v>
      </c>
      <c r="L280" s="3952">
        <f>(K279+K278+K277+K276+K275+K274+K273+K272+K271+K270+K265+K255+K247+K246+K243+K242+K241+K240+K239+K238+K198+K177+K176+K175+K174+K173+K129+K128+K125)*0.058458145099383</f>
        <v>18.978965065027715</v>
      </c>
      <c r="M280" s="3953"/>
      <c r="N280" s="3954"/>
    </row>
    <row r="281" spans="1:14" s="3942" customFormat="1" ht="19.5" customHeight="1">
      <c r="A281" s="3975"/>
      <c r="B281" s="3975"/>
      <c r="C281" s="3976" t="s">
        <v>7259</v>
      </c>
      <c r="D281" s="3975"/>
      <c r="E281" s="3977"/>
      <c r="F281" s="3978"/>
      <c r="G281" s="3978"/>
      <c r="H281" s="3978"/>
      <c r="I281" s="3977"/>
      <c r="J281" s="3977"/>
      <c r="K281" s="3977"/>
      <c r="L281" s="3977"/>
      <c r="M281" s="3979"/>
    </row>
    <row r="282" spans="1:14" ht="30">
      <c r="A282" s="870">
        <v>273</v>
      </c>
      <c r="B282" s="4286" t="s">
        <v>3280</v>
      </c>
      <c r="C282" s="709" t="s">
        <v>7260</v>
      </c>
      <c r="D282" s="863">
        <f>VLOOKUP($A$1,'[3]Dist. Inst HR 2026-27(Final)'!$B$7:$KW$64,275,0)</f>
        <v>7</v>
      </c>
      <c r="E282" s="3944"/>
      <c r="F282" s="3980">
        <v>24200</v>
      </c>
      <c r="G282" s="3980"/>
      <c r="H282" s="3980"/>
      <c r="I282" s="2123">
        <f t="shared" ref="I282:I303" si="45">SUM(F282:H282)</f>
        <v>24200</v>
      </c>
      <c r="J282" s="3932">
        <f t="shared" ref="J282:J302" si="46">I282*12/100000</f>
        <v>2.9039999999999999</v>
      </c>
      <c r="K282" s="3937">
        <f>(J282*D282)*0.85</f>
        <v>17.2788</v>
      </c>
      <c r="L282" s="3944"/>
      <c r="M282" s="3945"/>
    </row>
    <row r="283" spans="1:14" ht="19.5" customHeight="1">
      <c r="A283" s="863">
        <v>274</v>
      </c>
      <c r="B283" s="4286"/>
      <c r="C283" s="709" t="s">
        <v>7261</v>
      </c>
      <c r="D283" s="863">
        <f>VLOOKUP($A$1,'[3]Dist. Inst HR 2026-27(Final)'!$B$7:$KW$64,276,0)</f>
        <v>0</v>
      </c>
      <c r="E283" s="3944">
        <v>23555</v>
      </c>
      <c r="F283" s="3980">
        <f t="shared" ref="F283:F291" si="47">ROUND((E283*1.05),0)</f>
        <v>24733</v>
      </c>
      <c r="G283" s="3980">
        <f t="shared" ref="G283:G291" si="48">ROUND(F283*0.25,0)</f>
        <v>6183</v>
      </c>
      <c r="H283" s="3980"/>
      <c r="I283" s="2123">
        <f t="shared" si="45"/>
        <v>30916</v>
      </c>
      <c r="J283" s="3932">
        <f t="shared" si="46"/>
        <v>3.7099199999999999</v>
      </c>
      <c r="K283" s="3937">
        <f t="shared" ref="K283:K300" si="49">(J283*D283)</f>
        <v>0</v>
      </c>
      <c r="L283" s="3944"/>
      <c r="M283" s="3945"/>
    </row>
    <row r="284" spans="1:14" ht="19.5" customHeight="1">
      <c r="A284" s="870">
        <v>275</v>
      </c>
      <c r="B284" s="4286"/>
      <c r="C284" s="709" t="s">
        <v>5887</v>
      </c>
      <c r="D284" s="863">
        <f>VLOOKUP($A$1,'[3]Dist. Inst HR 2026-27(Final)'!$B$7:$KW$64,277,0)</f>
        <v>0</v>
      </c>
      <c r="E284" s="3944">
        <v>23555</v>
      </c>
      <c r="F284" s="3980">
        <f t="shared" si="47"/>
        <v>24733</v>
      </c>
      <c r="G284" s="3980">
        <f t="shared" si="48"/>
        <v>6183</v>
      </c>
      <c r="H284" s="3980"/>
      <c r="I284" s="2123">
        <f t="shared" si="45"/>
        <v>30916</v>
      </c>
      <c r="J284" s="3932">
        <f t="shared" si="46"/>
        <v>3.7099199999999999</v>
      </c>
      <c r="K284" s="3937">
        <f t="shared" si="49"/>
        <v>0</v>
      </c>
      <c r="L284" s="3944"/>
      <c r="M284" s="3945"/>
    </row>
    <row r="285" spans="1:14" ht="30">
      <c r="A285" s="863">
        <v>276</v>
      </c>
      <c r="B285" s="4286"/>
      <c r="C285" s="709" t="s">
        <v>7262</v>
      </c>
      <c r="D285" s="863">
        <f>VLOOKUP($A$1,'[3]Dist. Inst HR 2026-27(Final)'!$B$7:$KW$64,278,0)</f>
        <v>0</v>
      </c>
      <c r="E285" s="3944">
        <v>35096</v>
      </c>
      <c r="F285" s="3980">
        <f t="shared" si="47"/>
        <v>36851</v>
      </c>
      <c r="G285" s="3980">
        <f t="shared" si="48"/>
        <v>9213</v>
      </c>
      <c r="H285" s="3980"/>
      <c r="I285" s="2123">
        <f t="shared" si="45"/>
        <v>46064</v>
      </c>
      <c r="J285" s="3932">
        <f t="shared" si="46"/>
        <v>5.5276800000000001</v>
      </c>
      <c r="K285" s="3937">
        <f t="shared" si="49"/>
        <v>0</v>
      </c>
      <c r="L285" s="3944"/>
      <c r="M285" s="3945"/>
    </row>
    <row r="286" spans="1:14" ht="30">
      <c r="A286" s="870">
        <v>277</v>
      </c>
      <c r="B286" s="4286"/>
      <c r="C286" s="709" t="s">
        <v>7263</v>
      </c>
      <c r="D286" s="863">
        <f>VLOOKUP($A$1,'[3]Dist. Inst HR 2026-27(Final)'!$B$7:$KW$64,279,0)</f>
        <v>0</v>
      </c>
      <c r="E286" s="3944">
        <v>23555</v>
      </c>
      <c r="F286" s="3980">
        <f t="shared" si="47"/>
        <v>24733</v>
      </c>
      <c r="G286" s="3980">
        <f t="shared" si="48"/>
        <v>6183</v>
      </c>
      <c r="H286" s="3980"/>
      <c r="I286" s="2123">
        <f t="shared" si="45"/>
        <v>30916</v>
      </c>
      <c r="J286" s="3932">
        <f t="shared" si="46"/>
        <v>3.7099199999999999</v>
      </c>
      <c r="K286" s="3937">
        <f t="shared" si="49"/>
        <v>0</v>
      </c>
      <c r="L286" s="3944"/>
      <c r="M286" s="3945"/>
    </row>
    <row r="287" spans="1:14" ht="18.75" customHeight="1">
      <c r="A287" s="863">
        <v>278</v>
      </c>
      <c r="B287" s="4286"/>
      <c r="C287" s="709" t="s">
        <v>7264</v>
      </c>
      <c r="D287" s="863">
        <f>VLOOKUP($A$1,'[3]Dist. Inst HR 2026-27(Final)'!$B$7:$KW$64,280,0)</f>
        <v>0</v>
      </c>
      <c r="E287" s="3944">
        <v>30630</v>
      </c>
      <c r="F287" s="3980">
        <f t="shared" si="47"/>
        <v>32162</v>
      </c>
      <c r="G287" s="3980">
        <f t="shared" si="48"/>
        <v>8041</v>
      </c>
      <c r="H287" s="3980"/>
      <c r="I287" s="2123">
        <f t="shared" si="45"/>
        <v>40203</v>
      </c>
      <c r="J287" s="3932">
        <f t="shared" si="46"/>
        <v>4.8243600000000004</v>
      </c>
      <c r="K287" s="3937">
        <f t="shared" si="49"/>
        <v>0</v>
      </c>
      <c r="L287" s="3944"/>
      <c r="M287" s="3945"/>
    </row>
    <row r="288" spans="1:14" ht="19.5" customHeight="1">
      <c r="A288" s="870">
        <v>279</v>
      </c>
      <c r="B288" s="4286"/>
      <c r="C288" s="709" t="s">
        <v>7265</v>
      </c>
      <c r="D288" s="863">
        <f>VLOOKUP($A$1,'[3]Dist. Inst HR 2026-27(Final)'!$B$7:$KW$64,281,0)</f>
        <v>0</v>
      </c>
      <c r="E288" s="3944">
        <v>23555</v>
      </c>
      <c r="F288" s="3980">
        <f t="shared" si="47"/>
        <v>24733</v>
      </c>
      <c r="G288" s="3980">
        <f t="shared" si="48"/>
        <v>6183</v>
      </c>
      <c r="H288" s="3980"/>
      <c r="I288" s="2123">
        <f t="shared" si="45"/>
        <v>30916</v>
      </c>
      <c r="J288" s="3932">
        <f t="shared" si="46"/>
        <v>3.7099199999999999</v>
      </c>
      <c r="K288" s="3937">
        <f t="shared" si="49"/>
        <v>0</v>
      </c>
      <c r="L288" s="3944"/>
      <c r="M288" s="3945"/>
    </row>
    <row r="289" spans="1:14" ht="19.5" customHeight="1">
      <c r="A289" s="863">
        <v>280</v>
      </c>
      <c r="B289" s="4286"/>
      <c r="C289" s="709" t="s">
        <v>7266</v>
      </c>
      <c r="D289" s="863">
        <f>VLOOKUP($A$1,'[3]Dist. Inst HR 2026-27(Final)'!$B$7:$KW$64,282,0)</f>
        <v>0</v>
      </c>
      <c r="E289" s="3944">
        <v>23555</v>
      </c>
      <c r="F289" s="3980">
        <f t="shared" si="47"/>
        <v>24733</v>
      </c>
      <c r="G289" s="3980">
        <f t="shared" si="48"/>
        <v>6183</v>
      </c>
      <c r="H289" s="3980"/>
      <c r="I289" s="2123">
        <f t="shared" si="45"/>
        <v>30916</v>
      </c>
      <c r="J289" s="3932">
        <f t="shared" si="46"/>
        <v>3.7099199999999999</v>
      </c>
      <c r="K289" s="3937">
        <f t="shared" si="49"/>
        <v>0</v>
      </c>
      <c r="L289" s="3944"/>
      <c r="M289" s="3945"/>
    </row>
    <row r="290" spans="1:14" ht="19.5" customHeight="1">
      <c r="A290" s="870">
        <v>281</v>
      </c>
      <c r="B290" s="4286"/>
      <c r="C290" s="709" t="s">
        <v>7267</v>
      </c>
      <c r="D290" s="863">
        <f>VLOOKUP($A$1,'[3]Dist. Inst HR 2026-27(Final)'!$B$7:$KW$64,283,0)</f>
        <v>0</v>
      </c>
      <c r="E290" s="3944">
        <v>23555</v>
      </c>
      <c r="F290" s="3980">
        <f t="shared" si="47"/>
        <v>24733</v>
      </c>
      <c r="G290" s="3980">
        <f t="shared" si="48"/>
        <v>6183</v>
      </c>
      <c r="H290" s="3980">
        <v>800</v>
      </c>
      <c r="I290" s="2123">
        <f t="shared" si="45"/>
        <v>31716</v>
      </c>
      <c r="J290" s="3932">
        <f t="shared" si="46"/>
        <v>3.80592</v>
      </c>
      <c r="K290" s="3937">
        <f t="shared" si="49"/>
        <v>0</v>
      </c>
      <c r="L290" s="3944"/>
      <c r="M290" s="3945"/>
    </row>
    <row r="291" spans="1:14" ht="19.5" customHeight="1">
      <c r="A291" s="863">
        <v>282</v>
      </c>
      <c r="B291" s="4286"/>
      <c r="C291" s="709" t="s">
        <v>7268</v>
      </c>
      <c r="D291" s="863">
        <f>VLOOKUP($A$1,'[3]Dist. Inst HR 2026-27(Final)'!$B$7:$KW$64,284,0)</f>
        <v>4</v>
      </c>
      <c r="E291" s="3944">
        <v>23555</v>
      </c>
      <c r="F291" s="3980">
        <f t="shared" si="47"/>
        <v>24733</v>
      </c>
      <c r="G291" s="3980">
        <f t="shared" si="48"/>
        <v>6183</v>
      </c>
      <c r="H291" s="3980"/>
      <c r="I291" s="2123">
        <f t="shared" si="45"/>
        <v>30916</v>
      </c>
      <c r="J291" s="3932">
        <f t="shared" si="46"/>
        <v>3.7099199999999999</v>
      </c>
      <c r="K291" s="3937">
        <f>(J291*D291)*0.85</f>
        <v>12.613728</v>
      </c>
      <c r="L291" s="3944"/>
      <c r="M291" s="3945"/>
    </row>
    <row r="292" spans="1:14" ht="57" customHeight="1">
      <c r="A292" s="870">
        <v>283</v>
      </c>
      <c r="B292" s="4286"/>
      <c r="C292" s="709" t="s">
        <v>7269</v>
      </c>
      <c r="D292" s="863">
        <f>VLOOKUP($A$1,'[3]Dist. Inst HR 2026-27(Final)'!$B$7:$KW$64,285,0)</f>
        <v>0</v>
      </c>
      <c r="E292" s="3944"/>
      <c r="F292" s="3980">
        <v>24200</v>
      </c>
      <c r="G292" s="3980"/>
      <c r="H292" s="3980"/>
      <c r="I292" s="2123">
        <f t="shared" si="45"/>
        <v>24200</v>
      </c>
      <c r="J292" s="3932">
        <f t="shared" si="46"/>
        <v>2.9039999999999999</v>
      </c>
      <c r="K292" s="3937">
        <f>(J292*D292)*0.8</f>
        <v>0</v>
      </c>
      <c r="L292" s="3944"/>
      <c r="M292" s="4287" t="s">
        <v>6390</v>
      </c>
    </row>
    <row r="293" spans="1:14" ht="57" customHeight="1">
      <c r="A293" s="863">
        <v>284</v>
      </c>
      <c r="B293" s="4286"/>
      <c r="C293" s="709" t="s">
        <v>7270</v>
      </c>
      <c r="D293" s="863">
        <f>VLOOKUP($A$1,'[3]Dist. Inst HR 2026-27(Final)'!$B$7:$KW$64,286,0)</f>
        <v>19</v>
      </c>
      <c r="E293" s="3944"/>
      <c r="F293" s="3980">
        <v>24200</v>
      </c>
      <c r="G293" s="3980"/>
      <c r="H293" s="3980"/>
      <c r="I293" s="2123">
        <f t="shared" si="45"/>
        <v>24200</v>
      </c>
      <c r="J293" s="3932">
        <f t="shared" si="46"/>
        <v>2.9039999999999999</v>
      </c>
      <c r="K293" s="3937">
        <f>(J293*D293)*0.8</f>
        <v>44.140800000000006</v>
      </c>
      <c r="L293" s="3944"/>
      <c r="M293" s="4287"/>
    </row>
    <row r="294" spans="1:14" ht="57" customHeight="1">
      <c r="A294" s="870">
        <v>285</v>
      </c>
      <c r="B294" s="4286"/>
      <c r="C294" s="709" t="s">
        <v>7271</v>
      </c>
      <c r="D294" s="863">
        <f>VLOOKUP($A$1,'[3]Dist. Inst HR 2026-27(Final)'!$B$7:$KW$64,287,0)</f>
        <v>1</v>
      </c>
      <c r="E294" s="3944"/>
      <c r="F294" s="3980">
        <v>24200</v>
      </c>
      <c r="G294" s="3980"/>
      <c r="H294" s="3980"/>
      <c r="I294" s="2123">
        <f t="shared" si="45"/>
        <v>24200</v>
      </c>
      <c r="J294" s="3932">
        <f t="shared" si="46"/>
        <v>2.9039999999999999</v>
      </c>
      <c r="K294" s="3937">
        <f>(J294*D294)*0.9986</f>
        <v>2.8999344000000002</v>
      </c>
      <c r="L294" s="3944"/>
      <c r="M294" s="4287"/>
    </row>
    <row r="295" spans="1:14" ht="19.5" customHeight="1">
      <c r="A295" s="863">
        <v>286</v>
      </c>
      <c r="B295" s="4286"/>
      <c r="C295" s="709" t="s">
        <v>7272</v>
      </c>
      <c r="D295" s="863">
        <f>VLOOKUP($A$1,'[3]Dist. Inst HR 2026-27(Final)'!$B$7:$KW$64,288,0)</f>
        <v>0</v>
      </c>
      <c r="E295" s="3944">
        <v>23555</v>
      </c>
      <c r="F295" s="3980">
        <f t="shared" ref="F295:F300" si="50">ROUND((E295*1.05),0)</f>
        <v>24733</v>
      </c>
      <c r="G295" s="3980">
        <f t="shared" ref="G295:G300" si="51">ROUND(F295*0.25,0)</f>
        <v>6183</v>
      </c>
      <c r="H295" s="3980"/>
      <c r="I295" s="2123">
        <f t="shared" si="45"/>
        <v>30916</v>
      </c>
      <c r="J295" s="3932">
        <f t="shared" si="46"/>
        <v>3.7099199999999999</v>
      </c>
      <c r="K295" s="3937">
        <f t="shared" si="49"/>
        <v>0</v>
      </c>
      <c r="L295" s="3944"/>
      <c r="M295" s="3945"/>
    </row>
    <row r="296" spans="1:14" ht="30">
      <c r="A296" s="870">
        <v>287</v>
      </c>
      <c r="B296" s="4286"/>
      <c r="C296" s="709" t="s">
        <v>7273</v>
      </c>
      <c r="D296" s="863">
        <f>VLOOKUP($A$1,'[3]Dist. Inst HR 2026-27(Final)'!$B$7:$KW$64,289,0)</f>
        <v>0</v>
      </c>
      <c r="E296" s="3944">
        <v>26907</v>
      </c>
      <c r="F296" s="3980">
        <f t="shared" si="50"/>
        <v>28252</v>
      </c>
      <c r="G296" s="3980">
        <f t="shared" si="51"/>
        <v>7063</v>
      </c>
      <c r="H296" s="3980">
        <v>800</v>
      </c>
      <c r="I296" s="2123">
        <f t="shared" si="45"/>
        <v>36115</v>
      </c>
      <c r="J296" s="3932">
        <f t="shared" si="46"/>
        <v>4.3338000000000001</v>
      </c>
      <c r="K296" s="3937">
        <f t="shared" si="49"/>
        <v>0</v>
      </c>
      <c r="L296" s="3944"/>
      <c r="M296" s="3945"/>
    </row>
    <row r="297" spans="1:14" ht="30">
      <c r="A297" s="863">
        <v>288</v>
      </c>
      <c r="B297" s="4286"/>
      <c r="C297" s="709" t="s">
        <v>7274</v>
      </c>
      <c r="D297" s="863">
        <f>VLOOKUP($A$1,'[3]Dist. Inst HR 2026-27(Final)'!$B$7:$KW$64,290,0)</f>
        <v>1</v>
      </c>
      <c r="E297" s="3944">
        <v>26907</v>
      </c>
      <c r="F297" s="3980">
        <f t="shared" si="50"/>
        <v>28252</v>
      </c>
      <c r="G297" s="3980">
        <f t="shared" si="51"/>
        <v>7063</v>
      </c>
      <c r="H297" s="3980"/>
      <c r="I297" s="2123">
        <f t="shared" si="45"/>
        <v>35315</v>
      </c>
      <c r="J297" s="3932">
        <f t="shared" si="46"/>
        <v>4.2378</v>
      </c>
      <c r="K297" s="3937">
        <f t="shared" si="49"/>
        <v>4.2378</v>
      </c>
      <c r="L297" s="3944"/>
      <c r="M297" s="3945"/>
    </row>
    <row r="298" spans="1:14" ht="19.5" customHeight="1">
      <c r="A298" s="870">
        <v>289</v>
      </c>
      <c r="B298" s="4286"/>
      <c r="C298" s="709" t="s">
        <v>7275</v>
      </c>
      <c r="D298" s="863">
        <f>VLOOKUP($A$1,'[3]Dist. Inst HR 2026-27(Final)'!$B$7:$KW$64,291,0)</f>
        <v>0</v>
      </c>
      <c r="E298" s="3944">
        <v>20764</v>
      </c>
      <c r="F298" s="3980">
        <f t="shared" si="50"/>
        <v>21802</v>
      </c>
      <c r="G298" s="3980">
        <f t="shared" si="51"/>
        <v>5451</v>
      </c>
      <c r="H298" s="3980">
        <v>800</v>
      </c>
      <c r="I298" s="2123">
        <f t="shared" si="45"/>
        <v>28053</v>
      </c>
      <c r="J298" s="3932">
        <f t="shared" si="46"/>
        <v>3.3663599999999998</v>
      </c>
      <c r="K298" s="3937">
        <f t="shared" si="49"/>
        <v>0</v>
      </c>
      <c r="L298" s="3944"/>
      <c r="M298" s="3945"/>
    </row>
    <row r="299" spans="1:14" ht="19.5" customHeight="1">
      <c r="A299" s="863">
        <v>290</v>
      </c>
      <c r="B299" s="4286"/>
      <c r="C299" s="709" t="s">
        <v>7276</v>
      </c>
      <c r="D299" s="863">
        <f>VLOOKUP($A$1,'[3]Dist. Inst HR 2026-27(Final)'!$B$7:$KW$64,292,0)</f>
        <v>0</v>
      </c>
      <c r="E299" s="3944">
        <v>20764</v>
      </c>
      <c r="F299" s="3980">
        <f t="shared" si="50"/>
        <v>21802</v>
      </c>
      <c r="G299" s="3980">
        <f t="shared" si="51"/>
        <v>5451</v>
      </c>
      <c r="H299" s="3980"/>
      <c r="I299" s="2123">
        <f t="shared" si="45"/>
        <v>27253</v>
      </c>
      <c r="J299" s="3932">
        <f t="shared" si="46"/>
        <v>3.2703600000000002</v>
      </c>
      <c r="K299" s="3937">
        <f t="shared" si="49"/>
        <v>0</v>
      </c>
      <c r="L299" s="3944"/>
      <c r="M299" s="3945"/>
    </row>
    <row r="300" spans="1:14" ht="19.5" customHeight="1">
      <c r="A300" s="870">
        <v>291</v>
      </c>
      <c r="B300" s="4286"/>
      <c r="C300" s="709" t="s">
        <v>7277</v>
      </c>
      <c r="D300" s="863">
        <f>VLOOKUP($A$1,'[3]Dist. Inst HR 2026-27(Final)'!$B$7:$KW$64,293,0)</f>
        <v>0</v>
      </c>
      <c r="E300" s="3944">
        <v>23555</v>
      </c>
      <c r="F300" s="3980">
        <f t="shared" si="50"/>
        <v>24733</v>
      </c>
      <c r="G300" s="3980">
        <f t="shared" si="51"/>
        <v>6183</v>
      </c>
      <c r="H300" s="3980">
        <v>800</v>
      </c>
      <c r="I300" s="2123">
        <f t="shared" si="45"/>
        <v>31716</v>
      </c>
      <c r="J300" s="3932">
        <f t="shared" si="46"/>
        <v>3.80592</v>
      </c>
      <c r="K300" s="3937">
        <f t="shared" si="49"/>
        <v>0</v>
      </c>
      <c r="L300" s="3944"/>
      <c r="M300" s="3945"/>
    </row>
    <row r="301" spans="1:14" s="2425" customFormat="1" ht="75" customHeight="1">
      <c r="A301" s="863">
        <v>292</v>
      </c>
      <c r="B301" s="4286"/>
      <c r="C301" s="709" t="s">
        <v>7278</v>
      </c>
      <c r="D301" s="863">
        <f>VLOOKUP($A$1,'[3]Dist. Inst HR 2026-27(Final)'!$B$7:$KW$64,294,0)</f>
        <v>1</v>
      </c>
      <c r="E301" s="3944"/>
      <c r="F301" s="3980">
        <v>24200</v>
      </c>
      <c r="G301" s="3980"/>
      <c r="H301" s="3980"/>
      <c r="I301" s="2123">
        <f t="shared" si="45"/>
        <v>24200</v>
      </c>
      <c r="J301" s="3932">
        <f t="shared" si="46"/>
        <v>2.9039999999999999</v>
      </c>
      <c r="K301" s="3937">
        <f>(J301*D301)*0.7</f>
        <v>2.0327999999999999</v>
      </c>
      <c r="L301" s="3944"/>
      <c r="M301" s="4287" t="s">
        <v>6390</v>
      </c>
    </row>
    <row r="302" spans="1:14" ht="75" customHeight="1">
      <c r="A302" s="870">
        <v>293</v>
      </c>
      <c r="B302" s="4286"/>
      <c r="C302" s="709" t="s">
        <v>7279</v>
      </c>
      <c r="D302" s="863">
        <f>VLOOKUP($A$1,'[3]Dist. Inst HR 2026-27(Final)'!$B$7:$KW$64,295,0)</f>
        <v>4</v>
      </c>
      <c r="E302" s="3944"/>
      <c r="F302" s="3980">
        <v>24200</v>
      </c>
      <c r="G302" s="3980"/>
      <c r="H302" s="3980"/>
      <c r="I302" s="2123">
        <f t="shared" si="45"/>
        <v>24200</v>
      </c>
      <c r="J302" s="3932">
        <f t="shared" si="46"/>
        <v>2.9039999999999999</v>
      </c>
      <c r="K302" s="3937">
        <f>(J302*D302)*0.7</f>
        <v>8.1311999999999998</v>
      </c>
      <c r="L302" s="3944"/>
      <c r="M302" s="4287"/>
    </row>
    <row r="303" spans="1:14" s="3955" customFormat="1" ht="19.5" customHeight="1">
      <c r="A303" s="3939"/>
      <c r="B303" s="857"/>
      <c r="C303" s="857" t="s">
        <v>5889</v>
      </c>
      <c r="D303" s="3939">
        <f>SUM(D282:D302)</f>
        <v>37</v>
      </c>
      <c r="E303" s="3951"/>
      <c r="F303" s="3983">
        <f t="shared" ref="F303" si="52">ROUND((E303*1.05),0)</f>
        <v>0</v>
      </c>
      <c r="G303" s="3983">
        <f t="shared" ref="G303" si="53">ROUND(F303*0.25,0)</f>
        <v>0</v>
      </c>
      <c r="H303" s="3983"/>
      <c r="I303" s="3935">
        <f t="shared" si="45"/>
        <v>0</v>
      </c>
      <c r="J303" s="3935">
        <f>ROUND(I303*12/100000,2)</f>
        <v>0</v>
      </c>
      <c r="K303" s="3952">
        <f>SUM(K282:K302)</f>
        <v>91.335062399999998</v>
      </c>
      <c r="L303" s="3952">
        <f>K303*0.058458145099383</f>
        <v>5.3392783304404006</v>
      </c>
      <c r="M303" s="3953"/>
      <c r="N303" s="3954"/>
    </row>
    <row r="304" spans="1:14" s="3942" customFormat="1" ht="30">
      <c r="A304" s="3975"/>
      <c r="B304" s="3975"/>
      <c r="C304" s="3976" t="s">
        <v>7280</v>
      </c>
      <c r="D304" s="3975"/>
      <c r="E304" s="3977"/>
      <c r="F304" s="3978"/>
      <c r="G304" s="3978"/>
      <c r="H304" s="3978"/>
      <c r="I304" s="3977"/>
      <c r="J304" s="3977"/>
      <c r="K304" s="3977"/>
      <c r="L304" s="3977"/>
      <c r="M304" s="3979"/>
    </row>
    <row r="305" spans="1:14">
      <c r="A305" s="863">
        <v>294</v>
      </c>
      <c r="B305" s="4286" t="s">
        <v>5890</v>
      </c>
      <c r="C305" s="709" t="s">
        <v>7281</v>
      </c>
      <c r="D305" s="863">
        <f>VLOOKUP($A$1,'[3]Dist. Inst HR 2026-27(Final)'!$B$7:$KW$64,296,0)</f>
        <v>0</v>
      </c>
      <c r="E305" s="3944">
        <v>13468</v>
      </c>
      <c r="F305" s="3980">
        <f t="shared" ref="F305:F311" si="54">ROUND((E305*1.05),0)</f>
        <v>14141</v>
      </c>
      <c r="G305" s="3980">
        <f t="shared" ref="G305:G311" si="55">ROUND(F305*0.25,0)</f>
        <v>3535</v>
      </c>
      <c r="H305" s="3980"/>
      <c r="I305" s="2123">
        <f t="shared" ref="I305:I311" si="56">SUM(F305:H305)</f>
        <v>17676</v>
      </c>
      <c r="J305" s="3932">
        <f>I305*12/100000</f>
        <v>2.1211199999999999</v>
      </c>
      <c r="K305" s="3933">
        <f>(J305*D305)</f>
        <v>0</v>
      </c>
      <c r="L305" s="3944"/>
      <c r="M305" s="3945"/>
    </row>
    <row r="306" spans="1:14">
      <c r="A306" s="863">
        <v>295</v>
      </c>
      <c r="B306" s="4286"/>
      <c r="C306" s="709" t="s">
        <v>7282</v>
      </c>
      <c r="D306" s="863">
        <f>VLOOKUP($A$1,'[3]Dist. Inst HR 2026-27(Final)'!$B$7:$KW$64,297,0)</f>
        <v>12</v>
      </c>
      <c r="E306" s="3944">
        <v>13502</v>
      </c>
      <c r="F306" s="3980">
        <f t="shared" si="54"/>
        <v>14177</v>
      </c>
      <c r="G306" s="3980">
        <f t="shared" si="55"/>
        <v>3544</v>
      </c>
      <c r="H306" s="3980"/>
      <c r="I306" s="2123">
        <f t="shared" si="56"/>
        <v>17721</v>
      </c>
      <c r="J306" s="3932">
        <f t="shared" ref="J306:J311" si="57">I306*12/100000</f>
        <v>2.1265200000000002</v>
      </c>
      <c r="K306" s="3933">
        <f>(J306*D306)*80%</f>
        <v>20.414592000000003</v>
      </c>
      <c r="L306" s="3944"/>
      <c r="M306" s="3945"/>
    </row>
    <row r="307" spans="1:14" ht="30">
      <c r="A307" s="863">
        <v>296</v>
      </c>
      <c r="B307" s="4286"/>
      <c r="C307" s="709" t="s">
        <v>7295</v>
      </c>
      <c r="D307" s="863">
        <f>VLOOKUP($A$1,'[3]Dist. Inst HR 2026-27(Final)'!$B$7:$KW$64,298,0)</f>
        <v>1</v>
      </c>
      <c r="E307" s="3944">
        <v>12387</v>
      </c>
      <c r="F307" s="3980">
        <f t="shared" si="54"/>
        <v>13006</v>
      </c>
      <c r="G307" s="3980">
        <f t="shared" si="55"/>
        <v>3252</v>
      </c>
      <c r="H307" s="3980"/>
      <c r="I307" s="2123">
        <f t="shared" si="56"/>
        <v>16258</v>
      </c>
      <c r="J307" s="3932">
        <f t="shared" si="57"/>
        <v>1.95096</v>
      </c>
      <c r="K307" s="3933">
        <f>(J307*D307)</f>
        <v>1.95096</v>
      </c>
      <c r="L307" s="3944"/>
      <c r="M307" s="3945"/>
    </row>
    <row r="308" spans="1:14">
      <c r="A308" s="863">
        <v>297</v>
      </c>
      <c r="B308" s="4286"/>
      <c r="C308" s="709" t="s">
        <v>7283</v>
      </c>
      <c r="D308" s="863">
        <f>VLOOKUP($A$1,'[3]Dist. Inst HR 2026-27(Final)'!$B$7:$KW$64,299,0)</f>
        <v>1</v>
      </c>
      <c r="E308" s="3944">
        <v>13468</v>
      </c>
      <c r="F308" s="3980">
        <f t="shared" si="54"/>
        <v>14141</v>
      </c>
      <c r="G308" s="3980">
        <f t="shared" si="55"/>
        <v>3535</v>
      </c>
      <c r="H308" s="3980"/>
      <c r="I308" s="2123">
        <f t="shared" si="56"/>
        <v>17676</v>
      </c>
      <c r="J308" s="3932">
        <f t="shared" si="57"/>
        <v>2.1211199999999999</v>
      </c>
      <c r="K308" s="3933">
        <f>(J308*D308)</f>
        <v>2.1211199999999999</v>
      </c>
      <c r="L308" s="3944"/>
      <c r="M308" s="3945"/>
    </row>
    <row r="309" spans="1:14" ht="19.5" customHeight="1">
      <c r="A309" s="863">
        <v>298</v>
      </c>
      <c r="B309" s="4286"/>
      <c r="C309" s="709" t="s">
        <v>7284</v>
      </c>
      <c r="D309" s="863">
        <f>VLOOKUP($A$1,'[3]Dist. Inst HR 2026-27(Final)'!$B$7:$KW$64,300,0)</f>
        <v>4</v>
      </c>
      <c r="E309" s="3944">
        <v>17226</v>
      </c>
      <c r="F309" s="3980">
        <f t="shared" si="54"/>
        <v>18087</v>
      </c>
      <c r="G309" s="3980">
        <f t="shared" si="55"/>
        <v>4522</v>
      </c>
      <c r="H309" s="3980"/>
      <c r="I309" s="2123">
        <f t="shared" si="56"/>
        <v>22609</v>
      </c>
      <c r="J309" s="3932">
        <f t="shared" si="57"/>
        <v>2.7130800000000002</v>
      </c>
      <c r="K309" s="3933">
        <f>(J309*D309)</f>
        <v>10.852320000000001</v>
      </c>
      <c r="L309" s="3944"/>
      <c r="M309" s="3945"/>
    </row>
    <row r="310" spans="1:14" ht="19.5" customHeight="1">
      <c r="A310" s="863">
        <v>299</v>
      </c>
      <c r="B310" s="4286"/>
      <c r="C310" s="709" t="s">
        <v>7285</v>
      </c>
      <c r="D310" s="863">
        <f>VLOOKUP($A$1,'[3]Dist. Inst HR 2026-27(Final)'!$B$7:$KW$64,301,0)</f>
        <v>0</v>
      </c>
      <c r="E310" s="3944">
        <v>18239</v>
      </c>
      <c r="F310" s="3980">
        <f t="shared" si="54"/>
        <v>19151</v>
      </c>
      <c r="G310" s="3980">
        <f t="shared" si="55"/>
        <v>4788</v>
      </c>
      <c r="H310" s="3980"/>
      <c r="I310" s="2123">
        <f t="shared" si="56"/>
        <v>23939</v>
      </c>
      <c r="J310" s="3932">
        <f t="shared" si="57"/>
        <v>2.8726799999999999</v>
      </c>
      <c r="K310" s="3933">
        <f>(J310*D310)</f>
        <v>0</v>
      </c>
      <c r="L310" s="3944"/>
      <c r="M310" s="3945"/>
    </row>
    <row r="311" spans="1:14" ht="19.5" customHeight="1">
      <c r="A311" s="863">
        <v>300</v>
      </c>
      <c r="B311" s="4286"/>
      <c r="C311" s="709" t="s">
        <v>7286</v>
      </c>
      <c r="D311" s="863">
        <f>VLOOKUP($A$1,'[3]Dist. Inst HR 2026-27(Final)'!$B$7:$KW$64,302,0)</f>
        <v>1</v>
      </c>
      <c r="E311" s="3944">
        <v>19831</v>
      </c>
      <c r="F311" s="3980">
        <f t="shared" si="54"/>
        <v>20823</v>
      </c>
      <c r="G311" s="3980">
        <f t="shared" si="55"/>
        <v>5206</v>
      </c>
      <c r="H311" s="3980"/>
      <c r="I311" s="2123">
        <f t="shared" si="56"/>
        <v>26029</v>
      </c>
      <c r="J311" s="3932">
        <f t="shared" si="57"/>
        <v>3.1234799999999998</v>
      </c>
      <c r="K311" s="3933">
        <f>(J311*D311)*0.9989</f>
        <v>3.1200441720000001</v>
      </c>
      <c r="L311" s="3944"/>
      <c r="M311" s="3945"/>
    </row>
    <row r="312" spans="1:14" s="3955" customFormat="1" ht="19.5" customHeight="1">
      <c r="A312" s="3951"/>
      <c r="B312" s="857"/>
      <c r="C312" s="857" t="s">
        <v>7296</v>
      </c>
      <c r="D312" s="3939">
        <f>SUM(D305:D311)</f>
        <v>19</v>
      </c>
      <c r="E312" s="3951"/>
      <c r="F312" s="3983"/>
      <c r="G312" s="3983"/>
      <c r="H312" s="3983"/>
      <c r="I312" s="3935"/>
      <c r="J312" s="3935"/>
      <c r="K312" s="3952">
        <f>SUM(K305:K311)</f>
        <v>38.459036172000005</v>
      </c>
      <c r="L312" s="3952">
        <f>K312*0.041374288564435</f>
        <v>1.5912152604903718</v>
      </c>
      <c r="M312" s="3953"/>
    </row>
    <row r="313" spans="1:14" s="3942" customFormat="1" ht="19.5" customHeight="1">
      <c r="A313" s="3975"/>
      <c r="B313" s="3975"/>
      <c r="C313" s="3976" t="s">
        <v>7287</v>
      </c>
      <c r="D313" s="3975"/>
      <c r="E313" s="3977"/>
      <c r="F313" s="3978"/>
      <c r="G313" s="3978"/>
      <c r="H313" s="3978"/>
      <c r="I313" s="3977"/>
      <c r="J313" s="3977"/>
      <c r="K313" s="3977"/>
      <c r="L313" s="3977"/>
      <c r="M313" s="3979"/>
    </row>
    <row r="314" spans="1:14" ht="19.5" customHeight="1">
      <c r="A314" s="863">
        <v>301</v>
      </c>
      <c r="B314" s="4286" t="s">
        <v>7288</v>
      </c>
      <c r="C314" s="709" t="s">
        <v>7289</v>
      </c>
      <c r="D314" s="863">
        <f>VLOOKUP($A$1,'[3]Dist. Inst HR 2026-27(Final)'!$B$7:$KW$64,303,0)</f>
        <v>0</v>
      </c>
      <c r="E314" s="3944">
        <v>18239</v>
      </c>
      <c r="F314" s="3980">
        <f>ROUND((E314*1.05),0)</f>
        <v>19151</v>
      </c>
      <c r="G314" s="3980">
        <f>ROUND(F314*0.25,0)</f>
        <v>4788</v>
      </c>
      <c r="H314" s="3980"/>
      <c r="I314" s="2123">
        <f>SUM(F314:H314)</f>
        <v>23939</v>
      </c>
      <c r="J314" s="3932">
        <f>I314*12/100000</f>
        <v>2.8726799999999999</v>
      </c>
      <c r="K314" s="3937">
        <f>(J314*D314)</f>
        <v>0</v>
      </c>
      <c r="L314" s="3944"/>
      <c r="M314" s="3945"/>
    </row>
    <row r="315" spans="1:14">
      <c r="A315" s="863">
        <v>302</v>
      </c>
      <c r="B315" s="4286"/>
      <c r="C315" s="709" t="s">
        <v>7297</v>
      </c>
      <c r="D315" s="863">
        <f>VLOOKUP($A$1,'[3]Dist. Inst HR 2026-27(Final)'!$B$7:$KW$64,304,0)</f>
        <v>0</v>
      </c>
      <c r="E315" s="3944">
        <v>18239</v>
      </c>
      <c r="F315" s="3980">
        <f>ROUND((E315*1.05),0)</f>
        <v>19151</v>
      </c>
      <c r="G315" s="3980">
        <f>ROUND(F315*0.25,0)</f>
        <v>4788</v>
      </c>
      <c r="H315" s="3980"/>
      <c r="I315" s="2123">
        <f>SUM(F315:H315)</f>
        <v>23939</v>
      </c>
      <c r="J315" s="3932">
        <f>I315*12/100000</f>
        <v>2.8726799999999999</v>
      </c>
      <c r="K315" s="3937">
        <f>(J315*D315)</f>
        <v>0</v>
      </c>
      <c r="L315" s="3944"/>
      <c r="M315" s="3945"/>
    </row>
    <row r="316" spans="1:14" ht="19.5" customHeight="1">
      <c r="A316" s="863">
        <v>303</v>
      </c>
      <c r="B316" s="4286"/>
      <c r="C316" s="709" t="s">
        <v>7290</v>
      </c>
      <c r="D316" s="863">
        <f>VLOOKUP($A$1,'[3]Dist. Inst HR 2026-27(Final)'!$B$7:$KW$64,305,0)</f>
        <v>0</v>
      </c>
      <c r="E316" s="3944">
        <v>19831</v>
      </c>
      <c r="F316" s="3980">
        <f>ROUND((E316*1.05),0)</f>
        <v>20823</v>
      </c>
      <c r="G316" s="3980">
        <f>ROUND(F316*0.25,0)</f>
        <v>5206</v>
      </c>
      <c r="H316" s="3980"/>
      <c r="I316" s="2123">
        <f>SUM(F316:H316)</f>
        <v>26029</v>
      </c>
      <c r="J316" s="3932">
        <f>I316*12/100000</f>
        <v>3.1234799999999998</v>
      </c>
      <c r="K316" s="3937">
        <f>(J316*D316)*0.99887</f>
        <v>0</v>
      </c>
      <c r="L316" s="3944"/>
      <c r="M316" s="3945"/>
    </row>
    <row r="317" spans="1:14" ht="19.5" customHeight="1">
      <c r="A317" s="863">
        <v>304</v>
      </c>
      <c r="B317" s="4286"/>
      <c r="C317" s="709" t="s">
        <v>7290</v>
      </c>
      <c r="D317" s="863">
        <f>VLOOKUP($A$1,'[3]Dist. Inst HR 2026-27(Final)'!$B$7:$KW$64,306,0)</f>
        <v>0</v>
      </c>
      <c r="E317" s="3944">
        <v>19831</v>
      </c>
      <c r="F317" s="3980">
        <f>ROUND((E317*1.05),0)</f>
        <v>20823</v>
      </c>
      <c r="G317" s="3980">
        <f>ROUND(F317*0.25,0)</f>
        <v>5206</v>
      </c>
      <c r="H317" s="3980"/>
      <c r="I317" s="2123">
        <f>SUM(F317:H317)</f>
        <v>26029</v>
      </c>
      <c r="J317" s="3932">
        <f>I317*12/100000</f>
        <v>3.1234799999999998</v>
      </c>
      <c r="K317" s="3937">
        <f>(J317*D317)*0.99887</f>
        <v>0</v>
      </c>
      <c r="L317" s="3944"/>
      <c r="M317" s="3945"/>
    </row>
    <row r="318" spans="1:14" ht="45">
      <c r="A318" s="863">
        <v>305</v>
      </c>
      <c r="B318" s="4286"/>
      <c r="C318" s="709" t="s">
        <v>7291</v>
      </c>
      <c r="D318" s="863">
        <f>VLOOKUP($A$1,'[3]Dist. Inst HR 2026-27(Final)'!$B$7:$KW$64,307,0)</f>
        <v>0</v>
      </c>
      <c r="E318" s="3944"/>
      <c r="F318" s="3980"/>
      <c r="G318" s="3980"/>
      <c r="H318" s="3980"/>
      <c r="I318" s="2123"/>
      <c r="J318" s="2124">
        <v>25.796002050799999</v>
      </c>
      <c r="K318" s="2124">
        <f>(J318*D318)</f>
        <v>0</v>
      </c>
      <c r="L318" s="3944"/>
      <c r="M318" s="3961" t="s">
        <v>7299</v>
      </c>
    </row>
    <row r="319" spans="1:14" s="3955" customFormat="1" ht="19.5" customHeight="1">
      <c r="A319" s="3939"/>
      <c r="B319" s="857"/>
      <c r="C319" s="857" t="s">
        <v>7298</v>
      </c>
      <c r="D319" s="3939">
        <f>SUM(D314:D317)</f>
        <v>0</v>
      </c>
      <c r="E319" s="3951"/>
      <c r="F319" s="3983"/>
      <c r="G319" s="3983"/>
      <c r="H319" s="3983"/>
      <c r="I319" s="3935"/>
      <c r="J319" s="3935"/>
      <c r="K319" s="3952">
        <f>SUM(K314:K318)</f>
        <v>0</v>
      </c>
      <c r="L319" s="3952">
        <f>SUM(K314:K317)*0.058458145099383</f>
        <v>0</v>
      </c>
      <c r="M319" s="3953"/>
    </row>
    <row r="320" spans="1:14" s="3955" customFormat="1" ht="19.5" customHeight="1">
      <c r="A320" s="3962"/>
      <c r="B320" s="3963"/>
      <c r="C320" s="3963" t="s">
        <v>2036</v>
      </c>
      <c r="D320" s="3962">
        <f>D113+D280+D319+D303+D312</f>
        <v>850</v>
      </c>
      <c r="E320" s="3964"/>
      <c r="F320" s="3965"/>
      <c r="G320" s="3965"/>
      <c r="H320" s="3965"/>
      <c r="I320" s="3966"/>
      <c r="J320" s="3966"/>
      <c r="K320" s="3967">
        <f>K113+K280+K319+K303+K312</f>
        <v>3223.570853317201</v>
      </c>
      <c r="L320" s="3967">
        <f>L113+L280+L319+L303+L312</f>
        <v>64.197419147750779</v>
      </c>
      <c r="M320" s="3968"/>
      <c r="N320" s="3954"/>
    </row>
    <row r="321" spans="1:14">
      <c r="A321" s="3969"/>
      <c r="B321" s="3970"/>
      <c r="C321" s="3970" t="s">
        <v>7292</v>
      </c>
      <c r="D321" s="3969"/>
      <c r="E321" s="3971"/>
      <c r="F321" s="3972"/>
      <c r="G321" s="3972"/>
      <c r="H321" s="3972"/>
      <c r="I321" s="3971"/>
      <c r="J321" s="3971"/>
      <c r="K321" s="4285">
        <f>K320+L320</f>
        <v>3287.7682724649517</v>
      </c>
      <c r="L321" s="4285"/>
      <c r="M321" s="3973"/>
      <c r="N321" s="3948"/>
    </row>
    <row r="322" spans="1:14">
      <c r="M322" s="3974"/>
    </row>
  </sheetData>
  <autoFilter ref="A3:N320">
    <filterColumn colId="3"/>
    <filterColumn colId="4"/>
  </autoFilter>
  <mergeCells count="43">
    <mergeCell ref="B78:B80"/>
    <mergeCell ref="M5:M13"/>
    <mergeCell ref="B38:B39"/>
    <mergeCell ref="B40:B64"/>
    <mergeCell ref="M42:M43"/>
    <mergeCell ref="B69:B76"/>
    <mergeCell ref="B115:B120"/>
    <mergeCell ref="B121:B125"/>
    <mergeCell ref="B81:B82"/>
    <mergeCell ref="B83:B85"/>
    <mergeCell ref="B86:B87"/>
    <mergeCell ref="B88:B90"/>
    <mergeCell ref="B91:B93"/>
    <mergeCell ref="B94:B96"/>
    <mergeCell ref="B266:B279"/>
    <mergeCell ref="B196:B197"/>
    <mergeCell ref="B199:B243"/>
    <mergeCell ref="M227:M228"/>
    <mergeCell ref="N227:N228"/>
    <mergeCell ref="M242:M243"/>
    <mergeCell ref="N242:N243"/>
    <mergeCell ref="A2:M2"/>
    <mergeCell ref="B244:B247"/>
    <mergeCell ref="B248:B255"/>
    <mergeCell ref="B256:B264"/>
    <mergeCell ref="N260:N261"/>
    <mergeCell ref="N262:N263"/>
    <mergeCell ref="B126:B130"/>
    <mergeCell ref="B131:B177"/>
    <mergeCell ref="B178:B179"/>
    <mergeCell ref="B180:B187"/>
    <mergeCell ref="B188:B190"/>
    <mergeCell ref="B192:B195"/>
    <mergeCell ref="B97:B100"/>
    <mergeCell ref="B101:B105"/>
    <mergeCell ref="B106:B110"/>
    <mergeCell ref="B111:B112"/>
    <mergeCell ref="K321:L321"/>
    <mergeCell ref="B282:B302"/>
    <mergeCell ref="M292:M294"/>
    <mergeCell ref="M301:M302"/>
    <mergeCell ref="B305:B311"/>
    <mergeCell ref="B314:B31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42.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85" zoomScaleNormal="115" zoomScaleSheetLayoutView="85"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ht="30">
      <c r="A1" s="102" t="s">
        <v>7308</v>
      </c>
    </row>
    <row r="2" spans="1:27" ht="18.75" customHeight="1">
      <c r="A2" s="4196" t="s">
        <v>6358</v>
      </c>
      <c r="B2" s="4196"/>
      <c r="C2" s="4196"/>
      <c r="D2" s="4196"/>
      <c r="E2" s="4196"/>
      <c r="F2" s="4196"/>
      <c r="G2" s="4196"/>
      <c r="H2" s="4196"/>
      <c r="I2" s="4196"/>
      <c r="J2" s="4196"/>
      <c r="K2" s="4196"/>
      <c r="L2" s="4196"/>
      <c r="M2" s="4196"/>
      <c r="N2" s="4196"/>
      <c r="O2" s="4196"/>
      <c r="P2" s="4196"/>
      <c r="Q2" s="4196"/>
      <c r="R2" s="4196"/>
      <c r="S2" s="4196"/>
      <c r="T2" s="4196"/>
      <c r="U2" s="4196"/>
      <c r="V2" s="4196"/>
      <c r="W2" s="4196"/>
      <c r="X2" s="4196"/>
      <c r="Y2" s="4196"/>
      <c r="Z2" s="4196"/>
      <c r="AA2" s="4196"/>
    </row>
    <row r="3" spans="1:27" ht="18.75" customHeight="1">
      <c r="A3" s="4245" t="s">
        <v>3</v>
      </c>
      <c r="B3" s="4245" t="s">
        <v>4</v>
      </c>
      <c r="C3" s="4246" t="s">
        <v>5791</v>
      </c>
      <c r="D3" s="4247"/>
      <c r="E3" s="4247"/>
      <c r="F3" s="4247"/>
      <c r="G3" s="4247"/>
      <c r="H3" s="4117" t="s">
        <v>242</v>
      </c>
      <c r="I3" s="4117"/>
      <c r="J3" s="4117" t="s">
        <v>344</v>
      </c>
      <c r="K3" s="4117"/>
      <c r="L3" s="4117"/>
      <c r="M3" s="4117"/>
      <c r="N3" s="4117" t="s">
        <v>243</v>
      </c>
      <c r="O3" s="4117"/>
      <c r="P3" s="4117" t="s">
        <v>345</v>
      </c>
      <c r="Q3" s="4122"/>
      <c r="R3" s="4122"/>
      <c r="S3" s="4122"/>
      <c r="T3" s="4117" t="s">
        <v>4306</v>
      </c>
      <c r="U3" s="4117"/>
      <c r="V3" s="4117" t="s">
        <v>244</v>
      </c>
      <c r="W3" s="4117"/>
      <c r="X3" s="4117" t="s">
        <v>269</v>
      </c>
      <c r="Y3" s="4117"/>
      <c r="Z3" s="4118" t="s">
        <v>281</v>
      </c>
      <c r="AA3" s="4118" t="s">
        <v>364</v>
      </c>
    </row>
    <row r="4" spans="1:27" ht="18" customHeight="1">
      <c r="A4" s="4220"/>
      <c r="B4" s="4220"/>
      <c r="C4" s="4123" t="s">
        <v>367</v>
      </c>
      <c r="D4" s="4123" t="s">
        <v>368</v>
      </c>
      <c r="E4" s="4123" t="s">
        <v>369</v>
      </c>
      <c r="F4" s="4246" t="s">
        <v>1087</v>
      </c>
      <c r="G4" s="4248"/>
      <c r="H4" s="4117"/>
      <c r="I4" s="4117"/>
      <c r="J4" s="935" t="s">
        <v>343</v>
      </c>
      <c r="K4" s="935" t="s">
        <v>245</v>
      </c>
      <c r="L4" s="4059" t="s">
        <v>253</v>
      </c>
      <c r="M4" s="4115" t="s">
        <v>249</v>
      </c>
      <c r="N4" s="4117"/>
      <c r="O4" s="4117"/>
      <c r="P4" s="935" t="s">
        <v>359</v>
      </c>
      <c r="Q4" s="935" t="s">
        <v>246</v>
      </c>
      <c r="R4" s="4059" t="s">
        <v>253</v>
      </c>
      <c r="S4" s="4115" t="s">
        <v>249</v>
      </c>
      <c r="T4" s="4117"/>
      <c r="U4" s="4117"/>
      <c r="V4" s="4117"/>
      <c r="W4" s="4117"/>
      <c r="X4" s="4117"/>
      <c r="Y4" s="4117"/>
      <c r="Z4" s="4119"/>
      <c r="AA4" s="4119"/>
    </row>
    <row r="5" spans="1:27" ht="34.5" customHeight="1">
      <c r="A5" s="4221"/>
      <c r="B5" s="4221"/>
      <c r="C5" s="4124"/>
      <c r="D5" s="4124"/>
      <c r="E5" s="4124"/>
      <c r="F5" s="2101" t="s">
        <v>371</v>
      </c>
      <c r="G5" s="2101" t="s">
        <v>372</v>
      </c>
      <c r="H5" s="936" t="s">
        <v>248</v>
      </c>
      <c r="I5" s="779" t="s">
        <v>249</v>
      </c>
      <c r="J5" s="936" t="s">
        <v>248</v>
      </c>
      <c r="K5" s="936" t="s">
        <v>248</v>
      </c>
      <c r="L5" s="4060"/>
      <c r="M5" s="4116"/>
      <c r="N5" s="936" t="s">
        <v>248</v>
      </c>
      <c r="O5" s="779" t="s">
        <v>249</v>
      </c>
      <c r="P5" s="936" t="s">
        <v>351</v>
      </c>
      <c r="Q5" s="936" t="s">
        <v>248</v>
      </c>
      <c r="R5" s="4060"/>
      <c r="S5" s="4116"/>
      <c r="T5" s="936" t="s">
        <v>248</v>
      </c>
      <c r="U5" s="779" t="s">
        <v>249</v>
      </c>
      <c r="V5" s="936" t="s">
        <v>248</v>
      </c>
      <c r="W5" s="779" t="s">
        <v>249</v>
      </c>
      <c r="X5" s="936" t="s">
        <v>248</v>
      </c>
      <c r="Y5" s="779" t="s">
        <v>249</v>
      </c>
      <c r="Z5" s="4120"/>
      <c r="AA5" s="4120"/>
    </row>
    <row r="6" spans="1:27" ht="15.75" customHeight="1">
      <c r="A6" s="373"/>
      <c r="B6" s="373" t="s">
        <v>2662</v>
      </c>
      <c r="C6" s="374"/>
      <c r="D6" s="374"/>
      <c r="E6" s="374"/>
      <c r="F6" s="374"/>
      <c r="G6" s="637">
        <f>G7+G11</f>
        <v>3.7</v>
      </c>
      <c r="H6" s="375">
        <f t="shared" ref="H6:Z6" si="0">H7+H11</f>
        <v>0</v>
      </c>
      <c r="I6" s="375"/>
      <c r="J6" s="375"/>
      <c r="K6" s="375"/>
      <c r="L6" s="375">
        <f t="shared" si="0"/>
        <v>0</v>
      </c>
      <c r="M6" s="375"/>
      <c r="N6" s="375">
        <f t="shared" si="0"/>
        <v>0</v>
      </c>
      <c r="O6" s="375"/>
      <c r="P6" s="375"/>
      <c r="Q6" s="375"/>
      <c r="R6" s="375">
        <f t="shared" si="0"/>
        <v>0</v>
      </c>
      <c r="S6" s="375"/>
      <c r="T6" s="375">
        <f t="shared" si="0"/>
        <v>0</v>
      </c>
      <c r="U6" s="375"/>
      <c r="V6" s="375">
        <f t="shared" si="0"/>
        <v>3.7</v>
      </c>
      <c r="W6" s="375"/>
      <c r="X6" s="375">
        <f t="shared" si="0"/>
        <v>0</v>
      </c>
      <c r="Y6" s="375"/>
      <c r="Z6" s="375">
        <f t="shared" si="0"/>
        <v>3.7</v>
      </c>
      <c r="AA6" s="590"/>
    </row>
    <row r="7" spans="1:27">
      <c r="A7" s="376">
        <v>191</v>
      </c>
      <c r="B7" s="591" t="s">
        <v>341</v>
      </c>
      <c r="C7" s="377"/>
      <c r="D7" s="377"/>
      <c r="E7" s="377"/>
      <c r="F7" s="376"/>
      <c r="G7" s="592">
        <f>SUM(G8:G10)</f>
        <v>0</v>
      </c>
      <c r="H7" s="592">
        <f>SUM(H8:H10)</f>
        <v>0</v>
      </c>
      <c r="I7" s="592"/>
      <c r="J7" s="592"/>
      <c r="K7" s="592"/>
      <c r="L7" s="592">
        <f>SUM(L8:L10)</f>
        <v>0</v>
      </c>
      <c r="M7" s="592"/>
      <c r="N7" s="592">
        <f>SUM(N8:N10)</f>
        <v>0</v>
      </c>
      <c r="O7" s="592"/>
      <c r="P7" s="592"/>
      <c r="Q7" s="592"/>
      <c r="R7" s="592">
        <f>SUM(R8:R10)</f>
        <v>0</v>
      </c>
      <c r="S7" s="592"/>
      <c r="T7" s="592">
        <f>SUM(T8:T10)</f>
        <v>0</v>
      </c>
      <c r="U7" s="592"/>
      <c r="V7" s="592">
        <f>SUM(V8:V10)</f>
        <v>0</v>
      </c>
      <c r="W7" s="592"/>
      <c r="X7" s="592">
        <f>SUM(X8:X10)</f>
        <v>0</v>
      </c>
      <c r="Y7" s="592"/>
      <c r="Z7" s="592">
        <f>SUM(Z8:Z10)</f>
        <v>0</v>
      </c>
      <c r="AA7" s="593"/>
    </row>
    <row r="8" spans="1:27" s="105" customFormat="1">
      <c r="A8" s="601">
        <v>191.1</v>
      </c>
      <c r="B8" s="638" t="s">
        <v>2663</v>
      </c>
      <c r="C8" s="389"/>
      <c r="D8" s="473"/>
      <c r="E8" s="439">
        <f>D8/100000</f>
        <v>0</v>
      </c>
      <c r="F8" s="473"/>
      <c r="G8" s="639">
        <f>E8*F8</f>
        <v>0</v>
      </c>
      <c r="H8" s="640"/>
      <c r="I8" s="640"/>
      <c r="J8" s="641"/>
      <c r="K8" s="641"/>
      <c r="L8" s="641"/>
      <c r="M8" s="641"/>
      <c r="N8" s="641"/>
      <c r="O8" s="641"/>
      <c r="P8" s="641"/>
      <c r="Q8" s="641"/>
      <c r="R8" s="641">
        <f>G8</f>
        <v>0</v>
      </c>
      <c r="S8" s="641"/>
      <c r="T8" s="641"/>
      <c r="U8" s="641"/>
      <c r="V8" s="641"/>
      <c r="W8" s="641"/>
      <c r="X8" s="641"/>
      <c r="Y8" s="642"/>
      <c r="Z8" s="641">
        <f>X8+V8+T8+R8+N8+L8+H8</f>
        <v>0</v>
      </c>
      <c r="AA8" s="640" t="s">
        <v>936</v>
      </c>
    </row>
    <row r="9" spans="1:27" s="105" customFormat="1">
      <c r="A9" s="601">
        <v>191.2</v>
      </c>
      <c r="B9" s="638" t="s">
        <v>2664</v>
      </c>
      <c r="C9" s="389" t="s">
        <v>407</v>
      </c>
      <c r="D9" s="473">
        <v>73560000</v>
      </c>
      <c r="E9" s="439">
        <f>D9/100000</f>
        <v>735.6</v>
      </c>
      <c r="F9" s="473">
        <f>VLOOKUP($A$1,'[3]HSS-10_Enhancing HR'!$B$10:$U$67,3,0)</f>
        <v>0</v>
      </c>
      <c r="G9" s="639">
        <f>E9*F9</f>
        <v>0</v>
      </c>
      <c r="H9" s="640"/>
      <c r="I9" s="640"/>
      <c r="J9" s="641"/>
      <c r="K9" s="641"/>
      <c r="L9" s="641"/>
      <c r="M9" s="641"/>
      <c r="N9" s="641"/>
      <c r="O9" s="641"/>
      <c r="P9" s="641"/>
      <c r="Q9" s="641"/>
      <c r="R9" s="641"/>
      <c r="S9" s="641"/>
      <c r="T9" s="641"/>
      <c r="U9" s="641"/>
      <c r="V9" s="641">
        <f>G9</f>
        <v>0</v>
      </c>
      <c r="W9" s="641"/>
      <c r="X9" s="641"/>
      <c r="Y9" s="642"/>
      <c r="Z9" s="1164">
        <f>X9+V9+T9+R9+N9+L9+H9</f>
        <v>0</v>
      </c>
      <c r="AA9" s="643" t="s">
        <v>2665</v>
      </c>
    </row>
    <row r="10" spans="1:27" s="105" customFormat="1">
      <c r="A10" s="601">
        <v>191.3</v>
      </c>
      <c r="B10" s="638" t="s">
        <v>2666</v>
      </c>
      <c r="C10" s="389" t="s">
        <v>407</v>
      </c>
      <c r="D10" s="473">
        <v>14871000</v>
      </c>
      <c r="E10" s="439">
        <f>D10/100000</f>
        <v>148.71</v>
      </c>
      <c r="F10" s="473">
        <f>VLOOKUP($A$1,'[3]HSS-10_Enhancing HR'!$B$10:$U$67,4,0)</f>
        <v>0</v>
      </c>
      <c r="G10" s="639">
        <f>E10*F10</f>
        <v>0</v>
      </c>
      <c r="H10" s="640"/>
      <c r="I10" s="640"/>
      <c r="J10" s="641"/>
      <c r="K10" s="641"/>
      <c r="L10" s="641"/>
      <c r="M10" s="641"/>
      <c r="N10" s="641"/>
      <c r="O10" s="641"/>
      <c r="P10" s="641"/>
      <c r="Q10" s="641"/>
      <c r="R10" s="641"/>
      <c r="S10" s="641"/>
      <c r="T10" s="641"/>
      <c r="U10" s="641"/>
      <c r="V10" s="641">
        <f>G10</f>
        <v>0</v>
      </c>
      <c r="W10" s="641"/>
      <c r="X10" s="641"/>
      <c r="Y10" s="642"/>
      <c r="Z10" s="1164">
        <f>X10+V10+T10+R10+N10+L10+H10</f>
        <v>0</v>
      </c>
      <c r="AA10" s="643" t="s">
        <v>2665</v>
      </c>
    </row>
    <row r="11" spans="1:27">
      <c r="A11" s="376">
        <v>192</v>
      </c>
      <c r="B11" s="591" t="s">
        <v>251</v>
      </c>
      <c r="C11" s="377"/>
      <c r="D11" s="377"/>
      <c r="E11" s="377"/>
      <c r="F11" s="376"/>
      <c r="G11" s="592">
        <f>G12</f>
        <v>3.7</v>
      </c>
      <c r="H11" s="592">
        <f>H12</f>
        <v>0</v>
      </c>
      <c r="I11" s="592"/>
      <c r="J11" s="592"/>
      <c r="K11" s="592"/>
      <c r="L11" s="592">
        <f>L12</f>
        <v>0</v>
      </c>
      <c r="M11" s="592"/>
      <c r="N11" s="592">
        <f>N12</f>
        <v>0</v>
      </c>
      <c r="O11" s="592"/>
      <c r="P11" s="592">
        <f>P12</f>
        <v>0</v>
      </c>
      <c r="Q11" s="592">
        <f>Q12</f>
        <v>0</v>
      </c>
      <c r="R11" s="592">
        <f>R12</f>
        <v>0</v>
      </c>
      <c r="S11" s="592"/>
      <c r="T11" s="592">
        <f>T12</f>
        <v>0</v>
      </c>
      <c r="U11" s="592"/>
      <c r="V11" s="592">
        <f>V12</f>
        <v>3.7</v>
      </c>
      <c r="W11" s="592"/>
      <c r="X11" s="592">
        <f>X12</f>
        <v>0</v>
      </c>
      <c r="Y11" s="592"/>
      <c r="Z11" s="592">
        <f>Z12</f>
        <v>3.7</v>
      </c>
      <c r="AA11" s="593"/>
    </row>
    <row r="12" spans="1:27" s="93" customFormat="1">
      <c r="A12" s="384">
        <v>192.1</v>
      </c>
      <c r="B12" s="603" t="s">
        <v>2667</v>
      </c>
      <c r="C12" s="385"/>
      <c r="D12" s="603"/>
      <c r="E12" s="603"/>
      <c r="F12" s="384"/>
      <c r="G12" s="644">
        <f>SUM(G13:G33)</f>
        <v>3.7</v>
      </c>
      <c r="H12" s="645">
        <f>SUM(H13:H33)</f>
        <v>0</v>
      </c>
      <c r="I12" s="645"/>
      <c r="J12" s="645"/>
      <c r="K12" s="645"/>
      <c r="L12" s="645">
        <f>SUM(L13:L33)</f>
        <v>0</v>
      </c>
      <c r="M12" s="645"/>
      <c r="N12" s="645">
        <f>SUM(N13:N33)</f>
        <v>0</v>
      </c>
      <c r="O12" s="645"/>
      <c r="P12" s="645"/>
      <c r="Q12" s="645"/>
      <c r="R12" s="645">
        <f>SUM(R13:R33)</f>
        <v>0</v>
      </c>
      <c r="S12" s="645"/>
      <c r="T12" s="645">
        <f>SUM(T13:T33)</f>
        <v>0</v>
      </c>
      <c r="U12" s="645"/>
      <c r="V12" s="645">
        <f>SUM(V13:V33)</f>
        <v>3.7</v>
      </c>
      <c r="W12" s="645"/>
      <c r="X12" s="645">
        <f>SUM(X13:X33)</f>
        <v>0</v>
      </c>
      <c r="Y12" s="645"/>
      <c r="Z12" s="645">
        <f>SUM(Z13:Z33)</f>
        <v>3.7</v>
      </c>
      <c r="AA12" s="646" t="s">
        <v>4519</v>
      </c>
    </row>
    <row r="13" spans="1:27" ht="225">
      <c r="A13" s="601" t="s">
        <v>2668</v>
      </c>
      <c r="B13" s="647" t="s">
        <v>2669</v>
      </c>
      <c r="C13" s="391" t="s">
        <v>2678</v>
      </c>
      <c r="D13" s="648">
        <v>1000000</v>
      </c>
      <c r="E13" s="649">
        <f>D13/100000</f>
        <v>10</v>
      </c>
      <c r="F13" s="435">
        <f>VLOOKUP($A$1,'[3]HSS-10_Enhancing HR'!$B$10:$U$67,5,0)</f>
        <v>0</v>
      </c>
      <c r="G13" s="569">
        <f>F13*E13</f>
        <v>0</v>
      </c>
      <c r="H13" s="594"/>
      <c r="I13" s="594"/>
      <c r="J13" s="594"/>
      <c r="K13" s="594"/>
      <c r="L13" s="594"/>
      <c r="M13" s="594"/>
      <c r="N13" s="594"/>
      <c r="O13" s="594"/>
      <c r="P13" s="594"/>
      <c r="Q13" s="594"/>
      <c r="R13" s="594"/>
      <c r="S13" s="594"/>
      <c r="T13" s="594"/>
      <c r="U13" s="594"/>
      <c r="V13" s="596">
        <f>G13</f>
        <v>0</v>
      </c>
      <c r="W13" s="594"/>
      <c r="X13" s="594"/>
      <c r="Y13" s="594"/>
      <c r="Z13" s="641">
        <f t="shared" ref="Z13" si="1">X13+V13+T13+R13+N13+L13+H13</f>
        <v>0</v>
      </c>
      <c r="AA13" s="640" t="s">
        <v>6351</v>
      </c>
    </row>
    <row r="14" spans="1:27">
      <c r="A14" s="384" t="s">
        <v>2670</v>
      </c>
      <c r="B14" s="452" t="s">
        <v>2671</v>
      </c>
      <c r="C14" s="389"/>
      <c r="D14" s="473"/>
      <c r="E14" s="439">
        <f t="shared" ref="E14:E27" si="2">D14/100000</f>
        <v>0</v>
      </c>
      <c r="F14" s="473"/>
      <c r="G14" s="650"/>
      <c r="H14" s="594"/>
      <c r="I14" s="594"/>
      <c r="J14" s="594"/>
      <c r="K14" s="594"/>
      <c r="L14" s="594"/>
      <c r="M14" s="594"/>
      <c r="N14" s="594"/>
      <c r="O14" s="594"/>
      <c r="P14" s="594"/>
      <c r="Q14" s="594"/>
      <c r="R14" s="594"/>
      <c r="S14" s="594"/>
      <c r="T14" s="594"/>
      <c r="U14" s="594"/>
      <c r="V14" s="596"/>
      <c r="W14" s="594"/>
      <c r="X14" s="594"/>
      <c r="Y14" s="594"/>
      <c r="Z14" s="641"/>
      <c r="AA14" s="629" t="s">
        <v>4522</v>
      </c>
    </row>
    <row r="15" spans="1:27" ht="30">
      <c r="A15" s="601" t="s">
        <v>2672</v>
      </c>
      <c r="B15" s="647" t="s">
        <v>2673</v>
      </c>
      <c r="C15" s="389" t="s">
        <v>2674</v>
      </c>
      <c r="D15" s="473">
        <v>200000</v>
      </c>
      <c r="E15" s="439">
        <f t="shared" si="2"/>
        <v>2</v>
      </c>
      <c r="F15" s="473">
        <f>VLOOKUP($A$1,'[3]HSS-10_Enhancing HR'!$B$10:$U$67,6,0)</f>
        <v>0</v>
      </c>
      <c r="G15" s="639">
        <f t="shared" ref="G15:G27" si="3">E15*F15</f>
        <v>0</v>
      </c>
      <c r="H15" s="594"/>
      <c r="I15" s="594"/>
      <c r="J15" s="594"/>
      <c r="K15" s="594"/>
      <c r="L15" s="594"/>
      <c r="M15" s="594"/>
      <c r="N15" s="594"/>
      <c r="O15" s="594"/>
      <c r="P15" s="594"/>
      <c r="Q15" s="594"/>
      <c r="R15" s="594"/>
      <c r="S15" s="594"/>
      <c r="T15" s="594"/>
      <c r="U15" s="594"/>
      <c r="V15" s="596">
        <f>G15</f>
        <v>0</v>
      </c>
      <c r="W15" s="594"/>
      <c r="X15" s="594"/>
      <c r="Y15" s="594"/>
      <c r="Z15" s="641">
        <f t="shared" ref="Z15:Z19" si="4">X15+V15+T15+R15+N15+L15+H15</f>
        <v>0</v>
      </c>
      <c r="AA15" s="634" t="s">
        <v>2675</v>
      </c>
    </row>
    <row r="16" spans="1:27" ht="30">
      <c r="A16" s="601" t="s">
        <v>2676</v>
      </c>
      <c r="B16" s="647" t="s">
        <v>2677</v>
      </c>
      <c r="C16" s="389" t="s">
        <v>2678</v>
      </c>
      <c r="D16" s="473">
        <v>25000</v>
      </c>
      <c r="E16" s="439">
        <f t="shared" si="2"/>
        <v>0.25</v>
      </c>
      <c r="F16" s="473">
        <f>VLOOKUP($A$1,'[3]HSS-10_Enhancing HR'!$B$10:$U$67,7,0)</f>
        <v>1</v>
      </c>
      <c r="G16" s="639">
        <f t="shared" si="3"/>
        <v>0.25</v>
      </c>
      <c r="H16" s="594"/>
      <c r="I16" s="594"/>
      <c r="J16" s="594"/>
      <c r="K16" s="594"/>
      <c r="L16" s="594"/>
      <c r="M16" s="594"/>
      <c r="N16" s="594"/>
      <c r="O16" s="594"/>
      <c r="P16" s="594"/>
      <c r="Q16" s="594"/>
      <c r="R16" s="594"/>
      <c r="S16" s="594"/>
      <c r="T16" s="594"/>
      <c r="U16" s="594"/>
      <c r="V16" s="596">
        <f>G16</f>
        <v>0.25</v>
      </c>
      <c r="W16" s="594"/>
      <c r="X16" s="594"/>
      <c r="Y16" s="594"/>
      <c r="Z16" s="641">
        <f t="shared" si="4"/>
        <v>0.25</v>
      </c>
      <c r="AA16" s="634" t="s">
        <v>2679</v>
      </c>
    </row>
    <row r="17" spans="1:27" ht="313.5" customHeight="1">
      <c r="A17" s="601" t="s">
        <v>2680</v>
      </c>
      <c r="B17" s="647" t="s">
        <v>2681</v>
      </c>
      <c r="C17" s="389" t="s">
        <v>482</v>
      </c>
      <c r="D17" s="473">
        <v>500000</v>
      </c>
      <c r="E17" s="439">
        <f t="shared" si="2"/>
        <v>5</v>
      </c>
      <c r="F17" s="473">
        <f>VLOOKUP($A$1,'[3]HSS-10_Enhancing HR'!$B$10:$U$67,8,0)</f>
        <v>0</v>
      </c>
      <c r="G17" s="639">
        <f t="shared" si="3"/>
        <v>0</v>
      </c>
      <c r="H17" s="594"/>
      <c r="I17" s="594"/>
      <c r="J17" s="594"/>
      <c r="K17" s="594"/>
      <c r="L17" s="594"/>
      <c r="M17" s="594"/>
      <c r="N17" s="651">
        <f>G17</f>
        <v>0</v>
      </c>
      <c r="O17" s="594"/>
      <c r="P17" s="594"/>
      <c r="Q17" s="594"/>
      <c r="R17" s="594"/>
      <c r="S17" s="594"/>
      <c r="T17" s="594"/>
      <c r="U17" s="594"/>
      <c r="V17" s="596"/>
      <c r="W17" s="594"/>
      <c r="X17" s="594"/>
      <c r="Y17" s="594"/>
      <c r="Z17" s="641">
        <f t="shared" si="4"/>
        <v>0</v>
      </c>
      <c r="AA17" s="605" t="s">
        <v>6352</v>
      </c>
    </row>
    <row r="18" spans="1:27" ht="30">
      <c r="A18" s="601" t="s">
        <v>2682</v>
      </c>
      <c r="B18" s="647" t="s">
        <v>2683</v>
      </c>
      <c r="C18" s="389" t="s">
        <v>2684</v>
      </c>
      <c r="D18" s="473">
        <v>500000</v>
      </c>
      <c r="E18" s="439"/>
      <c r="F18" s="473"/>
      <c r="G18" s="639">
        <f t="shared" si="3"/>
        <v>0</v>
      </c>
      <c r="H18" s="594"/>
      <c r="I18" s="594"/>
      <c r="J18" s="594"/>
      <c r="K18" s="594"/>
      <c r="L18" s="594"/>
      <c r="M18" s="594"/>
      <c r="N18" s="594"/>
      <c r="O18" s="594"/>
      <c r="P18" s="594"/>
      <c r="Q18" s="594"/>
      <c r="R18" s="594"/>
      <c r="S18" s="594"/>
      <c r="T18" s="594"/>
      <c r="U18" s="594"/>
      <c r="V18" s="596"/>
      <c r="W18" s="594"/>
      <c r="X18" s="594"/>
      <c r="Y18" s="594"/>
      <c r="Z18" s="641">
        <f>X18+V18+T18+R18+N18+L18+H18</f>
        <v>0</v>
      </c>
      <c r="AA18" s="605" t="s">
        <v>2685</v>
      </c>
    </row>
    <row r="19" spans="1:27" ht="180">
      <c r="A19" s="384" t="s">
        <v>2686</v>
      </c>
      <c r="B19" s="452" t="s">
        <v>2687</v>
      </c>
      <c r="C19" s="389" t="s">
        <v>2684</v>
      </c>
      <c r="D19" s="473">
        <v>200000</v>
      </c>
      <c r="E19" s="439">
        <f t="shared" si="2"/>
        <v>2</v>
      </c>
      <c r="F19" s="473">
        <f>VLOOKUP($A$1,'[3]HSS-10_Enhancing HR'!$B$10:$U$67,10,0)</f>
        <v>0</v>
      </c>
      <c r="G19" s="639">
        <f t="shared" si="3"/>
        <v>0</v>
      </c>
      <c r="H19" s="594"/>
      <c r="I19" s="594"/>
      <c r="J19" s="594"/>
      <c r="K19" s="594"/>
      <c r="L19" s="594"/>
      <c r="M19" s="594"/>
      <c r="N19" s="594"/>
      <c r="O19" s="594"/>
      <c r="P19" s="594"/>
      <c r="Q19" s="594"/>
      <c r="R19" s="594"/>
      <c r="S19" s="594"/>
      <c r="T19" s="594"/>
      <c r="U19" s="594"/>
      <c r="V19" s="596">
        <f>G19</f>
        <v>0</v>
      </c>
      <c r="W19" s="594"/>
      <c r="X19" s="594"/>
      <c r="Y19" s="594"/>
      <c r="Z19" s="641">
        <f t="shared" si="4"/>
        <v>0</v>
      </c>
      <c r="AA19" s="634" t="s">
        <v>6353</v>
      </c>
    </row>
    <row r="20" spans="1:27" ht="30">
      <c r="A20" s="601" t="s">
        <v>2688</v>
      </c>
      <c r="B20" s="647" t="s">
        <v>2689</v>
      </c>
      <c r="C20" s="383" t="s">
        <v>2690</v>
      </c>
      <c r="D20" s="435">
        <v>200000</v>
      </c>
      <c r="E20" s="652"/>
      <c r="F20" s="435"/>
      <c r="G20" s="653">
        <f t="shared" si="3"/>
        <v>0</v>
      </c>
      <c r="H20" s="594"/>
      <c r="I20" s="594"/>
      <c r="J20" s="594"/>
      <c r="K20" s="594"/>
      <c r="L20" s="594"/>
      <c r="M20" s="594"/>
      <c r="N20" s="594"/>
      <c r="O20" s="594"/>
      <c r="P20" s="594"/>
      <c r="Q20" s="594"/>
      <c r="R20" s="594"/>
      <c r="S20" s="594"/>
      <c r="T20" s="594"/>
      <c r="U20" s="594"/>
      <c r="V20" s="596"/>
      <c r="W20" s="594"/>
      <c r="X20" s="594"/>
      <c r="Y20" s="594"/>
      <c r="Z20" s="641">
        <f>X20+V20+T20+R20+N20+L20+H20</f>
        <v>0</v>
      </c>
      <c r="AA20" s="654" t="s">
        <v>2691</v>
      </c>
    </row>
    <row r="21" spans="1:27" ht="45">
      <c r="A21" s="601" t="s">
        <v>2692</v>
      </c>
      <c r="B21" s="647" t="s">
        <v>2693</v>
      </c>
      <c r="C21" s="389" t="s">
        <v>2684</v>
      </c>
      <c r="D21" s="473">
        <v>45000</v>
      </c>
      <c r="E21" s="439">
        <f t="shared" si="2"/>
        <v>0.45</v>
      </c>
      <c r="F21" s="473">
        <f>VLOOKUP($A$1,'[3]HSS-10_Enhancing HR'!$B$10:$U$67,12,0)</f>
        <v>1</v>
      </c>
      <c r="G21" s="639">
        <f t="shared" si="3"/>
        <v>0.45</v>
      </c>
      <c r="H21" s="594"/>
      <c r="I21" s="594"/>
      <c r="J21" s="594"/>
      <c r="K21" s="594"/>
      <c r="L21" s="594"/>
      <c r="M21" s="594"/>
      <c r="N21" s="594"/>
      <c r="O21" s="594"/>
      <c r="P21" s="594"/>
      <c r="Q21" s="594"/>
      <c r="R21" s="594"/>
      <c r="S21" s="594"/>
      <c r="T21" s="594"/>
      <c r="U21" s="594"/>
      <c r="V21" s="596">
        <f>G21</f>
        <v>0.45</v>
      </c>
      <c r="W21" s="594"/>
      <c r="X21" s="594"/>
      <c r="Y21" s="594"/>
      <c r="Z21" s="641">
        <f t="shared" ref="Z21" si="5">X21+V21+T21+R21+N21+L21+H21</f>
        <v>0.45</v>
      </c>
      <c r="AA21" s="634" t="s">
        <v>4523</v>
      </c>
    </row>
    <row r="22" spans="1:27" ht="209.25" customHeight="1">
      <c r="A22" s="384" t="s">
        <v>2694</v>
      </c>
      <c r="B22" s="452" t="s">
        <v>2695</v>
      </c>
      <c r="C22" s="389"/>
      <c r="D22" s="473"/>
      <c r="E22" s="439"/>
      <c r="F22" s="473"/>
      <c r="G22" s="639"/>
      <c r="H22" s="594"/>
      <c r="I22" s="594"/>
      <c r="J22" s="594"/>
      <c r="K22" s="594"/>
      <c r="L22" s="594"/>
      <c r="M22" s="594"/>
      <c r="N22" s="594"/>
      <c r="O22" s="594"/>
      <c r="P22" s="594"/>
      <c r="Q22" s="594"/>
      <c r="R22" s="594"/>
      <c r="S22" s="594"/>
      <c r="T22" s="594"/>
      <c r="U22" s="594"/>
      <c r="V22" s="596"/>
      <c r="W22" s="594"/>
      <c r="X22" s="594"/>
      <c r="Y22" s="594"/>
      <c r="Z22" s="641"/>
      <c r="AA22" s="605" t="s">
        <v>6354</v>
      </c>
    </row>
    <row r="23" spans="1:27">
      <c r="A23" s="384" t="s">
        <v>2696</v>
      </c>
      <c r="B23" s="417" t="s">
        <v>2697</v>
      </c>
      <c r="C23" s="389" t="s">
        <v>482</v>
      </c>
      <c r="D23" s="473">
        <v>500000</v>
      </c>
      <c r="E23" s="439">
        <f t="shared" si="2"/>
        <v>5</v>
      </c>
      <c r="F23" s="473">
        <f>VLOOKUP($A$1,'[3]HSS-10_Enhancing HR'!$B$10:$U$67,13,0)</f>
        <v>0</v>
      </c>
      <c r="G23" s="639">
        <f t="shared" si="3"/>
        <v>0</v>
      </c>
      <c r="H23" s="594"/>
      <c r="I23" s="594"/>
      <c r="J23" s="594"/>
      <c r="K23" s="594"/>
      <c r="L23" s="594"/>
      <c r="M23" s="594"/>
      <c r="N23" s="594"/>
      <c r="O23" s="594"/>
      <c r="P23" s="594"/>
      <c r="Q23" s="594"/>
      <c r="R23" s="594"/>
      <c r="S23" s="594"/>
      <c r="T23" s="594"/>
      <c r="U23" s="594"/>
      <c r="V23" s="596">
        <f t="shared" ref="V23:V28" si="6">G23</f>
        <v>0</v>
      </c>
      <c r="W23" s="594"/>
      <c r="X23" s="594"/>
      <c r="Y23" s="594"/>
      <c r="Z23" s="641">
        <f t="shared" ref="Z23:Z28" si="7">X23+V23+T23+R23+N23+L23+H23</f>
        <v>0</v>
      </c>
      <c r="AA23" s="629" t="s">
        <v>4522</v>
      </c>
    </row>
    <row r="24" spans="1:27">
      <c r="A24" s="384" t="s">
        <v>2698</v>
      </c>
      <c r="B24" s="417" t="s">
        <v>2699</v>
      </c>
      <c r="C24" s="389" t="s">
        <v>482</v>
      </c>
      <c r="D24" s="473">
        <v>300000</v>
      </c>
      <c r="E24" s="439">
        <f t="shared" si="2"/>
        <v>3</v>
      </c>
      <c r="F24" s="473">
        <f>VLOOKUP($A$1,'[3]HSS-10_Enhancing HR'!$B$10:$U$67,14,0)</f>
        <v>1</v>
      </c>
      <c r="G24" s="639">
        <f t="shared" si="3"/>
        <v>3</v>
      </c>
      <c r="H24" s="594"/>
      <c r="I24" s="594"/>
      <c r="J24" s="594"/>
      <c r="K24" s="594"/>
      <c r="L24" s="594"/>
      <c r="M24" s="594"/>
      <c r="N24" s="594"/>
      <c r="O24" s="594"/>
      <c r="P24" s="594"/>
      <c r="Q24" s="594"/>
      <c r="R24" s="594"/>
      <c r="S24" s="594"/>
      <c r="T24" s="594"/>
      <c r="U24" s="594"/>
      <c r="V24" s="596">
        <f t="shared" si="6"/>
        <v>3</v>
      </c>
      <c r="W24" s="594"/>
      <c r="X24" s="594"/>
      <c r="Y24" s="594"/>
      <c r="Z24" s="641">
        <f t="shared" si="7"/>
        <v>3</v>
      </c>
      <c r="AA24" s="629" t="s">
        <v>4522</v>
      </c>
    </row>
    <row r="25" spans="1:27">
      <c r="A25" s="601" t="s">
        <v>2700</v>
      </c>
      <c r="B25" s="647" t="s">
        <v>2701</v>
      </c>
      <c r="C25" s="389" t="s">
        <v>2702</v>
      </c>
      <c r="D25" s="473">
        <v>10000</v>
      </c>
      <c r="E25" s="439">
        <f t="shared" si="2"/>
        <v>0.1</v>
      </c>
      <c r="F25" s="473">
        <f>VLOOKUP($A$1,'[3]HSS-10_Enhancing HR'!$B$10:$U$67,15,0)</f>
        <v>0</v>
      </c>
      <c r="G25" s="639">
        <f t="shared" si="3"/>
        <v>0</v>
      </c>
      <c r="H25" s="594"/>
      <c r="I25" s="594"/>
      <c r="J25" s="594"/>
      <c r="K25" s="594"/>
      <c r="L25" s="594"/>
      <c r="M25" s="594"/>
      <c r="N25" s="594"/>
      <c r="O25" s="594"/>
      <c r="P25" s="594"/>
      <c r="Q25" s="594"/>
      <c r="R25" s="594"/>
      <c r="S25" s="594"/>
      <c r="T25" s="594"/>
      <c r="U25" s="594"/>
      <c r="V25" s="596">
        <f t="shared" si="6"/>
        <v>0</v>
      </c>
      <c r="W25" s="594"/>
      <c r="X25" s="594"/>
      <c r="Y25" s="594"/>
      <c r="Z25" s="641">
        <f t="shared" si="7"/>
        <v>0</v>
      </c>
      <c r="AA25" s="629" t="s">
        <v>4522</v>
      </c>
    </row>
    <row r="26" spans="1:27">
      <c r="A26" s="601" t="s">
        <v>2703</v>
      </c>
      <c r="B26" s="647" t="s">
        <v>2704</v>
      </c>
      <c r="C26" s="389" t="s">
        <v>2702</v>
      </c>
      <c r="D26" s="473">
        <v>3000</v>
      </c>
      <c r="E26" s="439">
        <f t="shared" si="2"/>
        <v>0.03</v>
      </c>
      <c r="F26" s="473">
        <f>VLOOKUP($A$1,'[3]HSS-10_Enhancing HR'!$B$10:$U$67,16,0)</f>
        <v>0</v>
      </c>
      <c r="G26" s="639">
        <f t="shared" si="3"/>
        <v>0</v>
      </c>
      <c r="H26" s="594"/>
      <c r="I26" s="594"/>
      <c r="J26" s="594"/>
      <c r="K26" s="594"/>
      <c r="L26" s="594"/>
      <c r="M26" s="594"/>
      <c r="N26" s="594"/>
      <c r="O26" s="594"/>
      <c r="P26" s="594"/>
      <c r="Q26" s="594"/>
      <c r="R26" s="594"/>
      <c r="S26" s="594"/>
      <c r="T26" s="594"/>
      <c r="U26" s="594"/>
      <c r="V26" s="596">
        <f t="shared" si="6"/>
        <v>0</v>
      </c>
      <c r="W26" s="594"/>
      <c r="X26" s="594"/>
      <c r="Y26" s="594"/>
      <c r="Z26" s="641">
        <f t="shared" si="7"/>
        <v>0</v>
      </c>
      <c r="AA26" s="629" t="s">
        <v>4522</v>
      </c>
    </row>
    <row r="27" spans="1:27" ht="225">
      <c r="A27" s="601" t="s">
        <v>2705</v>
      </c>
      <c r="B27" s="647" t="s">
        <v>2706</v>
      </c>
      <c r="C27" s="389" t="s">
        <v>407</v>
      </c>
      <c r="D27" s="473">
        <v>150000</v>
      </c>
      <c r="E27" s="439">
        <f t="shared" si="2"/>
        <v>1.5</v>
      </c>
      <c r="F27" s="473">
        <f>VLOOKUP($A$1,'[3]HSS-10_Enhancing HR'!$B$10:$U$67,17,0)</f>
        <v>0</v>
      </c>
      <c r="G27" s="639">
        <f t="shared" si="3"/>
        <v>0</v>
      </c>
      <c r="H27" s="594"/>
      <c r="I27" s="594"/>
      <c r="J27" s="594"/>
      <c r="K27" s="594"/>
      <c r="L27" s="594"/>
      <c r="M27" s="594"/>
      <c r="N27" s="594"/>
      <c r="O27" s="594"/>
      <c r="P27" s="594"/>
      <c r="Q27" s="594"/>
      <c r="R27" s="594"/>
      <c r="S27" s="594"/>
      <c r="T27" s="594"/>
      <c r="U27" s="594"/>
      <c r="V27" s="596">
        <f t="shared" si="6"/>
        <v>0</v>
      </c>
      <c r="W27" s="594"/>
      <c r="X27" s="594"/>
      <c r="Y27" s="594"/>
      <c r="Z27" s="641">
        <f t="shared" si="7"/>
        <v>0</v>
      </c>
      <c r="AA27" s="605" t="s">
        <v>6080</v>
      </c>
    </row>
    <row r="28" spans="1:27" ht="90">
      <c r="A28" s="601" t="s">
        <v>2707</v>
      </c>
      <c r="B28" s="627" t="s">
        <v>2708</v>
      </c>
      <c r="C28" s="383" t="s">
        <v>2709</v>
      </c>
      <c r="D28" s="435">
        <v>10000</v>
      </c>
      <c r="E28" s="649">
        <f>D28/100000</f>
        <v>0.1</v>
      </c>
      <c r="F28" s="473">
        <f>VLOOKUP($A$1,'[3]HSS-10_Enhancing HR'!$B$10:$U$67,18,0)</f>
        <v>0</v>
      </c>
      <c r="G28" s="653">
        <f>E28*F28</f>
        <v>0</v>
      </c>
      <c r="H28" s="594"/>
      <c r="I28" s="594"/>
      <c r="J28" s="594"/>
      <c r="K28" s="594"/>
      <c r="L28" s="594"/>
      <c r="M28" s="594"/>
      <c r="N28" s="594"/>
      <c r="O28" s="594"/>
      <c r="P28" s="594"/>
      <c r="Q28" s="594"/>
      <c r="R28" s="594"/>
      <c r="S28" s="594"/>
      <c r="T28" s="594"/>
      <c r="U28" s="594"/>
      <c r="V28" s="596">
        <f t="shared" si="6"/>
        <v>0</v>
      </c>
      <c r="W28" s="594"/>
      <c r="X28" s="594"/>
      <c r="Y28" s="594"/>
      <c r="Z28" s="641">
        <f t="shared" si="7"/>
        <v>0</v>
      </c>
      <c r="AA28" s="655" t="s">
        <v>4521</v>
      </c>
    </row>
    <row r="29" spans="1:27" s="105" customFormat="1" ht="30">
      <c r="A29" s="601" t="s">
        <v>2710</v>
      </c>
      <c r="B29" s="385" t="s">
        <v>2711</v>
      </c>
      <c r="C29" s="383"/>
      <c r="D29" s="435"/>
      <c r="E29" s="649"/>
      <c r="F29" s="435"/>
      <c r="G29" s="653"/>
      <c r="H29" s="627"/>
      <c r="I29" s="627"/>
      <c r="J29" s="627"/>
      <c r="K29" s="627"/>
      <c r="L29" s="627"/>
      <c r="M29" s="627"/>
      <c r="N29" s="627"/>
      <c r="O29" s="627"/>
      <c r="P29" s="627"/>
      <c r="Q29" s="627"/>
      <c r="R29" s="627"/>
      <c r="S29" s="627"/>
      <c r="T29" s="627"/>
      <c r="U29" s="627"/>
      <c r="V29" s="628"/>
      <c r="W29" s="627"/>
      <c r="X29" s="627"/>
      <c r="Y29" s="627"/>
      <c r="Z29" s="641">
        <f>X29+V29+T29+R29+N29+L29+H29</f>
        <v>0</v>
      </c>
      <c r="AA29" s="387" t="s">
        <v>634</v>
      </c>
    </row>
    <row r="30" spans="1:27" s="105" customFormat="1" ht="30">
      <c r="A30" s="601" t="s">
        <v>2712</v>
      </c>
      <c r="B30" s="389" t="s">
        <v>2713</v>
      </c>
      <c r="C30" s="383"/>
      <c r="D30" s="435"/>
      <c r="E30" s="649"/>
      <c r="F30" s="435"/>
      <c r="G30" s="653"/>
      <c r="H30" s="1178"/>
      <c r="I30" s="1178"/>
      <c r="J30" s="1178"/>
      <c r="K30" s="1178"/>
      <c r="L30" s="1178"/>
      <c r="M30" s="1178"/>
      <c r="N30" s="1178"/>
      <c r="O30" s="1178"/>
      <c r="P30" s="1178"/>
      <c r="Q30" s="1178"/>
      <c r="R30" s="1178"/>
      <c r="S30" s="1178"/>
      <c r="T30" s="1178"/>
      <c r="U30" s="1178"/>
      <c r="V30" s="1163"/>
      <c r="W30" s="1178"/>
      <c r="X30" s="1178"/>
      <c r="Y30" s="1178"/>
      <c r="Z30" s="1164">
        <f>X30+V30+T30+R30+N30+L30+H30</f>
        <v>0</v>
      </c>
      <c r="AA30" s="387" t="s">
        <v>4512</v>
      </c>
    </row>
    <row r="31" spans="1:27" s="105" customFormat="1">
      <c r="A31" s="601" t="s">
        <v>2714</v>
      </c>
      <c r="B31" s="389" t="s">
        <v>2715</v>
      </c>
      <c r="C31" s="383"/>
      <c r="D31" s="435"/>
      <c r="E31" s="649"/>
      <c r="F31" s="435"/>
      <c r="G31" s="653"/>
      <c r="H31" s="627"/>
      <c r="I31" s="627"/>
      <c r="J31" s="627"/>
      <c r="K31" s="627"/>
      <c r="L31" s="627"/>
      <c r="M31" s="627"/>
      <c r="N31" s="627"/>
      <c r="O31" s="627"/>
      <c r="P31" s="627"/>
      <c r="Q31" s="627"/>
      <c r="R31" s="627"/>
      <c r="S31" s="627"/>
      <c r="T31" s="627"/>
      <c r="U31" s="627"/>
      <c r="V31" s="628"/>
      <c r="W31" s="627"/>
      <c r="X31" s="627"/>
      <c r="Y31" s="627"/>
      <c r="Z31" s="641">
        <f>X31+V31+T31+R31+N31+L31+H31</f>
        <v>0</v>
      </c>
      <c r="AA31" s="387" t="s">
        <v>634</v>
      </c>
    </row>
    <row r="32" spans="1:27" ht="120">
      <c r="A32" s="601" t="s">
        <v>2716</v>
      </c>
      <c r="B32" s="647" t="s">
        <v>2717</v>
      </c>
      <c r="C32" s="383" t="s">
        <v>444</v>
      </c>
      <c r="D32" s="656">
        <v>8000</v>
      </c>
      <c r="E32" s="649">
        <f t="shared" ref="E32:E33" si="8">D32/100000</f>
        <v>0.08</v>
      </c>
      <c r="F32" s="473">
        <f>VLOOKUP($A$1,'[3]HSS-10_Enhancing HR'!$B$10:$U$67,19,0)</f>
        <v>0</v>
      </c>
      <c r="G32" s="653">
        <f>E32*F32</f>
        <v>0</v>
      </c>
      <c r="H32" s="594"/>
      <c r="I32" s="594"/>
      <c r="J32" s="594"/>
      <c r="K32" s="594"/>
      <c r="L32" s="594"/>
      <c r="M32" s="594"/>
      <c r="N32" s="594"/>
      <c r="O32" s="594"/>
      <c r="P32" s="594"/>
      <c r="Q32" s="594"/>
      <c r="R32" s="594"/>
      <c r="S32" s="594"/>
      <c r="T32" s="594"/>
      <c r="U32" s="594"/>
      <c r="V32" s="596">
        <f t="shared" ref="V32:V33" si="9">G32</f>
        <v>0</v>
      </c>
      <c r="W32" s="594"/>
      <c r="X32" s="594"/>
      <c r="Y32" s="594"/>
      <c r="Z32" s="641">
        <f t="shared" ref="Z32:Z33" si="10">X32+V32+T32+R32+N32+L32+H32</f>
        <v>0</v>
      </c>
      <c r="AA32" s="655" t="s">
        <v>4520</v>
      </c>
    </row>
    <row r="33" spans="1:27" ht="120">
      <c r="A33" s="601" t="s">
        <v>2718</v>
      </c>
      <c r="B33" s="647" t="s">
        <v>2719</v>
      </c>
      <c r="C33" s="383" t="s">
        <v>378</v>
      </c>
      <c r="D33" s="435">
        <v>900</v>
      </c>
      <c r="E33" s="649">
        <f t="shared" si="8"/>
        <v>8.9999999999999993E-3</v>
      </c>
      <c r="F33" s="473">
        <f>VLOOKUP($A$1,'[3]HSS-10_Enhancing HR'!$B$10:$U$67,20,0)</f>
        <v>0</v>
      </c>
      <c r="G33" s="653">
        <f>E33*F33</f>
        <v>0</v>
      </c>
      <c r="H33" s="594"/>
      <c r="I33" s="594"/>
      <c r="J33" s="594"/>
      <c r="K33" s="594"/>
      <c r="L33" s="594"/>
      <c r="M33" s="594"/>
      <c r="N33" s="594"/>
      <c r="O33" s="594"/>
      <c r="P33" s="594"/>
      <c r="Q33" s="594"/>
      <c r="R33" s="594"/>
      <c r="S33" s="594"/>
      <c r="T33" s="594"/>
      <c r="U33" s="594"/>
      <c r="V33" s="596">
        <f t="shared" si="9"/>
        <v>0</v>
      </c>
      <c r="W33" s="594"/>
      <c r="X33" s="594"/>
      <c r="Y33" s="594"/>
      <c r="Z33" s="641">
        <f t="shared" si="10"/>
        <v>0</v>
      </c>
      <c r="AA33" s="655" t="s">
        <v>6081</v>
      </c>
    </row>
    <row r="34" spans="1:27" ht="15.75" customHeight="1">
      <c r="A34" s="2106"/>
      <c r="B34" s="2106" t="s">
        <v>2662</v>
      </c>
      <c r="C34" s="2107"/>
      <c r="D34" s="2107"/>
      <c r="E34" s="2107"/>
      <c r="F34" s="2107"/>
      <c r="G34" s="2221">
        <f>G6</f>
        <v>3.7</v>
      </c>
      <c r="H34" s="2221">
        <f t="shared" ref="H34:Z34" si="11">H6</f>
        <v>0</v>
      </c>
      <c r="I34" s="2221">
        <f t="shared" si="11"/>
        <v>0</v>
      </c>
      <c r="J34" s="2221">
        <f t="shared" si="11"/>
        <v>0</v>
      </c>
      <c r="K34" s="2221">
        <f t="shared" si="11"/>
        <v>0</v>
      </c>
      <c r="L34" s="2221">
        <f t="shared" si="11"/>
        <v>0</v>
      </c>
      <c r="M34" s="2221">
        <f t="shared" si="11"/>
        <v>0</v>
      </c>
      <c r="N34" s="2221">
        <f t="shared" si="11"/>
        <v>0</v>
      </c>
      <c r="O34" s="2221">
        <f t="shared" si="11"/>
        <v>0</v>
      </c>
      <c r="P34" s="2221">
        <f t="shared" si="11"/>
        <v>0</v>
      </c>
      <c r="Q34" s="2221">
        <f t="shared" si="11"/>
        <v>0</v>
      </c>
      <c r="R34" s="2221">
        <f t="shared" si="11"/>
        <v>0</v>
      </c>
      <c r="S34" s="2221">
        <f t="shared" si="11"/>
        <v>0</v>
      </c>
      <c r="T34" s="2221">
        <f t="shared" si="11"/>
        <v>0</v>
      </c>
      <c r="U34" s="2221">
        <f t="shared" si="11"/>
        <v>0</v>
      </c>
      <c r="V34" s="2221">
        <f t="shared" si="11"/>
        <v>3.7</v>
      </c>
      <c r="W34" s="2221">
        <f t="shared" si="11"/>
        <v>0</v>
      </c>
      <c r="X34" s="2221">
        <f t="shared" si="11"/>
        <v>0</v>
      </c>
      <c r="Y34" s="2221">
        <f t="shared" si="11"/>
        <v>0</v>
      </c>
      <c r="Z34" s="2221">
        <f t="shared" si="11"/>
        <v>3.7</v>
      </c>
      <c r="AA34" s="2315"/>
    </row>
    <row r="35" spans="1:27">
      <c r="A35" s="597"/>
      <c r="B35" s="598"/>
      <c r="C35" s="598"/>
      <c r="D35" s="598"/>
      <c r="E35" s="598"/>
      <c r="F35" s="597"/>
      <c r="G35" s="598"/>
      <c r="H35" s="598"/>
      <c r="I35" s="598"/>
      <c r="J35" s="598"/>
      <c r="K35" s="598"/>
      <c r="L35" s="598"/>
      <c r="M35" s="598"/>
      <c r="N35" s="598"/>
      <c r="O35" s="598"/>
      <c r="P35" s="598"/>
      <c r="Q35" s="598"/>
      <c r="R35" s="598"/>
      <c r="S35" s="598"/>
      <c r="T35" s="598"/>
      <c r="U35" s="598"/>
      <c r="V35" s="599"/>
      <c r="W35" s="598"/>
      <c r="X35" s="598"/>
      <c r="Y35" s="598"/>
      <c r="Z35" s="599"/>
      <c r="AA35" s="600"/>
    </row>
    <row r="36" spans="1:27">
      <c r="A36" s="597"/>
      <c r="B36" s="598"/>
      <c r="C36" s="598"/>
      <c r="D36" s="598"/>
      <c r="E36" s="598"/>
      <c r="F36" s="597"/>
      <c r="G36" s="598"/>
      <c r="H36" s="598"/>
      <c r="I36" s="598"/>
      <c r="J36" s="598"/>
      <c r="K36" s="598"/>
      <c r="L36" s="598"/>
      <c r="M36" s="598"/>
      <c r="N36" s="598"/>
      <c r="O36" s="598"/>
      <c r="P36" s="598"/>
      <c r="Q36" s="598"/>
      <c r="R36" s="598"/>
      <c r="S36" s="598"/>
      <c r="T36" s="598"/>
      <c r="U36" s="598"/>
      <c r="V36" s="599"/>
      <c r="W36" s="598"/>
      <c r="X36" s="598"/>
      <c r="Y36" s="598"/>
      <c r="Z36" s="599"/>
      <c r="AA36" s="600"/>
    </row>
    <row r="37" spans="1:27">
      <c r="A37" s="597"/>
      <c r="B37" s="598"/>
      <c r="C37" s="598"/>
      <c r="D37" s="598"/>
      <c r="E37" s="598"/>
      <c r="F37" s="597"/>
      <c r="G37" s="598"/>
      <c r="H37" s="598"/>
      <c r="I37" s="598"/>
      <c r="J37" s="598"/>
      <c r="K37" s="598"/>
      <c r="L37" s="598"/>
      <c r="M37" s="598"/>
      <c r="N37" s="598"/>
      <c r="O37" s="598"/>
      <c r="P37" s="598"/>
      <c r="Q37" s="598"/>
      <c r="R37" s="598"/>
      <c r="S37" s="598"/>
      <c r="T37" s="598"/>
      <c r="U37" s="598"/>
      <c r="V37" s="599"/>
      <c r="W37" s="598"/>
      <c r="X37" s="598"/>
      <c r="Y37" s="598"/>
      <c r="Z37" s="599"/>
      <c r="AA37" s="600"/>
    </row>
    <row r="38" spans="1:27">
      <c r="A38" s="597"/>
      <c r="B38" s="598"/>
      <c r="C38" s="598"/>
      <c r="D38" s="598"/>
      <c r="E38" s="598"/>
      <c r="F38" s="597"/>
      <c r="G38" s="598"/>
      <c r="H38" s="598"/>
      <c r="I38" s="598"/>
      <c r="J38" s="598"/>
      <c r="K38" s="598"/>
      <c r="L38" s="598"/>
      <c r="M38" s="598"/>
      <c r="N38" s="598"/>
      <c r="O38" s="598"/>
      <c r="P38" s="598"/>
      <c r="Q38" s="598"/>
      <c r="R38" s="598"/>
      <c r="S38" s="598"/>
      <c r="T38" s="598"/>
      <c r="U38" s="598"/>
      <c r="V38" s="599"/>
      <c r="W38" s="598"/>
      <c r="X38" s="598"/>
      <c r="Y38" s="598"/>
      <c r="Z38" s="599"/>
      <c r="AA38" s="600"/>
    </row>
    <row r="39" spans="1:27">
      <c r="A39" s="597"/>
      <c r="B39" s="598"/>
      <c r="C39" s="598"/>
      <c r="D39" s="598"/>
      <c r="E39" s="598"/>
      <c r="F39" s="597"/>
      <c r="G39" s="598"/>
      <c r="H39" s="598"/>
      <c r="I39" s="598"/>
      <c r="J39" s="598"/>
      <c r="K39" s="598"/>
      <c r="L39" s="598"/>
      <c r="M39" s="598"/>
      <c r="N39" s="598"/>
      <c r="O39" s="598"/>
      <c r="P39" s="598"/>
      <c r="Q39" s="598"/>
      <c r="R39" s="598"/>
      <c r="S39" s="598"/>
      <c r="T39" s="598"/>
      <c r="U39" s="598"/>
      <c r="V39" s="599"/>
      <c r="W39" s="598"/>
      <c r="X39" s="598"/>
      <c r="Y39" s="598"/>
      <c r="Z39" s="599"/>
      <c r="AA39" s="60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3.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930" customWidth="1"/>
    <col min="2" max="2" width="40.75" style="1930" customWidth="1"/>
    <col min="3" max="3" width="11.625" style="1931" customWidth="1"/>
    <col min="4" max="7" width="10.6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71" style="1930" customWidth="1"/>
    <col min="28" max="16384" width="7.625" style="1930"/>
  </cols>
  <sheetData>
    <row r="1" spans="1:27" s="90" customFormat="1" ht="30">
      <c r="A1" s="102" t="s">
        <v>7308</v>
      </c>
    </row>
    <row r="2" spans="1:27" ht="15.75">
      <c r="A2" s="4291" t="s">
        <v>6393</v>
      </c>
      <c r="B2" s="4291"/>
      <c r="C2" s="4291"/>
      <c r="D2" s="4291"/>
      <c r="E2" s="4291"/>
      <c r="F2" s="4291"/>
      <c r="G2" s="4291"/>
      <c r="H2" s="4291"/>
      <c r="I2" s="4291"/>
      <c r="J2" s="4291"/>
      <c r="K2" s="4291"/>
      <c r="L2" s="4291"/>
      <c r="M2" s="4291"/>
      <c r="N2" s="4291"/>
      <c r="O2" s="4291"/>
      <c r="P2" s="4291"/>
      <c r="Q2" s="4291"/>
      <c r="R2" s="4291"/>
      <c r="S2" s="4291"/>
      <c r="T2" s="4291"/>
      <c r="U2" s="4291"/>
      <c r="V2" s="4291"/>
      <c r="W2" s="4291"/>
      <c r="X2" s="4291"/>
      <c r="Y2" s="4291"/>
      <c r="Z2" s="4291"/>
      <c r="AA2" s="4291"/>
    </row>
    <row r="3" spans="1:27" s="163" customFormat="1" ht="18.75" customHeight="1">
      <c r="A3" s="4292" t="s">
        <v>3</v>
      </c>
      <c r="B3" s="4292" t="s">
        <v>4</v>
      </c>
      <c r="C3" s="4292" t="s">
        <v>366</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8" customHeight="1">
      <c r="A4" s="4292"/>
      <c r="B4" s="4292"/>
      <c r="C4" s="4293" t="s">
        <v>367</v>
      </c>
      <c r="D4" s="4293" t="s">
        <v>368</v>
      </c>
      <c r="E4" s="4293" t="s">
        <v>369</v>
      </c>
      <c r="F4" s="4292" t="s">
        <v>370</v>
      </c>
      <c r="G4" s="4292"/>
      <c r="H4" s="4005"/>
      <c r="I4" s="4005"/>
      <c r="J4" s="2452" t="s">
        <v>343</v>
      </c>
      <c r="K4" s="2452" t="s">
        <v>245</v>
      </c>
      <c r="L4" s="4059" t="s">
        <v>253</v>
      </c>
      <c r="M4" s="4266" t="s">
        <v>249</v>
      </c>
      <c r="N4" s="4005"/>
      <c r="O4" s="4005"/>
      <c r="P4" s="2452" t="s">
        <v>359</v>
      </c>
      <c r="Q4" s="2452" t="s">
        <v>246</v>
      </c>
      <c r="R4" s="4059" t="s">
        <v>253</v>
      </c>
      <c r="S4" s="4266" t="s">
        <v>249</v>
      </c>
      <c r="T4" s="4005"/>
      <c r="U4" s="4005"/>
      <c r="V4" s="4005"/>
      <c r="W4" s="4005"/>
      <c r="X4" s="4005"/>
      <c r="Y4" s="4005"/>
      <c r="Z4" s="4041"/>
      <c r="AA4" s="4041"/>
    </row>
    <row r="5" spans="1:27" s="163" customFormat="1" ht="34.5" customHeight="1">
      <c r="A5" s="4292"/>
      <c r="B5" s="4292"/>
      <c r="C5" s="4293"/>
      <c r="D5" s="4293"/>
      <c r="E5" s="4293"/>
      <c r="F5" s="2453" t="s">
        <v>371</v>
      </c>
      <c r="G5" s="2453" t="s">
        <v>372</v>
      </c>
      <c r="H5" s="2226" t="s">
        <v>248</v>
      </c>
      <c r="I5" s="2451" t="s">
        <v>249</v>
      </c>
      <c r="J5" s="2226" t="s">
        <v>248</v>
      </c>
      <c r="K5" s="2226" t="s">
        <v>248</v>
      </c>
      <c r="L5" s="4060"/>
      <c r="M5" s="4229"/>
      <c r="N5" s="2226" t="s">
        <v>248</v>
      </c>
      <c r="O5" s="2451" t="s">
        <v>249</v>
      </c>
      <c r="P5" s="2226" t="s">
        <v>351</v>
      </c>
      <c r="Q5" s="2226" t="s">
        <v>248</v>
      </c>
      <c r="R5" s="4060"/>
      <c r="S5" s="4229"/>
      <c r="T5" s="2226" t="s">
        <v>248</v>
      </c>
      <c r="U5" s="2451" t="s">
        <v>249</v>
      </c>
      <c r="V5" s="2226" t="s">
        <v>248</v>
      </c>
      <c r="W5" s="2451" t="s">
        <v>249</v>
      </c>
      <c r="X5" s="2226" t="s">
        <v>248</v>
      </c>
      <c r="Y5" s="2451" t="s">
        <v>249</v>
      </c>
      <c r="Z5" s="4042"/>
      <c r="AA5" s="4042"/>
    </row>
    <row r="6" spans="1:27" s="163" customFormat="1" ht="20.25" customHeight="1">
      <c r="A6" s="392"/>
      <c r="B6" s="392" t="s">
        <v>6402</v>
      </c>
      <c r="C6" s="2459"/>
      <c r="D6" s="2459"/>
      <c r="E6" s="2459"/>
      <c r="F6" s="2459"/>
      <c r="G6" s="2460">
        <f>SUM(G7:G8)</f>
        <v>238.37999999999997</v>
      </c>
      <c r="H6" s="2460">
        <f t="shared" ref="H6:X6" si="0">H7</f>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SUM(Z7:Z8)</f>
        <v>238.37999999999997</v>
      </c>
      <c r="AA6" s="2461"/>
    </row>
    <row r="7" spans="1:27" s="167" customFormat="1">
      <c r="A7" s="691">
        <v>193</v>
      </c>
      <c r="B7" s="691" t="s">
        <v>6394</v>
      </c>
      <c r="C7" s="685" t="s">
        <v>407</v>
      </c>
      <c r="D7" s="685">
        <f>141.4275*100000</f>
        <v>14142750</v>
      </c>
      <c r="E7" s="2462">
        <f>D7/100000</f>
        <v>141.42750000000001</v>
      </c>
      <c r="F7" s="685">
        <f>VLOOKUP($A$1,'[3]HSS-11_ Technical Assistance'!$B$6:$D$63,2,0)</f>
        <v>0</v>
      </c>
      <c r="G7" s="451">
        <f>E7*F7</f>
        <v>0</v>
      </c>
      <c r="H7" s="442"/>
      <c r="I7" s="442"/>
      <c r="J7" s="442"/>
      <c r="K7" s="442"/>
      <c r="L7" s="442"/>
      <c r="M7" s="442"/>
      <c r="N7" s="442"/>
      <c r="O7" s="442"/>
      <c r="P7" s="442"/>
      <c r="Q7" s="442"/>
      <c r="R7" s="442"/>
      <c r="S7" s="442"/>
      <c r="T7" s="442"/>
      <c r="U7" s="442"/>
      <c r="V7" s="442">
        <f>G7</f>
        <v>0</v>
      </c>
      <c r="W7" s="442"/>
      <c r="X7" s="442"/>
      <c r="Y7" s="442"/>
      <c r="Z7" s="684">
        <f>X7+V7+T7+R7+N7+L7+H7</f>
        <v>0</v>
      </c>
      <c r="AA7" s="2253" t="s">
        <v>6395</v>
      </c>
    </row>
    <row r="8" spans="1:27" s="167" customFormat="1" ht="90">
      <c r="A8" s="691">
        <v>194</v>
      </c>
      <c r="B8" s="691" t="s">
        <v>6396</v>
      </c>
      <c r="C8" s="685" t="s">
        <v>407</v>
      </c>
      <c r="D8" s="685">
        <f>'Annexure - PM Activities'!N85*100000</f>
        <v>23837999.999999996</v>
      </c>
      <c r="E8" s="2462">
        <f>D8/100000</f>
        <v>238.37999999999997</v>
      </c>
      <c r="F8" s="685">
        <v>1</v>
      </c>
      <c r="G8" s="451">
        <f>E8*F8</f>
        <v>238.37999999999997</v>
      </c>
      <c r="H8" s="442"/>
      <c r="I8" s="442"/>
      <c r="J8" s="442"/>
      <c r="K8" s="442"/>
      <c r="L8" s="442"/>
      <c r="M8" s="442"/>
      <c r="N8" s="442"/>
      <c r="O8" s="442"/>
      <c r="P8" s="442"/>
      <c r="Q8" s="442"/>
      <c r="R8" s="442"/>
      <c r="S8" s="442"/>
      <c r="T8" s="442"/>
      <c r="U8" s="442"/>
      <c r="V8" s="442"/>
      <c r="W8" s="442"/>
      <c r="X8" s="442"/>
      <c r="Y8" s="442"/>
      <c r="Z8" s="442">
        <f>G8</f>
        <v>238.37999999999997</v>
      </c>
      <c r="AA8" s="2253" t="s">
        <v>6397</v>
      </c>
    </row>
    <row r="9" spans="1:27" s="163" customFormat="1" ht="20.25" customHeight="1">
      <c r="A9" s="2363"/>
      <c r="B9" s="2363" t="s">
        <v>6402</v>
      </c>
      <c r="C9" s="2467"/>
      <c r="D9" s="2467"/>
      <c r="E9" s="2467"/>
      <c r="F9" s="2467"/>
      <c r="G9" s="2479">
        <f>G6</f>
        <v>238.37999999999997</v>
      </c>
      <c r="H9" s="2479">
        <f t="shared" ref="H9:X9" si="1">H10</f>
        <v>0</v>
      </c>
      <c r="I9" s="2479"/>
      <c r="J9" s="2479">
        <f t="shared" si="1"/>
        <v>0</v>
      </c>
      <c r="K9" s="2479">
        <f t="shared" si="1"/>
        <v>0</v>
      </c>
      <c r="L9" s="2479">
        <f t="shared" si="1"/>
        <v>0</v>
      </c>
      <c r="M9" s="2479"/>
      <c r="N9" s="2479">
        <f t="shared" si="1"/>
        <v>0</v>
      </c>
      <c r="O9" s="2479"/>
      <c r="P9" s="2479">
        <f t="shared" si="1"/>
        <v>0</v>
      </c>
      <c r="Q9" s="2479">
        <f t="shared" si="1"/>
        <v>0</v>
      </c>
      <c r="R9" s="2479">
        <f t="shared" si="1"/>
        <v>0</v>
      </c>
      <c r="S9" s="2479"/>
      <c r="T9" s="2479">
        <f t="shared" si="1"/>
        <v>0</v>
      </c>
      <c r="U9" s="2479"/>
      <c r="V9" s="2479">
        <f>V6</f>
        <v>0</v>
      </c>
      <c r="W9" s="2479"/>
      <c r="X9" s="2479">
        <f t="shared" si="1"/>
        <v>0</v>
      </c>
      <c r="Y9" s="2479"/>
      <c r="Z9" s="2479">
        <f>Z6</f>
        <v>238.37999999999997</v>
      </c>
      <c r="AA9" s="2480"/>
    </row>
    <row r="10" spans="1:27">
      <c r="J10" s="1932"/>
      <c r="K10" s="1779"/>
      <c r="L10" s="1779"/>
      <c r="M10" s="1779"/>
      <c r="N10" s="1933"/>
    </row>
    <row r="11" spans="1:27">
      <c r="J11" s="1932"/>
      <c r="K11" s="1779"/>
      <c r="L11" s="1779"/>
      <c r="M11" s="1779"/>
      <c r="N11" s="1933"/>
    </row>
    <row r="12" spans="1:27">
      <c r="J12" s="1932"/>
      <c r="K12" s="1779"/>
      <c r="L12" s="1779"/>
      <c r="M12" s="1779"/>
      <c r="N12" s="1933"/>
    </row>
    <row r="13" spans="1:27">
      <c r="J13" s="1932"/>
      <c r="K13" s="1779"/>
      <c r="L13" s="1779"/>
      <c r="M13" s="1779"/>
      <c r="N13" s="1933"/>
    </row>
    <row r="14" spans="1:27">
      <c r="J14" s="1932"/>
      <c r="K14" s="1779"/>
      <c r="L14" s="1779"/>
      <c r="M14" s="1779"/>
      <c r="N14" s="1933"/>
    </row>
    <row r="15" spans="1:27">
      <c r="C15" s="1934"/>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row r="919" spans="10:14">
      <c r="J919" s="1932"/>
      <c r="K919" s="1779"/>
      <c r="L919" s="1779"/>
      <c r="M919" s="1779"/>
      <c r="N919" s="1933"/>
    </row>
    <row r="920" spans="10:14">
      <c r="J920" s="1932"/>
      <c r="K920" s="1779"/>
      <c r="L920" s="1779"/>
      <c r="M920" s="1779"/>
      <c r="N920" s="1933"/>
    </row>
    <row r="921" spans="10:14">
      <c r="J921" s="1932"/>
      <c r="K921" s="1779"/>
      <c r="L921" s="1779"/>
      <c r="M921" s="1779"/>
      <c r="N921" s="1933"/>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4.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85" zoomScaleSheetLayoutView="85" workbookViewId="0">
      <pane xSplit="7" ySplit="7" topLeftCell="AA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2" customWidth="1"/>
    <col min="2" max="2" width="40.75" style="151" customWidth="1"/>
    <col min="3" max="3" width="11.625" style="151" customWidth="1"/>
    <col min="4" max="7" width="10.625" style="151" customWidth="1"/>
    <col min="8" max="22" width="11" style="151" hidden="1" customWidth="1"/>
    <col min="23" max="23" width="9.625" style="151" hidden="1" customWidth="1"/>
    <col min="24" max="24" width="11" style="151" hidden="1" customWidth="1"/>
    <col min="25" max="25" width="9.875" style="151" hidden="1" customWidth="1"/>
    <col min="26" max="26" width="14" style="151" hidden="1" customWidth="1"/>
    <col min="27" max="27" width="71" style="151" customWidth="1"/>
    <col min="28" max="16384" width="8" style="151"/>
  </cols>
  <sheetData>
    <row r="1" spans="1:27" ht="30">
      <c r="A1" s="152" t="s">
        <v>7308</v>
      </c>
    </row>
    <row r="2" spans="1:27" ht="18.75" customHeight="1">
      <c r="A2" s="4296" t="s">
        <v>6356</v>
      </c>
      <c r="B2" s="4296"/>
      <c r="C2" s="4296"/>
      <c r="D2" s="4296"/>
      <c r="E2" s="4296"/>
      <c r="F2" s="4296"/>
      <c r="G2" s="4296"/>
      <c r="H2" s="4296"/>
      <c r="I2" s="4296"/>
      <c r="J2" s="4296"/>
      <c r="K2" s="4296"/>
      <c r="L2" s="4296"/>
      <c r="M2" s="4296"/>
      <c r="N2" s="4296"/>
      <c r="O2" s="4296"/>
      <c r="P2" s="4296"/>
      <c r="Q2" s="4296"/>
      <c r="R2" s="4296"/>
      <c r="S2" s="4296"/>
      <c r="T2" s="4296"/>
      <c r="U2" s="4296"/>
      <c r="V2" s="4296"/>
      <c r="W2" s="4296"/>
      <c r="X2" s="4296"/>
      <c r="Y2" s="4296"/>
      <c r="Z2" s="4296"/>
      <c r="AA2" s="4296"/>
    </row>
    <row r="3" spans="1:27" ht="18.75" customHeight="1">
      <c r="A3" s="4297" t="s">
        <v>3</v>
      </c>
      <c r="B3" s="4297" t="s">
        <v>4</v>
      </c>
      <c r="C3" s="4300" t="s">
        <v>5791</v>
      </c>
      <c r="D3" s="4301"/>
      <c r="E3" s="4301"/>
      <c r="F3" s="4301"/>
      <c r="G3" s="4301"/>
      <c r="H3" s="4294" t="s">
        <v>242</v>
      </c>
      <c r="I3" s="4294"/>
      <c r="J3" s="4294" t="s">
        <v>344</v>
      </c>
      <c r="K3" s="4294"/>
      <c r="L3" s="4294"/>
      <c r="M3" s="4294"/>
      <c r="N3" s="4294" t="s">
        <v>243</v>
      </c>
      <c r="O3" s="4294"/>
      <c r="P3" s="4294" t="s">
        <v>345</v>
      </c>
      <c r="Q3" s="4295"/>
      <c r="R3" s="4295"/>
      <c r="S3" s="4295"/>
      <c r="T3" s="4294" t="s">
        <v>4306</v>
      </c>
      <c r="U3" s="4294"/>
      <c r="V3" s="4294" t="s">
        <v>244</v>
      </c>
      <c r="W3" s="4294"/>
      <c r="X3" s="4294" t="s">
        <v>269</v>
      </c>
      <c r="Y3" s="4294"/>
      <c r="Z3" s="4305" t="s">
        <v>281</v>
      </c>
      <c r="AA3" s="4305" t="s">
        <v>364</v>
      </c>
    </row>
    <row r="4" spans="1:27" ht="18" customHeight="1">
      <c r="A4" s="4298"/>
      <c r="B4" s="4298"/>
      <c r="C4" s="4302" t="s">
        <v>367</v>
      </c>
      <c r="D4" s="4302" t="s">
        <v>368</v>
      </c>
      <c r="E4" s="4302" t="s">
        <v>369</v>
      </c>
      <c r="F4" s="4300" t="s">
        <v>1087</v>
      </c>
      <c r="G4" s="4304"/>
      <c r="H4" s="4294"/>
      <c r="I4" s="4294"/>
      <c r="J4" s="935" t="s">
        <v>343</v>
      </c>
      <c r="K4" s="935" t="s">
        <v>245</v>
      </c>
      <c r="L4" s="4059" t="s">
        <v>253</v>
      </c>
      <c r="M4" s="4308" t="s">
        <v>249</v>
      </c>
      <c r="N4" s="4294"/>
      <c r="O4" s="4294"/>
      <c r="P4" s="935" t="s">
        <v>359</v>
      </c>
      <c r="Q4" s="935" t="s">
        <v>246</v>
      </c>
      <c r="R4" s="4059" t="s">
        <v>253</v>
      </c>
      <c r="S4" s="4308" t="s">
        <v>249</v>
      </c>
      <c r="T4" s="4294"/>
      <c r="U4" s="4294"/>
      <c r="V4" s="4294"/>
      <c r="W4" s="4294"/>
      <c r="X4" s="4294"/>
      <c r="Y4" s="4294"/>
      <c r="Z4" s="4306"/>
      <c r="AA4" s="4306"/>
    </row>
    <row r="5" spans="1:27" ht="34.5" customHeight="1">
      <c r="A5" s="4299"/>
      <c r="B5" s="4299"/>
      <c r="C5" s="4303"/>
      <c r="D5" s="4303"/>
      <c r="E5" s="4303"/>
      <c r="F5" s="2102" t="s">
        <v>371</v>
      </c>
      <c r="G5" s="2102" t="s">
        <v>372</v>
      </c>
      <c r="H5" s="936" t="s">
        <v>248</v>
      </c>
      <c r="I5" s="1937" t="s">
        <v>249</v>
      </c>
      <c r="J5" s="936" t="s">
        <v>248</v>
      </c>
      <c r="K5" s="936" t="s">
        <v>248</v>
      </c>
      <c r="L5" s="4060"/>
      <c r="M5" s="4309"/>
      <c r="N5" s="936" t="s">
        <v>248</v>
      </c>
      <c r="O5" s="1937" t="s">
        <v>249</v>
      </c>
      <c r="P5" s="936" t="s">
        <v>351</v>
      </c>
      <c r="Q5" s="936" t="s">
        <v>248</v>
      </c>
      <c r="R5" s="4060"/>
      <c r="S5" s="4309"/>
      <c r="T5" s="936" t="s">
        <v>248</v>
      </c>
      <c r="U5" s="1937" t="s">
        <v>249</v>
      </c>
      <c r="V5" s="936" t="s">
        <v>248</v>
      </c>
      <c r="W5" s="1937" t="s">
        <v>249</v>
      </c>
      <c r="X5" s="936" t="s">
        <v>248</v>
      </c>
      <c r="Y5" s="1937" t="s">
        <v>249</v>
      </c>
      <c r="Z5" s="4307"/>
      <c r="AA5" s="4307"/>
    </row>
    <row r="6" spans="1:27" s="153" customFormat="1">
      <c r="A6" s="657"/>
      <c r="B6" s="657" t="s">
        <v>2773</v>
      </c>
      <c r="C6" s="658"/>
      <c r="D6" s="658"/>
      <c r="E6" s="658"/>
      <c r="F6" s="658"/>
      <c r="G6" s="659">
        <f>G7</f>
        <v>406.42500000000001</v>
      </c>
      <c r="H6" s="659">
        <f t="shared" ref="H6:Z6" si="0">H7</f>
        <v>0</v>
      </c>
      <c r="I6" s="659"/>
      <c r="J6" s="659"/>
      <c r="K6" s="659"/>
      <c r="L6" s="659">
        <f t="shared" si="0"/>
        <v>0</v>
      </c>
      <c r="M6" s="659"/>
      <c r="N6" s="659">
        <f t="shared" si="0"/>
        <v>0</v>
      </c>
      <c r="O6" s="659"/>
      <c r="P6" s="659"/>
      <c r="Q6" s="659"/>
      <c r="R6" s="659">
        <f t="shared" si="0"/>
        <v>0</v>
      </c>
      <c r="S6" s="659"/>
      <c r="T6" s="659">
        <f t="shared" si="0"/>
        <v>0</v>
      </c>
      <c r="U6" s="659"/>
      <c r="V6" s="659">
        <f t="shared" si="0"/>
        <v>406.42500000000001</v>
      </c>
      <c r="W6" s="659"/>
      <c r="X6" s="659">
        <f t="shared" si="0"/>
        <v>0</v>
      </c>
      <c r="Y6" s="659"/>
      <c r="Z6" s="659">
        <f t="shared" si="0"/>
        <v>406.42500000000001</v>
      </c>
      <c r="AA6" s="1928"/>
    </row>
    <row r="7" spans="1:27" s="153" customFormat="1" ht="15" customHeight="1">
      <c r="A7" s="660">
        <v>199</v>
      </c>
      <c r="B7" s="661" t="s">
        <v>190</v>
      </c>
      <c r="C7" s="661"/>
      <c r="D7" s="661"/>
      <c r="E7" s="661"/>
      <c r="F7" s="661"/>
      <c r="G7" s="662">
        <f>SUM(G8:G14)</f>
        <v>406.42500000000001</v>
      </c>
      <c r="H7" s="662">
        <f>SUM(H8:H14)</f>
        <v>0</v>
      </c>
      <c r="I7" s="663"/>
      <c r="J7" s="663"/>
      <c r="K7" s="663"/>
      <c r="L7" s="662">
        <f>SUM(L8:L14)</f>
        <v>0</v>
      </c>
      <c r="M7" s="663"/>
      <c r="N7" s="662">
        <f>SUM(N8:N14)</f>
        <v>0</v>
      </c>
      <c r="O7" s="663"/>
      <c r="P7" s="663"/>
      <c r="Q7" s="663"/>
      <c r="R7" s="662">
        <f>SUM(R8:R14)</f>
        <v>0</v>
      </c>
      <c r="S7" s="663"/>
      <c r="T7" s="662">
        <f>SUM(T8:T14)</f>
        <v>0</v>
      </c>
      <c r="U7" s="663"/>
      <c r="V7" s="662">
        <f>SUM(V8:V14)</f>
        <v>406.42500000000001</v>
      </c>
      <c r="W7" s="663"/>
      <c r="X7" s="662">
        <f>SUM(X8:X14)</f>
        <v>0</v>
      </c>
      <c r="Y7" s="663"/>
      <c r="Z7" s="662">
        <f>SUM(Z8:Z14)</f>
        <v>406.42500000000001</v>
      </c>
      <c r="AA7" s="1929"/>
    </row>
    <row r="8" spans="1:27" s="157" customFormat="1" ht="83.25" customHeight="1">
      <c r="A8" s="664">
        <v>199.1</v>
      </c>
      <c r="B8" s="638" t="s">
        <v>2774</v>
      </c>
      <c r="C8" s="1938" t="s">
        <v>2775</v>
      </c>
      <c r="D8" s="1939">
        <f>1000000</f>
        <v>1000000</v>
      </c>
      <c r="E8" s="1940">
        <f>D8/100000</f>
        <v>10</v>
      </c>
      <c r="F8" s="1545">
        <f>VLOOKUP($A$1,'[3]HSS-14_Untied Grants'!$B$5:$I$62,2,0)</f>
        <v>1</v>
      </c>
      <c r="G8" s="1941">
        <f t="shared" ref="G8:G13" si="1">E8*F8*0.5</f>
        <v>5</v>
      </c>
      <c r="H8" s="1516"/>
      <c r="I8" s="1516"/>
      <c r="J8" s="1516"/>
      <c r="K8" s="1516"/>
      <c r="L8" s="1516"/>
      <c r="M8" s="1516"/>
      <c r="N8" s="1516"/>
      <c r="O8" s="1516"/>
      <c r="P8" s="1516"/>
      <c r="Q8" s="1516"/>
      <c r="R8" s="1516"/>
      <c r="S8" s="1516"/>
      <c r="T8" s="1516"/>
      <c r="U8" s="1516"/>
      <c r="V8" s="1490">
        <f>G8</f>
        <v>5</v>
      </c>
      <c r="W8" s="1516"/>
      <c r="X8" s="1516"/>
      <c r="Y8" s="1516"/>
      <c r="Z8" s="1942">
        <f>X8+V8+T8+R8+N8+L8+H8</f>
        <v>5</v>
      </c>
      <c r="AA8" s="1516" t="s">
        <v>6085</v>
      </c>
    </row>
    <row r="9" spans="1:27" s="157" customFormat="1" ht="83.25" customHeight="1">
      <c r="A9" s="664">
        <v>199.2</v>
      </c>
      <c r="B9" s="638" t="s">
        <v>2354</v>
      </c>
      <c r="C9" s="1938" t="s">
        <v>2775</v>
      </c>
      <c r="D9" s="1939">
        <f>500000</f>
        <v>500000</v>
      </c>
      <c r="E9" s="1940">
        <f>D9/100000</f>
        <v>5</v>
      </c>
      <c r="F9" s="1545">
        <f>VLOOKUP($A$1,'[3]HSS-14_Untied Grants'!$B$5:$I$62,3,0)</f>
        <v>3</v>
      </c>
      <c r="G9" s="1941">
        <f t="shared" si="1"/>
        <v>7.5</v>
      </c>
      <c r="H9" s="1516"/>
      <c r="I9" s="1516"/>
      <c r="J9" s="1516"/>
      <c r="K9" s="1516"/>
      <c r="L9" s="1516"/>
      <c r="M9" s="1516"/>
      <c r="N9" s="1516"/>
      <c r="O9" s="1516"/>
      <c r="P9" s="1516"/>
      <c r="Q9" s="1516"/>
      <c r="R9" s="1516"/>
      <c r="S9" s="1516"/>
      <c r="T9" s="1516"/>
      <c r="U9" s="1516"/>
      <c r="V9" s="1490">
        <f t="shared" ref="V9:V13" si="2">G9</f>
        <v>7.5</v>
      </c>
      <c r="W9" s="1516"/>
      <c r="X9" s="1516"/>
      <c r="Y9" s="1516"/>
      <c r="Z9" s="1942">
        <f t="shared" ref="Z9:Z14" si="3">X9+V9+T9+R9+N9+L9+H9</f>
        <v>7.5</v>
      </c>
      <c r="AA9" s="1516" t="s">
        <v>6086</v>
      </c>
    </row>
    <row r="10" spans="1:27" s="157" customFormat="1" ht="83.25" customHeight="1">
      <c r="A10" s="664">
        <v>199.3</v>
      </c>
      <c r="B10" s="638" t="s">
        <v>2776</v>
      </c>
      <c r="C10" s="1938" t="s">
        <v>2775</v>
      </c>
      <c r="D10" s="1939">
        <f>500000</f>
        <v>500000</v>
      </c>
      <c r="E10" s="1940">
        <f>D10/100000</f>
        <v>5</v>
      </c>
      <c r="F10" s="1545">
        <f>VLOOKUP($A$1,'[3]HSS-14_Untied Grants'!$B$5:$I$62,4,0)</f>
        <v>28</v>
      </c>
      <c r="G10" s="1941">
        <f t="shared" si="1"/>
        <v>70</v>
      </c>
      <c r="H10" s="1516"/>
      <c r="I10" s="1516"/>
      <c r="J10" s="1516"/>
      <c r="K10" s="1516"/>
      <c r="L10" s="1516"/>
      <c r="M10" s="1516"/>
      <c r="N10" s="1516"/>
      <c r="O10" s="1516"/>
      <c r="P10" s="1516"/>
      <c r="Q10" s="1516"/>
      <c r="R10" s="1516"/>
      <c r="S10" s="1516"/>
      <c r="T10" s="1516"/>
      <c r="U10" s="1516"/>
      <c r="V10" s="1490">
        <f t="shared" si="2"/>
        <v>70</v>
      </c>
      <c r="W10" s="1516"/>
      <c r="X10" s="1516"/>
      <c r="Y10" s="1516"/>
      <c r="Z10" s="1942">
        <f t="shared" si="3"/>
        <v>70</v>
      </c>
      <c r="AA10" s="1516" t="s">
        <v>6087</v>
      </c>
    </row>
    <row r="11" spans="1:27" s="157" customFormat="1" ht="83.25" customHeight="1">
      <c r="A11" s="664">
        <v>199.4</v>
      </c>
      <c r="B11" s="638" t="s">
        <v>2777</v>
      </c>
      <c r="C11" s="1938" t="s">
        <v>2775</v>
      </c>
      <c r="D11" s="1943">
        <f>150000</f>
        <v>150000</v>
      </c>
      <c r="E11" s="1940">
        <f>D11/100000</f>
        <v>1.5</v>
      </c>
      <c r="F11" s="1545">
        <f>VLOOKUP($A$1,'[3]HSS-14_Untied Grants'!$B$5:$I$62,5,0)</f>
        <v>86</v>
      </c>
      <c r="G11" s="1941">
        <f t="shared" si="1"/>
        <v>64.5</v>
      </c>
      <c r="H11" s="1516"/>
      <c r="I11" s="1516"/>
      <c r="J11" s="1516"/>
      <c r="K11" s="1516"/>
      <c r="L11" s="1516"/>
      <c r="M11" s="1516"/>
      <c r="N11" s="1516"/>
      <c r="O11" s="1516"/>
      <c r="P11" s="1516"/>
      <c r="Q11" s="1516"/>
      <c r="R11" s="1516"/>
      <c r="S11" s="1516"/>
      <c r="T11" s="1516"/>
      <c r="U11" s="1516"/>
      <c r="V11" s="1490">
        <f t="shared" si="2"/>
        <v>64.5</v>
      </c>
      <c r="W11" s="1516"/>
      <c r="X11" s="1516"/>
      <c r="Y11" s="1516"/>
      <c r="Z11" s="1942">
        <f t="shared" si="3"/>
        <v>64.5</v>
      </c>
      <c r="AA11" s="1516" t="s">
        <v>6088</v>
      </c>
    </row>
    <row r="12" spans="1:27" s="157" customFormat="1" ht="83.25" customHeight="1">
      <c r="A12" s="664">
        <v>199.5</v>
      </c>
      <c r="B12" s="638" t="s">
        <v>2778</v>
      </c>
      <c r="C12" s="1938" t="s">
        <v>795</v>
      </c>
      <c r="D12" s="1943">
        <v>25000</v>
      </c>
      <c r="E12" s="1940">
        <f t="shared" ref="E12:E14" si="4">D12/100000</f>
        <v>0.25</v>
      </c>
      <c r="F12" s="1545">
        <f>VLOOKUP($A$1,'[3]HSS-14_Untied Grants'!$B$5:$I$62,6,0)</f>
        <v>589</v>
      </c>
      <c r="G12" s="1941">
        <f t="shared" si="1"/>
        <v>73.625</v>
      </c>
      <c r="H12" s="1516"/>
      <c r="I12" s="1516"/>
      <c r="J12" s="1516"/>
      <c r="K12" s="1516"/>
      <c r="L12" s="1516"/>
      <c r="M12" s="1516"/>
      <c r="N12" s="1516"/>
      <c r="O12" s="1516"/>
      <c r="P12" s="1516"/>
      <c r="Q12" s="1516"/>
      <c r="R12" s="1516"/>
      <c r="S12" s="1516"/>
      <c r="T12" s="1516"/>
      <c r="U12" s="1516"/>
      <c r="V12" s="1490">
        <f t="shared" si="2"/>
        <v>73.625</v>
      </c>
      <c r="W12" s="1516"/>
      <c r="X12" s="1516"/>
      <c r="Y12" s="1516"/>
      <c r="Z12" s="1942">
        <f t="shared" si="3"/>
        <v>73.625</v>
      </c>
      <c r="AA12" s="1516" t="s">
        <v>6089</v>
      </c>
    </row>
    <row r="13" spans="1:27" s="157" customFormat="1" ht="114" customHeight="1">
      <c r="A13" s="664">
        <v>199.6</v>
      </c>
      <c r="B13" s="647" t="s">
        <v>2779</v>
      </c>
      <c r="C13" s="1094" t="s">
        <v>2780</v>
      </c>
      <c r="D13" s="1939">
        <f>10000</f>
        <v>10000</v>
      </c>
      <c r="E13" s="1944">
        <f t="shared" si="4"/>
        <v>0.1</v>
      </c>
      <c r="F13" s="1545">
        <f>VLOOKUP($A$1,'[3]HSS-14_Untied Grants'!$B$5:$I$62,7,0)</f>
        <v>3716</v>
      </c>
      <c r="G13" s="1941">
        <f t="shared" si="1"/>
        <v>185.8</v>
      </c>
      <c r="H13" s="1516"/>
      <c r="I13" s="1516"/>
      <c r="J13" s="1516"/>
      <c r="K13" s="1516"/>
      <c r="L13" s="1516"/>
      <c r="M13" s="1516"/>
      <c r="N13" s="1516"/>
      <c r="O13" s="1516"/>
      <c r="P13" s="1516"/>
      <c r="Q13" s="1516"/>
      <c r="R13" s="1516"/>
      <c r="S13" s="1516"/>
      <c r="T13" s="1516"/>
      <c r="U13" s="1516"/>
      <c r="V13" s="1490">
        <f t="shared" si="2"/>
        <v>185.8</v>
      </c>
      <c r="W13" s="1516"/>
      <c r="X13" s="1516"/>
      <c r="Y13" s="1516"/>
      <c r="Z13" s="1942">
        <f t="shared" si="3"/>
        <v>185.8</v>
      </c>
      <c r="AA13" s="1516" t="s">
        <v>6090</v>
      </c>
    </row>
    <row r="14" spans="1:27" s="157" customFormat="1">
      <c r="A14" s="664">
        <v>199.7</v>
      </c>
      <c r="B14" s="638" t="s">
        <v>2781</v>
      </c>
      <c r="C14" s="1938" t="s">
        <v>2775</v>
      </c>
      <c r="D14" s="1945">
        <f>75000</f>
        <v>75000</v>
      </c>
      <c r="E14" s="1940">
        <f t="shared" si="4"/>
        <v>0.75</v>
      </c>
      <c r="F14" s="1945"/>
      <c r="G14" s="1946">
        <f t="shared" ref="G14" si="5">E14*F14</f>
        <v>0</v>
      </c>
      <c r="H14" s="1516"/>
      <c r="I14" s="1516"/>
      <c r="J14" s="1516"/>
      <c r="K14" s="1516"/>
      <c r="L14" s="1516"/>
      <c r="M14" s="1516"/>
      <c r="N14" s="1516"/>
      <c r="O14" s="1516"/>
      <c r="P14" s="1516"/>
      <c r="Q14" s="1516"/>
      <c r="R14" s="1516"/>
      <c r="S14" s="1516"/>
      <c r="T14" s="1516"/>
      <c r="U14" s="1516"/>
      <c r="V14" s="1490">
        <f>G14</f>
        <v>0</v>
      </c>
      <c r="W14" s="1516"/>
      <c r="X14" s="1516"/>
      <c r="Y14" s="1516"/>
      <c r="Z14" s="1942">
        <f t="shared" si="3"/>
        <v>0</v>
      </c>
      <c r="AA14" s="1516" t="s">
        <v>2782</v>
      </c>
    </row>
    <row r="15" spans="1:27">
      <c r="A15" s="2379"/>
      <c r="B15" s="2380" t="s">
        <v>2773</v>
      </c>
      <c r="C15" s="2381"/>
      <c r="D15" s="2382"/>
      <c r="E15" s="2382"/>
      <c r="F15" s="2382"/>
      <c r="G15" s="2383">
        <f>G6</f>
        <v>406.42500000000001</v>
      </c>
      <c r="H15" s="2383"/>
      <c r="I15" s="2383"/>
      <c r="J15" s="2383"/>
      <c r="K15" s="2383"/>
      <c r="L15" s="2383"/>
      <c r="M15" s="2383"/>
      <c r="N15" s="2383"/>
      <c r="O15" s="2383"/>
      <c r="P15" s="2383"/>
      <c r="Q15" s="2383"/>
      <c r="R15" s="2383"/>
      <c r="S15" s="2383"/>
      <c r="T15" s="2383"/>
      <c r="U15" s="2383"/>
      <c r="V15" s="2383"/>
      <c r="W15" s="2383"/>
      <c r="X15" s="2383"/>
      <c r="Y15" s="2383"/>
      <c r="Z15" s="2383">
        <f>Z6</f>
        <v>406.42500000000001</v>
      </c>
      <c r="AA15" s="2384"/>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5.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82" customWidth="1"/>
    <col min="2" max="2" width="40.75" style="2063" customWidth="1"/>
    <col min="3" max="3" width="11.625" style="2063" customWidth="1"/>
    <col min="4" max="7" width="10.625" style="2063" customWidth="1"/>
    <col min="8" max="22" width="11" style="2063" hidden="1" customWidth="1"/>
    <col min="23" max="23" width="9.625" style="2063" hidden="1" customWidth="1"/>
    <col min="24" max="24" width="11" style="2063" hidden="1" customWidth="1"/>
    <col min="25" max="25" width="10" style="2063" hidden="1" customWidth="1"/>
    <col min="26" max="26" width="14" style="2063" hidden="1" customWidth="1"/>
    <col min="27" max="27" width="71" style="2063" customWidth="1"/>
    <col min="28" max="16384" width="7.625" style="2063"/>
  </cols>
  <sheetData>
    <row r="1" spans="1:27">
      <c r="A1" s="1482" t="s">
        <v>7308</v>
      </c>
    </row>
    <row r="2" spans="1:27" s="163" customFormat="1" ht="18.600000000000001" hidden="1" customHeight="1">
      <c r="A2" s="2064"/>
      <c r="B2" s="2065"/>
      <c r="C2" s="2065"/>
      <c r="D2" s="2065"/>
      <c r="E2" s="2065"/>
      <c r="F2" s="2065"/>
      <c r="G2" s="2065"/>
    </row>
    <row r="3" spans="1:27" s="163" customFormat="1" ht="18.75" customHeight="1">
      <c r="A3" s="4313" t="s">
        <v>6357</v>
      </c>
      <c r="B3" s="4313"/>
      <c r="C3" s="4313"/>
      <c r="D3" s="4313"/>
      <c r="E3" s="4313"/>
      <c r="F3" s="4313"/>
      <c r="G3" s="4313"/>
      <c r="H3" s="4313"/>
      <c r="I3" s="4313"/>
      <c r="J3" s="4313"/>
      <c r="K3" s="4313"/>
      <c r="L3" s="4313"/>
      <c r="M3" s="4313"/>
      <c r="N3" s="4313"/>
      <c r="O3" s="4313"/>
      <c r="P3" s="4313"/>
      <c r="Q3" s="4313"/>
      <c r="R3" s="4313"/>
      <c r="S3" s="4313"/>
      <c r="T3" s="4313"/>
      <c r="U3" s="4313"/>
      <c r="V3" s="4313"/>
      <c r="W3" s="4313"/>
      <c r="X3" s="4313"/>
      <c r="Y3" s="4313"/>
      <c r="Z3" s="4313"/>
      <c r="AA3" s="4313"/>
    </row>
    <row r="4" spans="1:27" s="163" customFormat="1" ht="18.75" customHeight="1">
      <c r="A4" s="4292" t="s">
        <v>3</v>
      </c>
      <c r="B4" s="4292" t="s">
        <v>4</v>
      </c>
      <c r="C4" s="4292" t="s">
        <v>5791</v>
      </c>
      <c r="D4" s="4292"/>
      <c r="E4" s="4292"/>
      <c r="F4" s="4292"/>
      <c r="G4" s="4292"/>
      <c r="H4" s="4005" t="s">
        <v>242</v>
      </c>
      <c r="I4" s="4005"/>
      <c r="J4" s="4005" t="s">
        <v>344</v>
      </c>
      <c r="K4" s="4005"/>
      <c r="L4" s="4005"/>
      <c r="M4" s="4005"/>
      <c r="N4" s="4005" t="s">
        <v>243</v>
      </c>
      <c r="O4" s="4005"/>
      <c r="P4" s="4005" t="s">
        <v>345</v>
      </c>
      <c r="Q4" s="4168"/>
      <c r="R4" s="4168"/>
      <c r="S4" s="4168"/>
      <c r="T4" s="4005" t="s">
        <v>4306</v>
      </c>
      <c r="U4" s="4005"/>
      <c r="V4" s="4005" t="s">
        <v>244</v>
      </c>
      <c r="W4" s="4005"/>
      <c r="X4" s="4005" t="s">
        <v>269</v>
      </c>
      <c r="Y4" s="4005"/>
      <c r="Z4" s="4165" t="s">
        <v>281</v>
      </c>
      <c r="AA4" s="4165" t="s">
        <v>364</v>
      </c>
    </row>
    <row r="5" spans="1:27" s="163" customFormat="1" ht="18" customHeight="1">
      <c r="A5" s="4292"/>
      <c r="B5" s="4292"/>
      <c r="C5" s="4293" t="s">
        <v>367</v>
      </c>
      <c r="D5" s="4293" t="s">
        <v>368</v>
      </c>
      <c r="E5" s="4293" t="s">
        <v>369</v>
      </c>
      <c r="F5" s="4292" t="s">
        <v>370</v>
      </c>
      <c r="G5" s="4292"/>
      <c r="H5" s="4005"/>
      <c r="I5" s="4005"/>
      <c r="J5" s="2324" t="s">
        <v>343</v>
      </c>
      <c r="K5" s="2324" t="s">
        <v>245</v>
      </c>
      <c r="L5" s="4059" t="s">
        <v>253</v>
      </c>
      <c r="M5" s="4266" t="s">
        <v>249</v>
      </c>
      <c r="N5" s="4005"/>
      <c r="O5" s="4005"/>
      <c r="P5" s="2324" t="s">
        <v>359</v>
      </c>
      <c r="Q5" s="2324" t="s">
        <v>246</v>
      </c>
      <c r="R5" s="4059" t="s">
        <v>253</v>
      </c>
      <c r="S5" s="4266" t="s">
        <v>249</v>
      </c>
      <c r="T5" s="4005"/>
      <c r="U5" s="4005"/>
      <c r="V5" s="4005"/>
      <c r="W5" s="4005"/>
      <c r="X5" s="4005"/>
      <c r="Y5" s="4005"/>
      <c r="Z5" s="4041"/>
      <c r="AA5" s="4041"/>
    </row>
    <row r="6" spans="1:27" s="163" customFormat="1" ht="34.5" customHeight="1">
      <c r="A6" s="4292"/>
      <c r="B6" s="4292"/>
      <c r="C6" s="4293"/>
      <c r="D6" s="4293"/>
      <c r="E6" s="4293"/>
      <c r="F6" s="2385" t="s">
        <v>371</v>
      </c>
      <c r="G6" s="2385" t="s">
        <v>372</v>
      </c>
      <c r="H6" s="2226" t="s">
        <v>248</v>
      </c>
      <c r="I6" s="2319" t="s">
        <v>249</v>
      </c>
      <c r="J6" s="2226" t="s">
        <v>248</v>
      </c>
      <c r="K6" s="2226" t="s">
        <v>248</v>
      </c>
      <c r="L6" s="4060"/>
      <c r="M6" s="4229"/>
      <c r="N6" s="2226" t="s">
        <v>248</v>
      </c>
      <c r="O6" s="2319" t="s">
        <v>249</v>
      </c>
      <c r="P6" s="2226" t="s">
        <v>351</v>
      </c>
      <c r="Q6" s="2226" t="s">
        <v>248</v>
      </c>
      <c r="R6" s="4060"/>
      <c r="S6" s="4229"/>
      <c r="T6" s="2226" t="s">
        <v>248</v>
      </c>
      <c r="U6" s="2319" t="s">
        <v>249</v>
      </c>
      <c r="V6" s="2226" t="s">
        <v>248</v>
      </c>
      <c r="W6" s="2319" t="s">
        <v>249</v>
      </c>
      <c r="X6" s="2226" t="s">
        <v>248</v>
      </c>
      <c r="Y6" s="2319" t="s">
        <v>249</v>
      </c>
      <c r="Z6" s="4042"/>
      <c r="AA6" s="4042"/>
    </row>
    <row r="7" spans="1:27" s="163" customFormat="1" ht="20.25" customHeight="1">
      <c r="A7" s="665"/>
      <c r="B7" s="665" t="s">
        <v>2784</v>
      </c>
      <c r="C7" s="666"/>
      <c r="D7" s="666"/>
      <c r="E7" s="666"/>
      <c r="F7" s="666"/>
      <c r="G7" s="667">
        <f>G8</f>
        <v>0</v>
      </c>
      <c r="H7" s="668">
        <f t="shared" ref="H7:Z7" si="0">H8</f>
        <v>0</v>
      </c>
      <c r="I7" s="668"/>
      <c r="J7" s="668"/>
      <c r="K7" s="668"/>
      <c r="L7" s="668">
        <f t="shared" si="0"/>
        <v>0</v>
      </c>
      <c r="M7" s="668"/>
      <c r="N7" s="668">
        <f t="shared" si="0"/>
        <v>0</v>
      </c>
      <c r="O7" s="668"/>
      <c r="P7" s="668"/>
      <c r="Q7" s="668"/>
      <c r="R7" s="668">
        <f t="shared" si="0"/>
        <v>0</v>
      </c>
      <c r="S7" s="668"/>
      <c r="T7" s="668">
        <f t="shared" si="0"/>
        <v>0</v>
      </c>
      <c r="U7" s="668"/>
      <c r="V7" s="668">
        <f t="shared" si="0"/>
        <v>0</v>
      </c>
      <c r="W7" s="668"/>
      <c r="X7" s="668">
        <f t="shared" si="0"/>
        <v>0</v>
      </c>
      <c r="Y7" s="668"/>
      <c r="Z7" s="668">
        <f t="shared" si="0"/>
        <v>0</v>
      </c>
      <c r="AA7" s="669" t="s">
        <v>6082</v>
      </c>
    </row>
    <row r="8" spans="1:27" s="163" customFormat="1" ht="29.1" customHeight="1">
      <c r="A8" s="670">
        <v>200</v>
      </c>
      <c r="B8" s="671" t="s">
        <v>247</v>
      </c>
      <c r="C8" s="672"/>
      <c r="D8" s="672"/>
      <c r="E8" s="672"/>
      <c r="F8" s="673"/>
      <c r="G8" s="674">
        <f>SUM(G9:G17)</f>
        <v>0</v>
      </c>
      <c r="H8" s="674">
        <f>SUM(H9:H17)</f>
        <v>0</v>
      </c>
      <c r="I8" s="675"/>
      <c r="J8" s="675"/>
      <c r="K8" s="675"/>
      <c r="L8" s="674">
        <f>SUM(L9:L17)</f>
        <v>0</v>
      </c>
      <c r="M8" s="675"/>
      <c r="N8" s="674">
        <f>SUM(N9:N17)</f>
        <v>0</v>
      </c>
      <c r="O8" s="675"/>
      <c r="P8" s="675"/>
      <c r="Q8" s="675"/>
      <c r="R8" s="674">
        <f>SUM(R9:R17)</f>
        <v>0</v>
      </c>
      <c r="S8" s="675"/>
      <c r="T8" s="674">
        <f>SUM(T9:T17)</f>
        <v>0</v>
      </c>
      <c r="U8" s="675"/>
      <c r="V8" s="674">
        <f>SUM(V9:V17)</f>
        <v>0</v>
      </c>
      <c r="W8" s="675"/>
      <c r="X8" s="674">
        <f>SUM(X9:X17)</f>
        <v>0</v>
      </c>
      <c r="Y8" s="675"/>
      <c r="Z8" s="674">
        <f>SUM(Z9:Z17)</f>
        <v>0</v>
      </c>
      <c r="AA8" s="676" t="s">
        <v>2785</v>
      </c>
    </row>
    <row r="9" spans="1:27" s="167" customFormat="1" ht="30">
      <c r="A9" s="463">
        <v>200.1</v>
      </c>
      <c r="B9" s="452" t="s">
        <v>2786</v>
      </c>
      <c r="C9" s="677"/>
      <c r="D9" s="677"/>
      <c r="E9" s="677"/>
      <c r="F9" s="678"/>
      <c r="G9" s="679">
        <f t="shared" ref="G9" si="1">E9*F9</f>
        <v>0</v>
      </c>
      <c r="H9" s="680"/>
      <c r="I9" s="680"/>
      <c r="J9" s="680"/>
      <c r="K9" s="680"/>
      <c r="L9" s="680"/>
      <c r="M9" s="680"/>
      <c r="N9" s="680"/>
      <c r="O9" s="680"/>
      <c r="P9" s="680"/>
      <c r="Q9" s="680"/>
      <c r="R9" s="680"/>
      <c r="S9" s="680"/>
      <c r="T9" s="680"/>
      <c r="U9" s="680"/>
      <c r="V9" s="680"/>
      <c r="W9" s="680"/>
      <c r="X9" s="680"/>
      <c r="Y9" s="680"/>
      <c r="Z9" s="680">
        <f>X9+V9+T9+R9+N9+L9+H9</f>
        <v>0</v>
      </c>
      <c r="AA9" s="680" t="s">
        <v>2787</v>
      </c>
    </row>
    <row r="10" spans="1:27" s="167" customFormat="1" ht="45">
      <c r="A10" s="681">
        <v>200.2</v>
      </c>
      <c r="B10" s="1936" t="s">
        <v>485</v>
      </c>
      <c r="C10" s="445"/>
      <c r="D10" s="445"/>
      <c r="E10" s="445"/>
      <c r="F10" s="463"/>
      <c r="G10" s="682"/>
      <c r="H10" s="640"/>
      <c r="I10" s="640"/>
      <c r="J10" s="640"/>
      <c r="K10" s="640"/>
      <c r="L10" s="640"/>
      <c r="M10" s="640"/>
      <c r="N10" s="640"/>
      <c r="O10" s="640"/>
      <c r="P10" s="640"/>
      <c r="Q10" s="640"/>
      <c r="R10" s="640"/>
      <c r="S10" s="640"/>
      <c r="T10" s="640"/>
      <c r="U10" s="640"/>
      <c r="V10" s="640"/>
      <c r="W10" s="640"/>
      <c r="X10" s="640"/>
      <c r="Y10" s="640"/>
      <c r="Z10" s="680">
        <f t="shared" ref="Z10:Z17" si="2">X10+V10+T10+R10+N10+L10+H10</f>
        <v>0</v>
      </c>
      <c r="AA10" s="640" t="s">
        <v>2788</v>
      </c>
    </row>
    <row r="11" spans="1:27" s="167" customFormat="1">
      <c r="A11" s="681">
        <v>200.3</v>
      </c>
      <c r="B11" s="1936" t="s">
        <v>2789</v>
      </c>
      <c r="C11" s="680"/>
      <c r="D11" s="680"/>
      <c r="E11" s="680"/>
      <c r="F11" s="683"/>
      <c r="G11" s="684"/>
      <c r="H11" s="680"/>
      <c r="I11" s="680"/>
      <c r="J11" s="680"/>
      <c r="K11" s="680"/>
      <c r="L11" s="680"/>
      <c r="M11" s="680"/>
      <c r="N11" s="680"/>
      <c r="O11" s="680"/>
      <c r="P11" s="680"/>
      <c r="Q11" s="680"/>
      <c r="R11" s="680"/>
      <c r="S11" s="680"/>
      <c r="T11" s="680"/>
      <c r="U11" s="680"/>
      <c r="V11" s="680"/>
      <c r="W11" s="680"/>
      <c r="X11" s="680"/>
      <c r="Y11" s="680"/>
      <c r="Z11" s="680">
        <f t="shared" si="2"/>
        <v>0</v>
      </c>
      <c r="AA11" s="387" t="s">
        <v>390</v>
      </c>
    </row>
    <row r="12" spans="1:27" s="167" customFormat="1" ht="32.25" customHeight="1">
      <c r="A12" s="685">
        <v>200.4</v>
      </c>
      <c r="B12" s="452" t="s">
        <v>2790</v>
      </c>
      <c r="C12" s="680"/>
      <c r="D12" s="680"/>
      <c r="E12" s="680"/>
      <c r="F12" s="683"/>
      <c r="G12" s="684"/>
      <c r="H12" s="686"/>
      <c r="I12" s="686"/>
      <c r="J12" s="686"/>
      <c r="K12" s="686"/>
      <c r="L12" s="686"/>
      <c r="M12" s="686"/>
      <c r="N12" s="686"/>
      <c r="O12" s="686"/>
      <c r="P12" s="686"/>
      <c r="Q12" s="686"/>
      <c r="R12" s="686"/>
      <c r="S12" s="686"/>
      <c r="T12" s="686"/>
      <c r="U12" s="686"/>
      <c r="V12" s="686"/>
      <c r="W12" s="686"/>
      <c r="X12" s="686"/>
      <c r="Y12" s="686"/>
      <c r="Z12" s="680">
        <f t="shared" si="2"/>
        <v>0</v>
      </c>
      <c r="AA12" s="4310" t="s">
        <v>6083</v>
      </c>
    </row>
    <row r="13" spans="1:27" s="167" customFormat="1" ht="32.25" customHeight="1">
      <c r="A13" s="463" t="s">
        <v>2791</v>
      </c>
      <c r="B13" s="647" t="s">
        <v>2792</v>
      </c>
      <c r="C13" s="680"/>
      <c r="D13" s="680"/>
      <c r="E13" s="680"/>
      <c r="F13" s="683"/>
      <c r="G13" s="687">
        <f t="shared" ref="G13:G14" si="3">E13*F13</f>
        <v>0</v>
      </c>
      <c r="H13" s="688"/>
      <c r="I13" s="688"/>
      <c r="J13" s="688"/>
      <c r="K13" s="688"/>
      <c r="L13" s="688"/>
      <c r="M13" s="688"/>
      <c r="N13" s="688"/>
      <c r="O13" s="688"/>
      <c r="P13" s="688"/>
      <c r="Q13" s="688"/>
      <c r="R13" s="688"/>
      <c r="S13" s="688"/>
      <c r="T13" s="688"/>
      <c r="U13" s="688"/>
      <c r="V13" s="688"/>
      <c r="W13" s="688"/>
      <c r="X13" s="688"/>
      <c r="Y13" s="688"/>
      <c r="Z13" s="680">
        <f t="shared" si="2"/>
        <v>0</v>
      </c>
      <c r="AA13" s="4311"/>
    </row>
    <row r="14" spans="1:27" s="167" customFormat="1" ht="32.25" customHeight="1">
      <c r="A14" s="463" t="s">
        <v>2793</v>
      </c>
      <c r="B14" s="647" t="s">
        <v>2794</v>
      </c>
      <c r="C14" s="680"/>
      <c r="D14" s="680"/>
      <c r="E14" s="680"/>
      <c r="F14" s="683"/>
      <c r="G14" s="687">
        <f t="shared" si="3"/>
        <v>0</v>
      </c>
      <c r="H14" s="689"/>
      <c r="I14" s="689"/>
      <c r="J14" s="689"/>
      <c r="K14" s="689"/>
      <c r="L14" s="689"/>
      <c r="M14" s="689"/>
      <c r="N14" s="689"/>
      <c r="O14" s="689"/>
      <c r="P14" s="689"/>
      <c r="Q14" s="689"/>
      <c r="R14" s="689"/>
      <c r="S14" s="689"/>
      <c r="T14" s="689"/>
      <c r="U14" s="689"/>
      <c r="V14" s="689"/>
      <c r="W14" s="689"/>
      <c r="X14" s="689"/>
      <c r="Y14" s="689"/>
      <c r="Z14" s="680">
        <f t="shared" si="2"/>
        <v>0</v>
      </c>
      <c r="AA14" s="4312"/>
    </row>
    <row r="15" spans="1:27" s="169" customFormat="1" ht="54.75" customHeight="1">
      <c r="A15" s="685">
        <v>200.5</v>
      </c>
      <c r="B15" s="452" t="s">
        <v>2795</v>
      </c>
      <c r="C15" s="690"/>
      <c r="D15" s="690"/>
      <c r="E15" s="690"/>
      <c r="F15" s="691"/>
      <c r="G15" s="684"/>
      <c r="H15" s="686"/>
      <c r="I15" s="686"/>
      <c r="J15" s="686"/>
      <c r="K15" s="686"/>
      <c r="L15" s="686"/>
      <c r="M15" s="686"/>
      <c r="N15" s="686"/>
      <c r="O15" s="686"/>
      <c r="P15" s="686"/>
      <c r="Q15" s="686"/>
      <c r="R15" s="686"/>
      <c r="S15" s="686"/>
      <c r="T15" s="686"/>
      <c r="U15" s="686"/>
      <c r="V15" s="686"/>
      <c r="W15" s="686"/>
      <c r="X15" s="686"/>
      <c r="Y15" s="686"/>
      <c r="Z15" s="680">
        <f t="shared" si="2"/>
        <v>0</v>
      </c>
      <c r="AA15" s="4310" t="s">
        <v>6084</v>
      </c>
    </row>
    <row r="16" spans="1:27" s="167" customFormat="1" ht="54.75" customHeight="1">
      <c r="A16" s="463" t="s">
        <v>2796</v>
      </c>
      <c r="B16" s="647" t="s">
        <v>2797</v>
      </c>
      <c r="C16" s="680"/>
      <c r="D16" s="680"/>
      <c r="E16" s="680"/>
      <c r="F16" s="683"/>
      <c r="G16" s="687">
        <f>E16*F16</f>
        <v>0</v>
      </c>
      <c r="H16" s="688"/>
      <c r="I16" s="688"/>
      <c r="J16" s="688"/>
      <c r="K16" s="688"/>
      <c r="L16" s="688"/>
      <c r="M16" s="688"/>
      <c r="N16" s="688"/>
      <c r="O16" s="688"/>
      <c r="P16" s="688"/>
      <c r="Q16" s="688"/>
      <c r="R16" s="688"/>
      <c r="S16" s="688"/>
      <c r="T16" s="688"/>
      <c r="U16" s="688"/>
      <c r="V16" s="688"/>
      <c r="W16" s="688"/>
      <c r="X16" s="688"/>
      <c r="Y16" s="688"/>
      <c r="Z16" s="680">
        <f t="shared" si="2"/>
        <v>0</v>
      </c>
      <c r="AA16" s="4311"/>
    </row>
    <row r="17" spans="1:27" s="167" customFormat="1" ht="54.75" customHeight="1">
      <c r="A17" s="463" t="s">
        <v>2798</v>
      </c>
      <c r="B17" s="647" t="s">
        <v>2799</v>
      </c>
      <c r="C17" s="680"/>
      <c r="D17" s="680"/>
      <c r="E17" s="680"/>
      <c r="F17" s="683"/>
      <c r="G17" s="687">
        <f>E17*F17</f>
        <v>0</v>
      </c>
      <c r="H17" s="689"/>
      <c r="I17" s="689"/>
      <c r="J17" s="689"/>
      <c r="K17" s="689"/>
      <c r="L17" s="689"/>
      <c r="M17" s="689"/>
      <c r="N17" s="689"/>
      <c r="O17" s="689"/>
      <c r="P17" s="689"/>
      <c r="Q17" s="689"/>
      <c r="R17" s="689"/>
      <c r="S17" s="689"/>
      <c r="T17" s="689"/>
      <c r="U17" s="689"/>
      <c r="V17" s="689"/>
      <c r="W17" s="689"/>
      <c r="X17" s="689"/>
      <c r="Y17" s="689"/>
      <c r="Z17" s="680">
        <f t="shared" si="2"/>
        <v>0</v>
      </c>
      <c r="AA17" s="4312"/>
    </row>
    <row r="18" spans="1:27" s="167" customFormat="1">
      <c r="A18" s="2379"/>
      <c r="B18" s="2380" t="s">
        <v>2800</v>
      </c>
      <c r="C18" s="2381"/>
      <c r="D18" s="2381"/>
      <c r="E18" s="2381"/>
      <c r="F18" s="2382"/>
      <c r="G18" s="2383">
        <f>G7</f>
        <v>0</v>
      </c>
      <c r="H18" s="2383">
        <f t="shared" ref="H18:Z18" si="4">H7</f>
        <v>0</v>
      </c>
      <c r="I18" s="2383">
        <f t="shared" si="4"/>
        <v>0</v>
      </c>
      <c r="J18" s="2383">
        <f t="shared" si="4"/>
        <v>0</v>
      </c>
      <c r="K18" s="2383">
        <f t="shared" si="4"/>
        <v>0</v>
      </c>
      <c r="L18" s="2383">
        <f t="shared" si="4"/>
        <v>0</v>
      </c>
      <c r="M18" s="2383">
        <f t="shared" si="4"/>
        <v>0</v>
      </c>
      <c r="N18" s="2383">
        <f t="shared" si="4"/>
        <v>0</v>
      </c>
      <c r="O18" s="2383">
        <f t="shared" si="4"/>
        <v>0</v>
      </c>
      <c r="P18" s="2383">
        <f t="shared" si="4"/>
        <v>0</v>
      </c>
      <c r="Q18" s="2383">
        <f t="shared" si="4"/>
        <v>0</v>
      </c>
      <c r="R18" s="2383">
        <f t="shared" si="4"/>
        <v>0</v>
      </c>
      <c r="S18" s="2383">
        <f t="shared" si="4"/>
        <v>0</v>
      </c>
      <c r="T18" s="2383">
        <f t="shared" si="4"/>
        <v>0</v>
      </c>
      <c r="U18" s="2383">
        <f t="shared" si="4"/>
        <v>0</v>
      </c>
      <c r="V18" s="2383">
        <f t="shared" si="4"/>
        <v>0</v>
      </c>
      <c r="W18" s="2383">
        <f t="shared" si="4"/>
        <v>0</v>
      </c>
      <c r="X18" s="2383">
        <f t="shared" si="4"/>
        <v>0</v>
      </c>
      <c r="Y18" s="2383">
        <f t="shared" si="4"/>
        <v>0</v>
      </c>
      <c r="Z18" s="2383">
        <f t="shared" si="4"/>
        <v>0</v>
      </c>
      <c r="AA18" s="2384"/>
    </row>
    <row r="74" spans="10:10">
      <c r="J74" s="2063" t="s">
        <v>4424</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6.xml><?xml version="1.0" encoding="utf-8"?>
<worksheet xmlns="http://schemas.openxmlformats.org/spreadsheetml/2006/main" xmlns:r="http://schemas.openxmlformats.org/officeDocument/2006/relationships">
  <sheetPr>
    <tabColor theme="4" tint="0.79998168889431442"/>
  </sheetPr>
  <dimension ref="A1:P367"/>
  <sheetViews>
    <sheetView tabSelected="1"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O114" sqref="O114"/>
    </sheetView>
  </sheetViews>
  <sheetFormatPr defaultColWidth="8.375" defaultRowHeight="15"/>
  <cols>
    <col min="1" max="1" width="7.375" style="3" customWidth="1"/>
    <col min="2" max="2" width="12.375" style="3" customWidth="1"/>
    <col min="3" max="3" width="6" style="922" hidden="1" customWidth="1"/>
    <col min="4" max="4" width="19.625" style="3" customWidth="1"/>
    <col min="5" max="5" width="12.375" style="3" customWidth="1"/>
    <col min="6" max="6" width="9.75" style="3" hidden="1" customWidth="1"/>
    <col min="7" max="7" width="7.375" style="1381" customWidth="1"/>
    <col min="8" max="8" width="9.125" style="1381" customWidth="1"/>
    <col min="9" max="9" width="9.75" style="3" customWidth="1"/>
    <col min="10" max="10" width="7.125" style="3" customWidth="1"/>
    <col min="11" max="11" width="6.75" style="922" customWidth="1"/>
    <col min="12" max="12" width="6.375" style="3" customWidth="1"/>
    <col min="13" max="13" width="8.625" style="3" customWidth="1"/>
    <col min="14" max="14" width="12.875" style="854" customWidth="1"/>
    <col min="15" max="15" width="57.75" style="1382" customWidth="1"/>
    <col min="16" max="16384" width="8.375" style="3"/>
  </cols>
  <sheetData>
    <row r="1" spans="1:15" ht="30">
      <c r="A1" s="1" t="s">
        <v>7308</v>
      </c>
    </row>
    <row r="2" spans="1:15" ht="18.75">
      <c r="A2" s="4320" t="s">
        <v>6361</v>
      </c>
      <c r="B2" s="4321"/>
      <c r="C2" s="4321"/>
      <c r="D2" s="4321"/>
      <c r="E2" s="4321"/>
      <c r="F2" s="4321"/>
      <c r="G2" s="4321"/>
      <c r="H2" s="4321"/>
      <c r="I2" s="4322"/>
      <c r="J2" s="4322"/>
      <c r="K2" s="4322"/>
      <c r="L2" s="4322"/>
      <c r="M2" s="4322"/>
      <c r="N2" s="4322"/>
      <c r="O2" s="4323"/>
    </row>
    <row r="3" spans="1:15">
      <c r="A3" s="4324"/>
      <c r="B3" s="4324"/>
      <c r="C3" s="4324"/>
      <c r="D3" s="4324"/>
      <c r="E3" s="2087"/>
      <c r="F3" s="1419"/>
      <c r="G3" s="2088"/>
      <c r="H3" s="2088"/>
      <c r="I3" s="1419"/>
      <c r="J3" s="1419"/>
      <c r="K3" s="2089"/>
      <c r="L3" s="1419"/>
      <c r="M3" s="1419"/>
      <c r="N3" s="1420"/>
      <c r="O3" s="2090" t="s">
        <v>241</v>
      </c>
    </row>
    <row r="4" spans="1:15" s="1" customFormat="1" ht="79.5" customHeight="1">
      <c r="A4" s="941" t="s">
        <v>268</v>
      </c>
      <c r="B4" s="941" t="s">
        <v>261</v>
      </c>
      <c r="C4" s="855" t="s">
        <v>301</v>
      </c>
      <c r="D4" s="855" t="s">
        <v>302</v>
      </c>
      <c r="E4" s="855" t="s">
        <v>257</v>
      </c>
      <c r="F4" s="855" t="s">
        <v>303</v>
      </c>
      <c r="G4" s="943" t="s">
        <v>4606</v>
      </c>
      <c r="H4" s="855" t="s">
        <v>2801</v>
      </c>
      <c r="I4" s="855" t="s">
        <v>2802</v>
      </c>
      <c r="J4" s="855" t="s">
        <v>258</v>
      </c>
      <c r="K4" s="1848" t="s">
        <v>259</v>
      </c>
      <c r="L4" s="1848" t="s">
        <v>275</v>
      </c>
      <c r="M4" s="1848" t="s">
        <v>260</v>
      </c>
      <c r="N4" s="1397" t="s">
        <v>5792</v>
      </c>
      <c r="O4" s="855" t="s">
        <v>249</v>
      </c>
    </row>
    <row r="5" spans="1:15" s="1" customFormat="1" ht="15" customHeight="1">
      <c r="A5" s="2047">
        <v>201.1</v>
      </c>
      <c r="B5" s="1428" t="s">
        <v>313</v>
      </c>
      <c r="C5" s="1171"/>
      <c r="D5" s="1171"/>
      <c r="E5" s="1171"/>
      <c r="F5" s="1171"/>
      <c r="G5" s="1171"/>
      <c r="H5" s="1171"/>
      <c r="I5" s="1171"/>
      <c r="J5" s="1171"/>
      <c r="K5" s="1171"/>
      <c r="L5" s="1171"/>
      <c r="M5" s="1171"/>
      <c r="N5" s="1171"/>
      <c r="O5" s="2246"/>
    </row>
    <row r="6" spans="1:15" s="1" customFormat="1" ht="30">
      <c r="A6" s="1232"/>
      <c r="B6" s="1171"/>
      <c r="C6" s="1232"/>
      <c r="D6" s="1844"/>
      <c r="E6" s="1844"/>
      <c r="F6" s="1844"/>
      <c r="G6" s="1233"/>
      <c r="H6" s="1233"/>
      <c r="I6" s="1844"/>
      <c r="J6" s="1844"/>
      <c r="K6" s="1232"/>
      <c r="L6" s="1844"/>
      <c r="M6" s="1844"/>
      <c r="N6" s="1234">
        <f>N7+N10+N13+N16+N19+N24</f>
        <v>63.8232</v>
      </c>
      <c r="O6" s="1235" t="s">
        <v>5901</v>
      </c>
    </row>
    <row r="7" spans="1:15" s="1" customFormat="1" ht="285">
      <c r="A7" s="2048" t="s">
        <v>5176</v>
      </c>
      <c r="B7" s="1241" t="s">
        <v>2803</v>
      </c>
      <c r="C7" s="1146"/>
      <c r="D7" s="1241"/>
      <c r="E7" s="1238"/>
      <c r="F7" s="959"/>
      <c r="G7" s="1237"/>
      <c r="H7" s="1237"/>
      <c r="I7" s="1238"/>
      <c r="J7" s="1238"/>
      <c r="K7" s="1146"/>
      <c r="L7" s="1238"/>
      <c r="M7" s="1238"/>
      <c r="N7" s="1512">
        <f>N8+N9</f>
        <v>20.215199999999999</v>
      </c>
      <c r="O7" s="967" t="s">
        <v>6427</v>
      </c>
    </row>
    <row r="8" spans="1:15" s="1" customFormat="1" ht="270">
      <c r="A8" s="2048" t="s">
        <v>5177</v>
      </c>
      <c r="B8" s="1241" t="s">
        <v>2804</v>
      </c>
      <c r="C8" s="1146"/>
      <c r="D8" s="1236" t="s">
        <v>4527</v>
      </c>
      <c r="E8" s="1147" t="s">
        <v>2805</v>
      </c>
      <c r="F8" s="1147" t="s">
        <v>2806</v>
      </c>
      <c r="G8" s="1237">
        <f>VLOOKUP($A$1,'[3]Annexure - Capacity Building'!$B$7:$HG$64,3,0)</f>
        <v>3</v>
      </c>
      <c r="H8" s="1237">
        <v>336920</v>
      </c>
      <c r="I8" s="1238" t="s">
        <v>2807</v>
      </c>
      <c r="J8" s="1146" t="s">
        <v>2808</v>
      </c>
      <c r="K8" s="1239">
        <v>10</v>
      </c>
      <c r="L8" s="1146" t="s">
        <v>2809</v>
      </c>
      <c r="M8" s="1146" t="s">
        <v>2810</v>
      </c>
      <c r="N8" s="1512">
        <f>H8*G8/100000</f>
        <v>10.1076</v>
      </c>
      <c r="O8" s="1240" t="s">
        <v>6428</v>
      </c>
    </row>
    <row r="9" spans="1:15" s="1" customFormat="1" ht="207.75" customHeight="1">
      <c r="A9" s="2048" t="s">
        <v>5178</v>
      </c>
      <c r="B9" s="1241" t="s">
        <v>2804</v>
      </c>
      <c r="C9" s="1146"/>
      <c r="D9" s="1236" t="s">
        <v>4528</v>
      </c>
      <c r="E9" s="1147" t="s">
        <v>2811</v>
      </c>
      <c r="F9" s="1147" t="s">
        <v>2806</v>
      </c>
      <c r="G9" s="1237">
        <f>VLOOKUP($A$1,'[3]Annexure - Capacity Building'!$B$7:$HG$64,4,0)</f>
        <v>3</v>
      </c>
      <c r="H9" s="1237">
        <v>336920</v>
      </c>
      <c r="I9" s="1238" t="s">
        <v>2807</v>
      </c>
      <c r="J9" s="1146" t="s">
        <v>2808</v>
      </c>
      <c r="K9" s="1239">
        <v>10</v>
      </c>
      <c r="L9" s="1146" t="s">
        <v>2809</v>
      </c>
      <c r="M9" s="1146" t="s">
        <v>2810</v>
      </c>
      <c r="N9" s="1512">
        <f t="shared" ref="N9:N23" si="0">H9*G9/100000</f>
        <v>10.1076</v>
      </c>
      <c r="O9" s="1240" t="s">
        <v>6151</v>
      </c>
    </row>
    <row r="10" spans="1:15" s="1" customFormat="1" ht="247.5" customHeight="1">
      <c r="A10" s="2048" t="s">
        <v>5179</v>
      </c>
      <c r="B10" s="1241" t="s">
        <v>2804</v>
      </c>
      <c r="C10" s="1146"/>
      <c r="D10" s="1241" t="s">
        <v>2812</v>
      </c>
      <c r="E10" s="1147"/>
      <c r="F10" s="1147"/>
      <c r="G10" s="1237"/>
      <c r="H10" s="1237"/>
      <c r="I10" s="1238"/>
      <c r="J10" s="1146"/>
      <c r="K10" s="1239"/>
      <c r="L10" s="1146"/>
      <c r="M10" s="1146"/>
      <c r="N10" s="1512">
        <f>N11+N12</f>
        <v>0</v>
      </c>
      <c r="O10" s="1150" t="s">
        <v>6152</v>
      </c>
    </row>
    <row r="11" spans="1:15" s="1" customFormat="1" ht="120">
      <c r="A11" s="2048" t="s">
        <v>5180</v>
      </c>
      <c r="B11" s="1241" t="s">
        <v>2804</v>
      </c>
      <c r="C11" s="1146"/>
      <c r="D11" s="1242" t="s">
        <v>2813</v>
      </c>
      <c r="E11" s="1147" t="s">
        <v>2814</v>
      </c>
      <c r="F11" s="1147" t="s">
        <v>2806</v>
      </c>
      <c r="G11" s="1237">
        <f>VLOOKUP($A$1,'[3]Annexure - Capacity Building'!$B$7:$HG$64,5,0)</f>
        <v>0</v>
      </c>
      <c r="H11" s="1237">
        <v>302000</v>
      </c>
      <c r="I11" s="1238" t="s">
        <v>2807</v>
      </c>
      <c r="J11" s="1146" t="s">
        <v>2808</v>
      </c>
      <c r="K11" s="1239">
        <v>6</v>
      </c>
      <c r="L11" s="1146" t="s">
        <v>2809</v>
      </c>
      <c r="M11" s="1146" t="s">
        <v>2815</v>
      </c>
      <c r="N11" s="1512">
        <f t="shared" si="0"/>
        <v>0</v>
      </c>
      <c r="O11" s="1240" t="s">
        <v>6153</v>
      </c>
    </row>
    <row r="12" spans="1:15" s="1" customFormat="1" ht="105">
      <c r="A12" s="2048" t="s">
        <v>5181</v>
      </c>
      <c r="B12" s="1241" t="s">
        <v>2804</v>
      </c>
      <c r="C12" s="716"/>
      <c r="D12" s="1243" t="s">
        <v>2816</v>
      </c>
      <c r="E12" s="1147" t="s">
        <v>2811</v>
      </c>
      <c r="F12" s="1147" t="s">
        <v>2817</v>
      </c>
      <c r="G12" s="1237">
        <f>VLOOKUP($A$1,'[3]Annexure - Capacity Building'!$B$7:$HG$64,6,0)</f>
        <v>0</v>
      </c>
      <c r="H12" s="1237">
        <v>336920</v>
      </c>
      <c r="I12" s="1238" t="s">
        <v>2807</v>
      </c>
      <c r="J12" s="1146" t="s">
        <v>2808</v>
      </c>
      <c r="K12" s="1239">
        <v>10</v>
      </c>
      <c r="L12" s="1146" t="s">
        <v>2809</v>
      </c>
      <c r="M12" s="1146" t="s">
        <v>2810</v>
      </c>
      <c r="N12" s="1512">
        <f t="shared" si="0"/>
        <v>0</v>
      </c>
      <c r="O12" s="1240" t="s">
        <v>6154</v>
      </c>
    </row>
    <row r="13" spans="1:15" s="1" customFormat="1" ht="202.5" customHeight="1">
      <c r="A13" s="2048" t="s">
        <v>5182</v>
      </c>
      <c r="B13" s="1320" t="s">
        <v>2818</v>
      </c>
      <c r="C13" s="716"/>
      <c r="D13" s="1241" t="s">
        <v>2819</v>
      </c>
      <c r="E13" s="1147"/>
      <c r="F13" s="1147"/>
      <c r="G13" s="1237"/>
      <c r="H13" s="1237"/>
      <c r="I13" s="1238"/>
      <c r="J13" s="1146"/>
      <c r="K13" s="1239"/>
      <c r="L13" s="1146"/>
      <c r="M13" s="1146"/>
      <c r="N13" s="1512">
        <f>N14+N15</f>
        <v>0</v>
      </c>
      <c r="O13" s="1240" t="s">
        <v>5902</v>
      </c>
    </row>
    <row r="14" spans="1:15" s="1" customFormat="1" ht="45">
      <c r="A14" s="2048" t="s">
        <v>5183</v>
      </c>
      <c r="B14" s="1320" t="s">
        <v>2818</v>
      </c>
      <c r="C14" s="716"/>
      <c r="D14" s="1243" t="s">
        <v>2820</v>
      </c>
      <c r="E14" s="1147" t="s">
        <v>2814</v>
      </c>
      <c r="F14" s="1147" t="s">
        <v>2821</v>
      </c>
      <c r="G14" s="1237">
        <f>VLOOKUP($A$1,'[3]Annexure - Capacity Building'!$B$7:$HG$64,7,0)</f>
        <v>0</v>
      </c>
      <c r="H14" s="1149">
        <v>302000</v>
      </c>
      <c r="I14" s="1242" t="s">
        <v>2807</v>
      </c>
      <c r="J14" s="1147" t="s">
        <v>2808</v>
      </c>
      <c r="K14" s="1148">
        <v>6</v>
      </c>
      <c r="L14" s="1147" t="s">
        <v>2809</v>
      </c>
      <c r="M14" s="1147" t="s">
        <v>2815</v>
      </c>
      <c r="N14" s="1512">
        <f t="shared" si="0"/>
        <v>0</v>
      </c>
      <c r="O14" s="1240" t="s">
        <v>6155</v>
      </c>
    </row>
    <row r="15" spans="1:15" s="1" customFormat="1" ht="75">
      <c r="A15" s="2048" t="s">
        <v>5184</v>
      </c>
      <c r="B15" s="1320" t="s">
        <v>2818</v>
      </c>
      <c r="C15" s="716"/>
      <c r="D15" s="1243" t="s">
        <v>2822</v>
      </c>
      <c r="E15" s="1147" t="s">
        <v>4608</v>
      </c>
      <c r="F15" s="1147" t="s">
        <v>2821</v>
      </c>
      <c r="G15" s="1237">
        <f>VLOOKUP($A$1,'[3]Annexure - Capacity Building'!$B$7:$HG$64,8,0)</f>
        <v>0</v>
      </c>
      <c r="H15" s="1149">
        <v>336920</v>
      </c>
      <c r="I15" s="1242" t="s">
        <v>2807</v>
      </c>
      <c r="J15" s="1147" t="s">
        <v>2808</v>
      </c>
      <c r="K15" s="1148">
        <v>10</v>
      </c>
      <c r="L15" s="1147" t="s">
        <v>2809</v>
      </c>
      <c r="M15" s="1147" t="s">
        <v>2823</v>
      </c>
      <c r="N15" s="1512">
        <f t="shared" si="0"/>
        <v>0</v>
      </c>
      <c r="O15" s="1240" t="s">
        <v>6156</v>
      </c>
    </row>
    <row r="16" spans="1:15" s="1" customFormat="1" ht="270" customHeight="1">
      <c r="A16" s="2048" t="s">
        <v>5185</v>
      </c>
      <c r="B16" s="1320" t="s">
        <v>2818</v>
      </c>
      <c r="C16" s="716"/>
      <c r="D16" s="1241" t="s">
        <v>2824</v>
      </c>
      <c r="E16" s="1147"/>
      <c r="F16" s="1147"/>
      <c r="G16" s="1237"/>
      <c r="H16" s="1237"/>
      <c r="I16" s="1238"/>
      <c r="J16" s="1146"/>
      <c r="K16" s="1239"/>
      <c r="L16" s="1146"/>
      <c r="M16" s="1146"/>
      <c r="N16" s="1512">
        <f>N17+N18</f>
        <v>0</v>
      </c>
      <c r="O16" s="1240" t="s">
        <v>5903</v>
      </c>
    </row>
    <row r="17" spans="1:15" s="1" customFormat="1" ht="60">
      <c r="A17" s="2048" t="s">
        <v>5186</v>
      </c>
      <c r="B17" s="1320" t="s">
        <v>2818</v>
      </c>
      <c r="C17" s="1146"/>
      <c r="D17" s="1243" t="s">
        <v>2825</v>
      </c>
      <c r="E17" s="1147" t="s">
        <v>2814</v>
      </c>
      <c r="F17" s="1147" t="s">
        <v>2821</v>
      </c>
      <c r="G17" s="1237">
        <f>VLOOKUP($A$1,'[3]Annexure - Capacity Building'!$B$7:$HG$64,9,0)</f>
        <v>0</v>
      </c>
      <c r="H17" s="1237">
        <v>302000</v>
      </c>
      <c r="I17" s="1238" t="s">
        <v>2807</v>
      </c>
      <c r="J17" s="1146" t="s">
        <v>2808</v>
      </c>
      <c r="K17" s="1239">
        <v>6</v>
      </c>
      <c r="L17" s="1146" t="s">
        <v>2809</v>
      </c>
      <c r="M17" s="1146" t="s">
        <v>2815</v>
      </c>
      <c r="N17" s="1512">
        <f t="shared" si="0"/>
        <v>0</v>
      </c>
      <c r="O17" s="1150" t="s">
        <v>6157</v>
      </c>
    </row>
    <row r="18" spans="1:15" s="1" customFormat="1" ht="45">
      <c r="A18" s="2048" t="s">
        <v>5187</v>
      </c>
      <c r="B18" s="1320" t="s">
        <v>2818</v>
      </c>
      <c r="C18" s="716"/>
      <c r="D18" s="1243" t="s">
        <v>2826</v>
      </c>
      <c r="E18" s="1147" t="s">
        <v>4608</v>
      </c>
      <c r="F18" s="1147" t="s">
        <v>2821</v>
      </c>
      <c r="G18" s="1237">
        <f>VLOOKUP($A$1,'[3]Annexure - Capacity Building'!$B$7:$HG$64,10,0)</f>
        <v>0</v>
      </c>
      <c r="H18" s="1237">
        <v>336920</v>
      </c>
      <c r="I18" s="1238" t="s">
        <v>2807</v>
      </c>
      <c r="J18" s="1146" t="s">
        <v>2808</v>
      </c>
      <c r="K18" s="1239">
        <v>10</v>
      </c>
      <c r="L18" s="1146" t="s">
        <v>2809</v>
      </c>
      <c r="M18" s="1146" t="s">
        <v>2827</v>
      </c>
      <c r="N18" s="1512">
        <f t="shared" si="0"/>
        <v>0</v>
      </c>
      <c r="O18" s="1150" t="s">
        <v>6158</v>
      </c>
    </row>
    <row r="19" spans="1:15" s="1" customFormat="1" ht="135">
      <c r="A19" s="2048" t="s">
        <v>5188</v>
      </c>
      <c r="B19" s="1241" t="s">
        <v>2828</v>
      </c>
      <c r="C19" s="1146"/>
      <c r="D19" s="1241" t="s">
        <v>6410</v>
      </c>
      <c r="E19" s="1242"/>
      <c r="F19" s="1238"/>
      <c r="G19" s="1237"/>
      <c r="H19" s="1237"/>
      <c r="I19" s="1238"/>
      <c r="J19" s="1238"/>
      <c r="K19" s="1146"/>
      <c r="L19" s="1238"/>
      <c r="M19" s="1238"/>
      <c r="N19" s="1512">
        <f>N20+N21+N22+N23</f>
        <v>0</v>
      </c>
      <c r="O19" s="1240" t="s">
        <v>5904</v>
      </c>
    </row>
    <row r="20" spans="1:15" s="1" customFormat="1" ht="210">
      <c r="A20" s="2048" t="s">
        <v>5189</v>
      </c>
      <c r="B20" s="1241" t="s">
        <v>2828</v>
      </c>
      <c r="C20" s="1146"/>
      <c r="D20" s="1243" t="s">
        <v>6411</v>
      </c>
      <c r="E20" s="1147" t="s">
        <v>2829</v>
      </c>
      <c r="F20" s="1147" t="s">
        <v>2830</v>
      </c>
      <c r="G20" s="1237">
        <f>VLOOKUP($A$1,'[3]Annexure - Capacity Building'!$B$7:$HG$64,11,0)</f>
        <v>0</v>
      </c>
      <c r="H20" s="1237">
        <v>8754000</v>
      </c>
      <c r="I20" s="1238" t="s">
        <v>407</v>
      </c>
      <c r="J20" s="1146" t="s">
        <v>2831</v>
      </c>
      <c r="K20" s="1239">
        <v>7</v>
      </c>
      <c r="L20" s="1146" t="s">
        <v>2809</v>
      </c>
      <c r="M20" s="1146" t="s">
        <v>2810</v>
      </c>
      <c r="N20" s="1512">
        <f t="shared" si="0"/>
        <v>0</v>
      </c>
      <c r="O20" s="1240" t="s">
        <v>4529</v>
      </c>
    </row>
    <row r="21" spans="1:15" s="1" customFormat="1" ht="232.5" customHeight="1">
      <c r="A21" s="2048" t="s">
        <v>5190</v>
      </c>
      <c r="B21" s="1241" t="s">
        <v>2832</v>
      </c>
      <c r="C21" s="1146"/>
      <c r="D21" s="1243" t="s">
        <v>6412</v>
      </c>
      <c r="E21" s="1147" t="s">
        <v>2833</v>
      </c>
      <c r="F21" s="1147" t="s">
        <v>2830</v>
      </c>
      <c r="G21" s="1237">
        <f>VLOOKUP($A$1,'[3]Annexure - Capacity Building'!$B$7:$HG$64,12,0)</f>
        <v>0</v>
      </c>
      <c r="H21" s="1237">
        <v>3966000</v>
      </c>
      <c r="I21" s="1238" t="s">
        <v>407</v>
      </c>
      <c r="J21" s="1146" t="s">
        <v>2808</v>
      </c>
      <c r="K21" s="1148">
        <v>3</v>
      </c>
      <c r="L21" s="1147" t="s">
        <v>2809</v>
      </c>
      <c r="M21" s="1146" t="s">
        <v>2810</v>
      </c>
      <c r="N21" s="1512">
        <f>H21*G21/100000</f>
        <v>0</v>
      </c>
      <c r="O21" s="1150" t="s">
        <v>4530</v>
      </c>
    </row>
    <row r="22" spans="1:15" s="1" customFormat="1" ht="285">
      <c r="A22" s="2048" t="s">
        <v>5191</v>
      </c>
      <c r="B22" s="1241" t="s">
        <v>2832</v>
      </c>
      <c r="C22" s="1146"/>
      <c r="D22" s="1243" t="s">
        <v>6413</v>
      </c>
      <c r="E22" s="1147" t="s">
        <v>2834</v>
      </c>
      <c r="F22" s="1147" t="s">
        <v>2830</v>
      </c>
      <c r="G22" s="1237">
        <f>VLOOKUP($A$1,'[3]Annexure - Capacity Building'!$B$7:$HG$64,13,0)</f>
        <v>0</v>
      </c>
      <c r="H22" s="1149">
        <v>3510000</v>
      </c>
      <c r="I22" s="1238" t="s">
        <v>407</v>
      </c>
      <c r="J22" s="1147" t="s">
        <v>2808</v>
      </c>
      <c r="K22" s="1148">
        <v>5</v>
      </c>
      <c r="L22" s="1147" t="s">
        <v>2809</v>
      </c>
      <c r="M22" s="1146" t="s">
        <v>2815</v>
      </c>
      <c r="N22" s="1512">
        <f t="shared" si="0"/>
        <v>0</v>
      </c>
      <c r="O22" s="1240" t="s">
        <v>5905</v>
      </c>
    </row>
    <row r="23" spans="1:15" s="1" customFormat="1" ht="270">
      <c r="A23" s="2048" t="s">
        <v>5192</v>
      </c>
      <c r="B23" s="1241" t="s">
        <v>2832</v>
      </c>
      <c r="C23" s="716"/>
      <c r="D23" s="1243" t="s">
        <v>6414</v>
      </c>
      <c r="E23" s="858" t="s">
        <v>2835</v>
      </c>
      <c r="F23" s="1147" t="s">
        <v>2830</v>
      </c>
      <c r="G23" s="1237">
        <f>VLOOKUP($A$1,'[3]Annexure - Capacity Building'!$B$7:$HG$64,14,0)</f>
        <v>0</v>
      </c>
      <c r="H23" s="1513">
        <v>1986000</v>
      </c>
      <c r="I23" s="1238" t="s">
        <v>407</v>
      </c>
      <c r="J23" s="1146" t="s">
        <v>2808</v>
      </c>
      <c r="K23" s="858">
        <v>3</v>
      </c>
      <c r="L23" s="1147" t="s">
        <v>2809</v>
      </c>
      <c r="M23" s="858" t="s">
        <v>2815</v>
      </c>
      <c r="N23" s="1512">
        <f t="shared" si="0"/>
        <v>0</v>
      </c>
      <c r="O23" s="1240" t="s">
        <v>5906</v>
      </c>
    </row>
    <row r="24" spans="1:15" s="1" customFormat="1" ht="359.25" customHeight="1">
      <c r="A24" s="2048" t="s">
        <v>5193</v>
      </c>
      <c r="B24" s="1241" t="s">
        <v>2836</v>
      </c>
      <c r="C24" s="1146"/>
      <c r="D24" s="1241" t="s">
        <v>2837</v>
      </c>
      <c r="E24" s="1147" t="s">
        <v>2838</v>
      </c>
      <c r="F24" s="1147" t="s">
        <v>2830</v>
      </c>
      <c r="G24" s="1237">
        <f>VLOOKUP($A$1,'[3]Annexure - Capacity Building'!$B$7:$HG$64,15,0)</f>
        <v>23</v>
      </c>
      <c r="H24" s="1237">
        <v>237000</v>
      </c>
      <c r="I24" s="1238" t="s">
        <v>1372</v>
      </c>
      <c r="J24" s="1146" t="s">
        <v>2808</v>
      </c>
      <c r="K24" s="1239">
        <v>14</v>
      </c>
      <c r="L24" s="1146" t="s">
        <v>2809</v>
      </c>
      <c r="M24" s="1146" t="s">
        <v>2839</v>
      </c>
      <c r="N24" s="1512">
        <f>H24*G24/100000*0.8</f>
        <v>43.608000000000004</v>
      </c>
      <c r="O24" s="2297" t="s">
        <v>6159</v>
      </c>
    </row>
    <row r="25" spans="1:15" s="1" customFormat="1" ht="15" customHeight="1">
      <c r="A25" s="1469" t="s">
        <v>314</v>
      </c>
      <c r="B25" s="1468"/>
      <c r="C25" s="1468"/>
      <c r="D25" s="1468"/>
      <c r="E25" s="1468"/>
      <c r="F25" s="1468"/>
      <c r="G25" s="1468"/>
      <c r="H25" s="1468"/>
      <c r="I25" s="1468"/>
      <c r="J25" s="1468"/>
      <c r="K25" s="1468"/>
      <c r="L25" s="1468"/>
      <c r="M25" s="1468"/>
      <c r="N25" s="1468"/>
      <c r="O25" s="2247"/>
    </row>
    <row r="26" spans="1:15">
      <c r="A26" s="2047">
        <v>201.2</v>
      </c>
      <c r="B26" s="857" t="s">
        <v>2840</v>
      </c>
      <c r="C26" s="857"/>
      <c r="D26" s="857"/>
      <c r="E26" s="857"/>
      <c r="F26" s="857"/>
      <c r="G26" s="857"/>
      <c r="H26" s="857"/>
      <c r="I26" s="857"/>
      <c r="J26" s="857"/>
      <c r="K26" s="857"/>
      <c r="L26" s="857"/>
      <c r="M26" s="857"/>
      <c r="N26" s="1234">
        <f>N27+N56+N63+N89+N103+N116+N133+N148</f>
        <v>71.867999999999995</v>
      </c>
      <c r="O26" s="1245"/>
    </row>
    <row r="27" spans="1:15">
      <c r="A27" s="2047" t="s">
        <v>5136</v>
      </c>
      <c r="B27" s="857" t="s">
        <v>2841</v>
      </c>
      <c r="C27" s="857"/>
      <c r="D27" s="857" t="s">
        <v>7</v>
      </c>
      <c r="E27" s="1842"/>
      <c r="F27" s="1842"/>
      <c r="G27" s="1244"/>
      <c r="H27" s="1244"/>
      <c r="I27" s="1842"/>
      <c r="J27" s="1842"/>
      <c r="K27" s="856"/>
      <c r="L27" s="1842"/>
      <c r="M27" s="1842"/>
      <c r="N27" s="1234">
        <f>SUM(N28:N55)</f>
        <v>7.4079999999999995</v>
      </c>
      <c r="O27" s="1245"/>
    </row>
    <row r="28" spans="1:15" s="853" customFormat="1">
      <c r="A28" s="1383" t="s">
        <v>4605</v>
      </c>
      <c r="B28" s="1383"/>
      <c r="C28" s="1384"/>
      <c r="D28" s="1385"/>
      <c r="E28" s="1386"/>
      <c r="F28" s="1386"/>
      <c r="G28" s="1387"/>
      <c r="H28" s="1387"/>
      <c r="I28" s="1386"/>
      <c r="J28" s="1246"/>
      <c r="K28" s="1388"/>
      <c r="L28" s="1386"/>
      <c r="M28" s="1386"/>
      <c r="N28" s="1389"/>
      <c r="O28" s="1390"/>
    </row>
    <row r="29" spans="1:15" ht="409.5">
      <c r="A29" s="858" t="s">
        <v>5194</v>
      </c>
      <c r="B29" s="1137" t="s">
        <v>7</v>
      </c>
      <c r="C29" s="681">
        <v>7.2</v>
      </c>
      <c r="D29" s="542" t="s">
        <v>2842</v>
      </c>
      <c r="E29" s="858" t="s">
        <v>2843</v>
      </c>
      <c r="F29" s="1140" t="s">
        <v>2806</v>
      </c>
      <c r="G29" s="971">
        <f>VLOOKUP($A$1,'[3]Annexure - Capacity Building'!$B$7:$HG$64,16,0)</f>
        <v>10</v>
      </c>
      <c r="H29" s="971">
        <v>28000</v>
      </c>
      <c r="I29" s="1137" t="s">
        <v>2921</v>
      </c>
      <c r="J29" s="858" t="s">
        <v>2844</v>
      </c>
      <c r="K29" s="858">
        <v>1</v>
      </c>
      <c r="L29" s="858" t="s">
        <v>2845</v>
      </c>
      <c r="M29" s="858" t="s">
        <v>2839</v>
      </c>
      <c r="N29" s="1504">
        <f t="shared" ref="N29:N55" si="1">G29*H29/100000</f>
        <v>2.8</v>
      </c>
      <c r="O29" s="725" t="s">
        <v>6160</v>
      </c>
    </row>
    <row r="30" spans="1:15" ht="135">
      <c r="A30" s="858" t="s">
        <v>5195</v>
      </c>
      <c r="B30" s="1137" t="s">
        <v>7</v>
      </c>
      <c r="C30" s="681" t="s">
        <v>2846</v>
      </c>
      <c r="D30" s="542" t="s">
        <v>2847</v>
      </c>
      <c r="E30" s="858" t="s">
        <v>4609</v>
      </c>
      <c r="F30" s="1140" t="s">
        <v>2830</v>
      </c>
      <c r="G30" s="971">
        <f>VLOOKUP($A$1,'[3]Annexure - Capacity Building'!$B$7:$HG$64,17,0)</f>
        <v>0</v>
      </c>
      <c r="H30" s="971">
        <f>98000/2</f>
        <v>49000</v>
      </c>
      <c r="I30" s="716" t="s">
        <v>4410</v>
      </c>
      <c r="J30" s="858" t="s">
        <v>2849</v>
      </c>
      <c r="K30" s="858">
        <v>12</v>
      </c>
      <c r="L30" s="858" t="s">
        <v>2845</v>
      </c>
      <c r="M30" s="858" t="s">
        <v>2850</v>
      </c>
      <c r="N30" s="1316">
        <f t="shared" si="1"/>
        <v>0</v>
      </c>
      <c r="O30" s="734" t="s">
        <v>6161</v>
      </c>
    </row>
    <row r="31" spans="1:15" ht="105">
      <c r="A31" s="858" t="s">
        <v>5196</v>
      </c>
      <c r="B31" s="1137" t="s">
        <v>7</v>
      </c>
      <c r="C31" s="681" t="s">
        <v>2851</v>
      </c>
      <c r="D31" s="542" t="s">
        <v>2852</v>
      </c>
      <c r="E31" s="858" t="s">
        <v>2853</v>
      </c>
      <c r="F31" s="971" t="s">
        <v>2830</v>
      </c>
      <c r="G31" s="971">
        <f>VLOOKUP($A$1,'[3]Annexure - Capacity Building'!$B$7:$HG$64,18,0)</f>
        <v>0</v>
      </c>
      <c r="H31" s="971">
        <v>27000</v>
      </c>
      <c r="I31" s="716" t="s">
        <v>2854</v>
      </c>
      <c r="J31" s="858" t="s">
        <v>2844</v>
      </c>
      <c r="K31" s="858">
        <v>3</v>
      </c>
      <c r="L31" s="858" t="s">
        <v>2845</v>
      </c>
      <c r="M31" s="858" t="s">
        <v>2850</v>
      </c>
      <c r="N31" s="1316">
        <f t="shared" si="1"/>
        <v>0</v>
      </c>
      <c r="O31" s="734" t="s">
        <v>5907</v>
      </c>
    </row>
    <row r="32" spans="1:15" ht="150">
      <c r="A32" s="858" t="s">
        <v>5197</v>
      </c>
      <c r="B32" s="1137" t="s">
        <v>7</v>
      </c>
      <c r="C32" s="681" t="s">
        <v>2855</v>
      </c>
      <c r="D32" s="542" t="s">
        <v>2856</v>
      </c>
      <c r="E32" s="858" t="s">
        <v>2814</v>
      </c>
      <c r="F32" s="694" t="s">
        <v>2830</v>
      </c>
      <c r="G32" s="971">
        <f>VLOOKUP($A$1,'[3]Annexure - Capacity Building'!$B$7:$HG$64,19,0)</f>
        <v>0</v>
      </c>
      <c r="H32" s="971">
        <v>34000</v>
      </c>
      <c r="I32" s="716" t="s">
        <v>2848</v>
      </c>
      <c r="J32" s="858" t="s">
        <v>2849</v>
      </c>
      <c r="K32" s="858">
        <v>3</v>
      </c>
      <c r="L32" s="858" t="s">
        <v>2845</v>
      </c>
      <c r="M32" s="858" t="s">
        <v>2850</v>
      </c>
      <c r="N32" s="1316">
        <f t="shared" si="1"/>
        <v>0</v>
      </c>
      <c r="O32" s="1514" t="s">
        <v>4531</v>
      </c>
    </row>
    <row r="33" spans="1:15" ht="36" customHeight="1">
      <c r="A33" s="858" t="s">
        <v>5198</v>
      </c>
      <c r="B33" s="709" t="s">
        <v>7</v>
      </c>
      <c r="C33" s="693">
        <v>12.1</v>
      </c>
      <c r="D33" s="706" t="s">
        <v>490</v>
      </c>
      <c r="E33" s="709"/>
      <c r="F33" s="709"/>
      <c r="G33" s="1248"/>
      <c r="H33" s="1248"/>
      <c r="I33" s="1249"/>
      <c r="J33" s="709"/>
      <c r="K33" s="852"/>
      <c r="L33" s="709"/>
      <c r="M33" s="709"/>
      <c r="N33" s="891">
        <f t="shared" si="1"/>
        <v>0</v>
      </c>
      <c r="O33" s="1250"/>
    </row>
    <row r="34" spans="1:15" ht="75">
      <c r="A34" s="858" t="s">
        <v>5199</v>
      </c>
      <c r="B34" s="1137" t="s">
        <v>7</v>
      </c>
      <c r="C34" s="716" t="s">
        <v>2857</v>
      </c>
      <c r="D34" s="542" t="s">
        <v>2858</v>
      </c>
      <c r="E34" s="858" t="s">
        <v>2814</v>
      </c>
      <c r="F34" s="852" t="s">
        <v>2830</v>
      </c>
      <c r="G34" s="971">
        <f>VLOOKUP($A$1,'[3]Annexure - Capacity Building'!$B$7:$HG$64,20,0)</f>
        <v>0</v>
      </c>
      <c r="H34" s="971">
        <v>980000</v>
      </c>
      <c r="I34" s="716" t="s">
        <v>2859</v>
      </c>
      <c r="J34" s="858" t="s">
        <v>2860</v>
      </c>
      <c r="K34" s="858">
        <v>168</v>
      </c>
      <c r="L34" s="858" t="s">
        <v>2809</v>
      </c>
      <c r="M34" s="858" t="s">
        <v>2815</v>
      </c>
      <c r="N34" s="1316">
        <f t="shared" si="1"/>
        <v>0</v>
      </c>
      <c r="O34" s="1251" t="s">
        <v>5908</v>
      </c>
    </row>
    <row r="35" spans="1:15" ht="135">
      <c r="A35" s="858" t="s">
        <v>5200</v>
      </c>
      <c r="B35" s="1137" t="s">
        <v>7</v>
      </c>
      <c r="C35" s="716" t="s">
        <v>2861</v>
      </c>
      <c r="D35" s="542" t="s">
        <v>2862</v>
      </c>
      <c r="E35" s="858" t="s">
        <v>2814</v>
      </c>
      <c r="F35" s="852" t="s">
        <v>2830</v>
      </c>
      <c r="G35" s="971">
        <f>VLOOKUP($A$1,'[3]Annexure - Capacity Building'!$B$7:$HG$64,21,0)</f>
        <v>0</v>
      </c>
      <c r="H35" s="971">
        <v>188000</v>
      </c>
      <c r="I35" s="716" t="s">
        <v>2863</v>
      </c>
      <c r="J35" s="858" t="s">
        <v>2831</v>
      </c>
      <c r="K35" s="858">
        <v>14</v>
      </c>
      <c r="L35" s="858" t="s">
        <v>2845</v>
      </c>
      <c r="M35" s="858" t="s">
        <v>2864</v>
      </c>
      <c r="N35" s="1316">
        <f t="shared" si="1"/>
        <v>0</v>
      </c>
      <c r="O35" s="800" t="s">
        <v>4532</v>
      </c>
    </row>
    <row r="36" spans="1:15" ht="120">
      <c r="A36" s="858" t="s">
        <v>5201</v>
      </c>
      <c r="B36" s="1137" t="s">
        <v>7</v>
      </c>
      <c r="C36" s="716">
        <v>12.2</v>
      </c>
      <c r="D36" s="542" t="s">
        <v>2865</v>
      </c>
      <c r="E36" s="858" t="s">
        <v>2866</v>
      </c>
      <c r="F36" s="852" t="s">
        <v>2867</v>
      </c>
      <c r="G36" s="971">
        <f>VLOOKUP($A$1,'[3]Annexure - Capacity Building'!$B$7:$HG$64,22,0)</f>
        <v>0</v>
      </c>
      <c r="H36" s="971">
        <v>202000</v>
      </c>
      <c r="I36" s="716" t="s">
        <v>2868</v>
      </c>
      <c r="J36" s="858" t="s">
        <v>2808</v>
      </c>
      <c r="K36" s="858">
        <v>27</v>
      </c>
      <c r="L36" s="858" t="s">
        <v>2809</v>
      </c>
      <c r="M36" s="858" t="s">
        <v>2815</v>
      </c>
      <c r="N36" s="1316">
        <f t="shared" si="1"/>
        <v>0</v>
      </c>
      <c r="O36" s="800" t="s">
        <v>5909</v>
      </c>
    </row>
    <row r="37" spans="1:15" ht="30">
      <c r="A37" s="858" t="s">
        <v>5202</v>
      </c>
      <c r="B37" s="709" t="s">
        <v>7</v>
      </c>
      <c r="C37" s="693">
        <v>14.1</v>
      </c>
      <c r="D37" s="706" t="s">
        <v>2869</v>
      </c>
      <c r="E37" s="709"/>
      <c r="F37" s="709"/>
      <c r="G37" s="1248"/>
      <c r="H37" s="1248"/>
      <c r="I37" s="1249"/>
      <c r="J37" s="709"/>
      <c r="K37" s="852"/>
      <c r="L37" s="709"/>
      <c r="M37" s="709"/>
      <c r="N37" s="891">
        <f t="shared" si="1"/>
        <v>0</v>
      </c>
      <c r="O37" s="1252"/>
    </row>
    <row r="38" spans="1:15" ht="90">
      <c r="A38" s="858" t="s">
        <v>5203</v>
      </c>
      <c r="B38" s="1137" t="s">
        <v>7</v>
      </c>
      <c r="C38" s="716" t="s">
        <v>2870</v>
      </c>
      <c r="D38" s="542" t="s">
        <v>2871</v>
      </c>
      <c r="E38" s="858" t="s">
        <v>4607</v>
      </c>
      <c r="F38" s="852" t="s">
        <v>2867</v>
      </c>
      <c r="G38" s="971">
        <f>VLOOKUP($A$1,'[3]Annexure - Capacity Building'!$B$7:$HG$64,23,0)</f>
        <v>0</v>
      </c>
      <c r="H38" s="1323">
        <v>84000</v>
      </c>
      <c r="I38" s="1515" t="s">
        <v>2872</v>
      </c>
      <c r="J38" s="858" t="s">
        <v>2873</v>
      </c>
      <c r="K38" s="858">
        <v>3</v>
      </c>
      <c r="L38" s="858" t="s">
        <v>2809</v>
      </c>
      <c r="M38" s="858" t="s">
        <v>2864</v>
      </c>
      <c r="N38" s="1316">
        <f t="shared" si="1"/>
        <v>0</v>
      </c>
      <c r="O38" s="2228" t="s">
        <v>2874</v>
      </c>
    </row>
    <row r="39" spans="1:15" ht="150" customHeight="1">
      <c r="A39" s="858" t="s">
        <v>5204</v>
      </c>
      <c r="B39" s="1137" t="s">
        <v>7</v>
      </c>
      <c r="C39" s="716" t="s">
        <v>2875</v>
      </c>
      <c r="D39" s="542" t="s">
        <v>2876</v>
      </c>
      <c r="E39" s="858" t="s">
        <v>4608</v>
      </c>
      <c r="F39" s="852" t="s">
        <v>2830</v>
      </c>
      <c r="G39" s="971">
        <f>VLOOKUP($A$1,'[3]Annexure - Capacity Building'!$B$7:$HG$64,24,0)</f>
        <v>6</v>
      </c>
      <c r="H39" s="971">
        <f>32000*3</f>
        <v>96000</v>
      </c>
      <c r="I39" s="716" t="s">
        <v>2877</v>
      </c>
      <c r="J39" s="858" t="s">
        <v>2878</v>
      </c>
      <c r="K39" s="858">
        <v>21</v>
      </c>
      <c r="L39" s="858" t="s">
        <v>2845</v>
      </c>
      <c r="M39" s="858" t="s">
        <v>2879</v>
      </c>
      <c r="N39" s="1316">
        <f>G39*H39/100000*0.8</f>
        <v>4.6079999999999997</v>
      </c>
      <c r="O39" s="800" t="s">
        <v>6364</v>
      </c>
    </row>
    <row r="40" spans="1:15" ht="40.5" customHeight="1">
      <c r="A40" s="858" t="s">
        <v>5205</v>
      </c>
      <c r="B40" s="709" t="s">
        <v>7</v>
      </c>
      <c r="C40" s="693">
        <v>14.2</v>
      </c>
      <c r="D40" s="706" t="s">
        <v>2880</v>
      </c>
      <c r="E40" s="852"/>
      <c r="F40" s="852"/>
      <c r="G40" s="1256"/>
      <c r="H40" s="1256"/>
      <c r="I40" s="1847"/>
      <c r="J40" s="709"/>
      <c r="K40" s="852"/>
      <c r="L40" s="709"/>
      <c r="M40" s="709"/>
      <c r="N40" s="891">
        <f t="shared" si="1"/>
        <v>0</v>
      </c>
      <c r="O40" s="1251"/>
    </row>
    <row r="41" spans="1:15" ht="54" customHeight="1">
      <c r="A41" s="858" t="s">
        <v>5206</v>
      </c>
      <c r="B41" s="709" t="s">
        <v>7</v>
      </c>
      <c r="C41" s="692" t="s">
        <v>2881</v>
      </c>
      <c r="D41" s="578" t="s">
        <v>2882</v>
      </c>
      <c r="E41" s="852"/>
      <c r="F41" s="852"/>
      <c r="G41" s="1253"/>
      <c r="H41" s="1253"/>
      <c r="I41" s="1257"/>
      <c r="J41" s="709"/>
      <c r="K41" s="852"/>
      <c r="L41" s="709"/>
      <c r="M41" s="709"/>
      <c r="N41" s="891">
        <f t="shared" si="1"/>
        <v>0</v>
      </c>
      <c r="O41" s="2228" t="s">
        <v>2883</v>
      </c>
    </row>
    <row r="42" spans="1:15" ht="105">
      <c r="A42" s="858" t="s">
        <v>5207</v>
      </c>
      <c r="B42" s="1137" t="s">
        <v>7</v>
      </c>
      <c r="C42" s="716" t="s">
        <v>2884</v>
      </c>
      <c r="D42" s="542" t="s">
        <v>2885</v>
      </c>
      <c r="E42" s="858" t="s">
        <v>2814</v>
      </c>
      <c r="F42" s="852" t="s">
        <v>2830</v>
      </c>
      <c r="G42" s="971">
        <f>VLOOKUP($A$1,'[3]Annexure - Capacity Building'!$B$7:$HG$64,25,0)</f>
        <v>0</v>
      </c>
      <c r="H42" s="1323">
        <f>22000*10</f>
        <v>220000</v>
      </c>
      <c r="I42" s="1515" t="s">
        <v>2886</v>
      </c>
      <c r="J42" s="858" t="s">
        <v>2887</v>
      </c>
      <c r="K42" s="858">
        <v>10</v>
      </c>
      <c r="L42" s="858" t="s">
        <v>2809</v>
      </c>
      <c r="M42" s="858" t="s">
        <v>2888</v>
      </c>
      <c r="N42" s="1316">
        <f t="shared" si="1"/>
        <v>0</v>
      </c>
      <c r="O42" s="800" t="s">
        <v>2889</v>
      </c>
    </row>
    <row r="43" spans="1:15" ht="30">
      <c r="A43" s="858" t="s">
        <v>5208</v>
      </c>
      <c r="B43" s="709" t="s">
        <v>7</v>
      </c>
      <c r="C43" s="693">
        <v>14.3</v>
      </c>
      <c r="D43" s="706" t="s">
        <v>2890</v>
      </c>
      <c r="E43" s="709"/>
      <c r="F43" s="709"/>
      <c r="G43" s="1256"/>
      <c r="H43" s="1256"/>
      <c r="I43" s="1847"/>
      <c r="J43" s="709"/>
      <c r="K43" s="852"/>
      <c r="L43" s="709"/>
      <c r="M43" s="709"/>
      <c r="N43" s="891">
        <f t="shared" si="1"/>
        <v>0</v>
      </c>
      <c r="O43" s="1251"/>
    </row>
    <row r="44" spans="1:15" ht="30">
      <c r="A44" s="1845" t="s">
        <v>5209</v>
      </c>
      <c r="B44" s="1587" t="s">
        <v>7</v>
      </c>
      <c r="C44" s="1588" t="s">
        <v>2891</v>
      </c>
      <c r="D44" s="1589" t="s">
        <v>2892</v>
      </c>
      <c r="E44" s="1845" t="s">
        <v>4609</v>
      </c>
      <c r="F44" s="1845" t="s">
        <v>2830</v>
      </c>
      <c r="G44" s="1590"/>
      <c r="H44" s="1591">
        <v>204000</v>
      </c>
      <c r="I44" s="1592" t="s">
        <v>2893</v>
      </c>
      <c r="J44" s="1845" t="s">
        <v>2808</v>
      </c>
      <c r="K44" s="1845">
        <v>5</v>
      </c>
      <c r="L44" s="1845" t="s">
        <v>2809</v>
      </c>
      <c r="M44" s="1845" t="s">
        <v>2815</v>
      </c>
      <c r="N44" s="1593">
        <f t="shared" si="1"/>
        <v>0</v>
      </c>
      <c r="O44" s="2242" t="s">
        <v>6059</v>
      </c>
    </row>
    <row r="45" spans="1:15" ht="30">
      <c r="A45" s="1845" t="s">
        <v>5210</v>
      </c>
      <c r="B45" s="1587" t="s">
        <v>7</v>
      </c>
      <c r="C45" s="1588" t="s">
        <v>2894</v>
      </c>
      <c r="D45" s="1589" t="s">
        <v>2895</v>
      </c>
      <c r="E45" s="1845" t="s">
        <v>4609</v>
      </c>
      <c r="F45" s="1845" t="s">
        <v>2830</v>
      </c>
      <c r="G45" s="1590"/>
      <c r="H45" s="1591">
        <v>204000</v>
      </c>
      <c r="I45" s="1592" t="s">
        <v>2893</v>
      </c>
      <c r="J45" s="1845" t="s">
        <v>2896</v>
      </c>
      <c r="K45" s="1845">
        <v>3</v>
      </c>
      <c r="L45" s="1845" t="s">
        <v>2809</v>
      </c>
      <c r="M45" s="1845" t="s">
        <v>2879</v>
      </c>
      <c r="N45" s="1593">
        <f t="shared" si="1"/>
        <v>0</v>
      </c>
      <c r="O45" s="2242" t="s">
        <v>6059</v>
      </c>
    </row>
    <row r="46" spans="1:15" ht="30">
      <c r="A46" s="1852" t="s">
        <v>5211</v>
      </c>
      <c r="B46" s="709" t="s">
        <v>7</v>
      </c>
      <c r="C46" s="693">
        <v>17.3</v>
      </c>
      <c r="D46" s="706" t="s">
        <v>2897</v>
      </c>
      <c r="E46" s="709"/>
      <c r="F46" s="709"/>
      <c r="G46" s="1258"/>
      <c r="H46" s="711"/>
      <c r="I46" s="1259"/>
      <c r="J46" s="709"/>
      <c r="K46" s="852"/>
      <c r="L46" s="709"/>
      <c r="M46" s="709"/>
      <c r="N46" s="891">
        <f t="shared" si="1"/>
        <v>0</v>
      </c>
      <c r="O46" s="1260"/>
    </row>
    <row r="47" spans="1:15" ht="30">
      <c r="A47" s="858" t="s">
        <v>5212</v>
      </c>
      <c r="B47" s="709" t="s">
        <v>7</v>
      </c>
      <c r="C47" s="692" t="s">
        <v>2898</v>
      </c>
      <c r="D47" s="578" t="s">
        <v>2899</v>
      </c>
      <c r="E47" s="709"/>
      <c r="F47" s="709"/>
      <c r="G47" s="711"/>
      <c r="H47" s="711"/>
      <c r="I47" s="1257"/>
      <c r="J47" s="709"/>
      <c r="K47" s="852"/>
      <c r="L47" s="709"/>
      <c r="M47" s="709"/>
      <c r="N47" s="891">
        <f t="shared" si="1"/>
        <v>0</v>
      </c>
      <c r="O47" s="1261" t="s">
        <v>2900</v>
      </c>
    </row>
    <row r="48" spans="1:15" ht="88.5" customHeight="1">
      <c r="A48" s="1845" t="s">
        <v>5213</v>
      </c>
      <c r="B48" s="1587" t="s">
        <v>7</v>
      </c>
      <c r="C48" s="1588" t="s">
        <v>2901</v>
      </c>
      <c r="D48" s="1596" t="s">
        <v>2902</v>
      </c>
      <c r="E48" s="1845" t="s">
        <v>2814</v>
      </c>
      <c r="F48" s="1587" t="s">
        <v>2830</v>
      </c>
      <c r="G48" s="1597"/>
      <c r="H48" s="1591">
        <v>76000</v>
      </c>
      <c r="I48" s="1592" t="s">
        <v>2903</v>
      </c>
      <c r="J48" s="1845" t="s">
        <v>2873</v>
      </c>
      <c r="K48" s="1845">
        <v>2</v>
      </c>
      <c r="L48" s="1845" t="s">
        <v>2845</v>
      </c>
      <c r="M48" s="1845" t="s">
        <v>2879</v>
      </c>
      <c r="N48" s="1593">
        <f t="shared" si="1"/>
        <v>0</v>
      </c>
      <c r="O48" s="1594" t="s">
        <v>6139</v>
      </c>
    </row>
    <row r="49" spans="1:15" ht="105">
      <c r="A49" s="1845" t="s">
        <v>5214</v>
      </c>
      <c r="B49" s="1587" t="s">
        <v>7</v>
      </c>
      <c r="C49" s="1845" t="s">
        <v>2904</v>
      </c>
      <c r="D49" s="1589" t="s">
        <v>2905</v>
      </c>
      <c r="E49" s="1845" t="s">
        <v>2811</v>
      </c>
      <c r="F49" s="1587" t="s">
        <v>2830</v>
      </c>
      <c r="G49" s="1598"/>
      <c r="H49" s="1598">
        <v>77000</v>
      </c>
      <c r="I49" s="1845" t="s">
        <v>2906</v>
      </c>
      <c r="J49" s="1587" t="s">
        <v>2907</v>
      </c>
      <c r="K49" s="1845">
        <v>3</v>
      </c>
      <c r="L49" s="1845" t="s">
        <v>2809</v>
      </c>
      <c r="M49" s="1845" t="s">
        <v>2879</v>
      </c>
      <c r="N49" s="1593">
        <f>G49*H49/100000*0.8</f>
        <v>0</v>
      </c>
      <c r="O49" s="1595" t="s">
        <v>6365</v>
      </c>
    </row>
    <row r="50" spans="1:15" ht="48" customHeight="1">
      <c r="A50" s="858" t="s">
        <v>5215</v>
      </c>
      <c r="B50" s="1137" t="s">
        <v>7</v>
      </c>
      <c r="C50" s="858">
        <v>8.1999999999999993</v>
      </c>
      <c r="D50" s="1137" t="s">
        <v>2908</v>
      </c>
      <c r="E50" s="858" t="s">
        <v>2909</v>
      </c>
      <c r="F50" s="1141" t="s">
        <v>2806</v>
      </c>
      <c r="G50" s="958">
        <f>VLOOKUP($A$1,'[3]Annexure - Capacity Building'!$B$7:$HG$64,30,0)</f>
        <v>0</v>
      </c>
      <c r="H50" s="1517">
        <f>34197400/2</f>
        <v>17098700</v>
      </c>
      <c r="I50" s="858">
        <v>30</v>
      </c>
      <c r="J50" s="858" t="s">
        <v>2910</v>
      </c>
      <c r="K50" s="858">
        <f>365+182</f>
        <v>547</v>
      </c>
      <c r="L50" s="858" t="s">
        <v>2845</v>
      </c>
      <c r="M50" s="858" t="s">
        <v>2888</v>
      </c>
      <c r="N50" s="1504">
        <f>G50*H50/100000</f>
        <v>0</v>
      </c>
      <c r="O50" s="1518" t="s">
        <v>5910</v>
      </c>
    </row>
    <row r="51" spans="1:15" ht="390" customHeight="1">
      <c r="A51" s="858" t="s">
        <v>5216</v>
      </c>
      <c r="B51" s="1137" t="s">
        <v>7</v>
      </c>
      <c r="C51" s="858">
        <v>8.1</v>
      </c>
      <c r="D51" s="1137" t="s">
        <v>5135</v>
      </c>
      <c r="E51" s="1137" t="s">
        <v>2911</v>
      </c>
      <c r="F51" s="1141" t="s">
        <v>2806</v>
      </c>
      <c r="G51" s="958">
        <f>VLOOKUP($A$1,'[3]Annexure - Capacity Building'!$B$7:$HG$64,31,0)</f>
        <v>0</v>
      </c>
      <c r="H51" s="971">
        <f>388500+84000+555000</f>
        <v>1027500</v>
      </c>
      <c r="I51" s="858">
        <v>6</v>
      </c>
      <c r="J51" s="858" t="s">
        <v>2912</v>
      </c>
      <c r="K51" s="858">
        <v>185</v>
      </c>
      <c r="L51" s="858" t="s">
        <v>2845</v>
      </c>
      <c r="M51" s="858" t="s">
        <v>2913</v>
      </c>
      <c r="N51" s="1504">
        <f>G51*H51/100000</f>
        <v>0</v>
      </c>
      <c r="O51" s="1614" t="s">
        <v>6366</v>
      </c>
    </row>
    <row r="52" spans="1:15" s="853" customFormat="1">
      <c r="A52" s="1383" t="s">
        <v>2914</v>
      </c>
      <c r="B52" s="1383"/>
      <c r="C52" s="1384"/>
      <c r="D52" s="1385"/>
      <c r="E52" s="1386"/>
      <c r="F52" s="1386"/>
      <c r="G52" s="1387"/>
      <c r="H52" s="1387"/>
      <c r="I52" s="1386"/>
      <c r="J52" s="1246"/>
      <c r="K52" s="1388"/>
      <c r="L52" s="1386"/>
      <c r="M52" s="1386"/>
      <c r="N52" s="1389"/>
      <c r="O52" s="1390"/>
    </row>
    <row r="53" spans="1:15" ht="180">
      <c r="A53" s="1852" t="s">
        <v>5217</v>
      </c>
      <c r="B53" s="709" t="s">
        <v>7</v>
      </c>
      <c r="C53" s="852" t="s">
        <v>2915</v>
      </c>
      <c r="D53" s="697" t="s">
        <v>2916</v>
      </c>
      <c r="E53" s="709" t="s">
        <v>2917</v>
      </c>
      <c r="F53" s="852" t="s">
        <v>2806</v>
      </c>
      <c r="G53" s="700">
        <f>VLOOKUP($A$1,'[3]Annexure - Capacity Building'!$B$7:$HG$64,32,0)</f>
        <v>0</v>
      </c>
      <c r="H53" s="1263">
        <v>0</v>
      </c>
      <c r="I53" s="1264" t="s">
        <v>2918</v>
      </c>
      <c r="J53" s="852" t="s">
        <v>2808</v>
      </c>
      <c r="K53" s="852">
        <v>1</v>
      </c>
      <c r="L53" s="693" t="s">
        <v>2919</v>
      </c>
      <c r="M53" s="852" t="s">
        <v>2864</v>
      </c>
      <c r="N53" s="891">
        <f>G53*H53/100000</f>
        <v>0</v>
      </c>
      <c r="O53" s="1265" t="s">
        <v>4533</v>
      </c>
    </row>
    <row r="54" spans="1:15" ht="165">
      <c r="A54" s="1852" t="s">
        <v>5218</v>
      </c>
      <c r="B54" s="1137" t="s">
        <v>7</v>
      </c>
      <c r="C54" s="858">
        <v>17.600000000000001</v>
      </c>
      <c r="D54" s="738" t="s">
        <v>568</v>
      </c>
      <c r="E54" s="1137" t="s">
        <v>2920</v>
      </c>
      <c r="F54" s="1141" t="s">
        <v>2806</v>
      </c>
      <c r="G54" s="958"/>
      <c r="H54" s="958">
        <v>114000</v>
      </c>
      <c r="I54" s="1519" t="s">
        <v>2921</v>
      </c>
      <c r="J54" s="858" t="s">
        <v>2808</v>
      </c>
      <c r="K54" s="858">
        <v>1</v>
      </c>
      <c r="L54" s="681" t="s">
        <v>2845</v>
      </c>
      <c r="M54" s="858" t="s">
        <v>2864</v>
      </c>
      <c r="N54" s="1316">
        <f t="shared" si="1"/>
        <v>0</v>
      </c>
      <c r="O54" s="1520" t="s">
        <v>4534</v>
      </c>
    </row>
    <row r="55" spans="1:15" ht="270" customHeight="1">
      <c r="A55" s="1852" t="s">
        <v>5219</v>
      </c>
      <c r="B55" s="1137" t="s">
        <v>7</v>
      </c>
      <c r="C55" s="858">
        <v>17.600000000000001</v>
      </c>
      <c r="D55" s="738" t="s">
        <v>570</v>
      </c>
      <c r="E55" s="1137" t="s">
        <v>2917</v>
      </c>
      <c r="F55" s="1141" t="s">
        <v>2806</v>
      </c>
      <c r="G55" s="958"/>
      <c r="H55" s="958">
        <v>114000</v>
      </c>
      <c r="I55" s="1519" t="s">
        <v>2921</v>
      </c>
      <c r="J55" s="858" t="s">
        <v>2831</v>
      </c>
      <c r="K55" s="858">
        <v>1</v>
      </c>
      <c r="L55" s="681" t="s">
        <v>2845</v>
      </c>
      <c r="M55" s="858" t="s">
        <v>2864</v>
      </c>
      <c r="N55" s="1316">
        <f t="shared" si="1"/>
        <v>0</v>
      </c>
      <c r="O55" s="1520" t="s">
        <v>4535</v>
      </c>
    </row>
    <row r="56" spans="1:15">
      <c r="A56" s="698" t="s">
        <v>5143</v>
      </c>
      <c r="B56" s="857" t="s">
        <v>2922</v>
      </c>
      <c r="C56" s="2049" t="s">
        <v>24</v>
      </c>
      <c r="D56" s="1266"/>
      <c r="E56" s="1842"/>
      <c r="F56" s="1842"/>
      <c r="G56" s="1244"/>
      <c r="H56" s="1244"/>
      <c r="I56" s="1842"/>
      <c r="J56" s="1842"/>
      <c r="K56" s="856"/>
      <c r="L56" s="1842"/>
      <c r="M56" s="1842"/>
      <c r="N56" s="1234">
        <f>SUM(N57:N62)</f>
        <v>0.17</v>
      </c>
      <c r="O56" s="1245"/>
    </row>
    <row r="57" spans="1:15" s="853" customFormat="1">
      <c r="A57" s="1383" t="s">
        <v>2914</v>
      </c>
      <c r="B57" s="1383"/>
      <c r="C57" s="1384"/>
      <c r="D57" s="1385"/>
      <c r="E57" s="1386"/>
      <c r="F57" s="1386"/>
      <c r="G57" s="1387"/>
      <c r="H57" s="1387"/>
      <c r="I57" s="1386"/>
      <c r="J57" s="1246"/>
      <c r="K57" s="1388"/>
      <c r="L57" s="1386"/>
      <c r="M57" s="1386"/>
      <c r="N57" s="1389"/>
      <c r="O57" s="1390"/>
    </row>
    <row r="58" spans="1:15" ht="225">
      <c r="A58" s="858" t="s">
        <v>5220</v>
      </c>
      <c r="B58" s="1137" t="s">
        <v>24</v>
      </c>
      <c r="C58" s="716" t="s">
        <v>597</v>
      </c>
      <c r="D58" s="542" t="s">
        <v>2923</v>
      </c>
      <c r="E58" s="1137" t="s">
        <v>2924</v>
      </c>
      <c r="F58" s="709" t="s">
        <v>2806</v>
      </c>
      <c r="G58" s="1323">
        <f>VLOOKUP($A$1,'[3]Annexure - Capacity Building'!$B$7:$HG$64,35,0)</f>
        <v>0</v>
      </c>
      <c r="H58" s="1323">
        <v>79000</v>
      </c>
      <c r="I58" s="1522" t="s">
        <v>2925</v>
      </c>
      <c r="J58" s="858" t="s">
        <v>2873</v>
      </c>
      <c r="K58" s="858" t="s">
        <v>2926</v>
      </c>
      <c r="L58" s="1137" t="s">
        <v>2845</v>
      </c>
      <c r="M58" s="1137" t="s">
        <v>2864</v>
      </c>
      <c r="N58" s="1316">
        <f>G58*H58/100000</f>
        <v>0</v>
      </c>
      <c r="O58" s="1268" t="s">
        <v>5911</v>
      </c>
    </row>
    <row r="59" spans="1:15" ht="315">
      <c r="A59" s="858" t="s">
        <v>5221</v>
      </c>
      <c r="B59" s="1137" t="s">
        <v>24</v>
      </c>
      <c r="C59" s="716" t="s">
        <v>2927</v>
      </c>
      <c r="D59" s="542" t="s">
        <v>2928</v>
      </c>
      <c r="E59" s="1137" t="s">
        <v>2929</v>
      </c>
      <c r="F59" s="709" t="s">
        <v>2806</v>
      </c>
      <c r="G59" s="1323">
        <f>VLOOKUP($A$1,'[3]Annexure - Capacity Building'!$B$7:$HG$64,36,0)</f>
        <v>0</v>
      </c>
      <c r="H59" s="1323">
        <v>55000</v>
      </c>
      <c r="I59" s="1522" t="s">
        <v>2930</v>
      </c>
      <c r="J59" s="1137"/>
      <c r="K59" s="858" t="s">
        <v>2926</v>
      </c>
      <c r="L59" s="1137"/>
      <c r="M59" s="1137" t="s">
        <v>2864</v>
      </c>
      <c r="N59" s="1316">
        <f>G59*H59/100000</f>
        <v>0</v>
      </c>
      <c r="O59" s="1268" t="s">
        <v>4536</v>
      </c>
    </row>
    <row r="60" spans="1:15" ht="127.5">
      <c r="A60" s="858" t="s">
        <v>5222</v>
      </c>
      <c r="B60" s="1137" t="s">
        <v>24</v>
      </c>
      <c r="C60" s="716" t="s">
        <v>2931</v>
      </c>
      <c r="D60" s="1521" t="s">
        <v>2932</v>
      </c>
      <c r="E60" s="2245" t="s">
        <v>2933</v>
      </c>
      <c r="F60" s="852" t="s">
        <v>2806</v>
      </c>
      <c r="G60" s="1323">
        <f>VLOOKUP($A$1,'[3]Annexure - Capacity Building'!$B$7:$HG$64,37,0)</f>
        <v>1</v>
      </c>
      <c r="H60" s="1323">
        <v>17000</v>
      </c>
      <c r="I60" s="1515" t="s">
        <v>2934</v>
      </c>
      <c r="J60" s="858" t="s">
        <v>2873</v>
      </c>
      <c r="K60" s="858">
        <v>1</v>
      </c>
      <c r="L60" s="858" t="s">
        <v>2845</v>
      </c>
      <c r="M60" s="858" t="s">
        <v>2879</v>
      </c>
      <c r="N60" s="1316">
        <f>G60*H60/100000</f>
        <v>0.17</v>
      </c>
      <c r="O60" s="1268" t="s">
        <v>4537</v>
      </c>
    </row>
    <row r="61" spans="1:15" ht="90">
      <c r="A61" s="1855" t="s">
        <v>5223</v>
      </c>
      <c r="B61" s="1587" t="s">
        <v>24</v>
      </c>
      <c r="C61" s="1588" t="s">
        <v>602</v>
      </c>
      <c r="D61" s="1599" t="s">
        <v>603</v>
      </c>
      <c r="E61" s="1587" t="s">
        <v>4471</v>
      </c>
      <c r="F61" s="1845" t="s">
        <v>2806</v>
      </c>
      <c r="G61" s="1591">
        <f>VLOOKUP($A$1,'[3]Annexure - Capacity Building'!$B$7:$HG$64,38,0)</f>
        <v>0</v>
      </c>
      <c r="H61" s="1591">
        <v>35000</v>
      </c>
      <c r="I61" s="1592" t="s">
        <v>2552</v>
      </c>
      <c r="J61" s="1845" t="s">
        <v>2873</v>
      </c>
      <c r="K61" s="1845">
        <v>1</v>
      </c>
      <c r="L61" s="1845" t="s">
        <v>2845</v>
      </c>
      <c r="M61" s="1845" t="s">
        <v>2879</v>
      </c>
      <c r="N61" s="1593">
        <f>G61*H61/100000</f>
        <v>0</v>
      </c>
      <c r="O61" s="2243" t="s">
        <v>6059</v>
      </c>
    </row>
    <row r="62" spans="1:15" ht="180">
      <c r="A62" s="1852" t="s">
        <v>5224</v>
      </c>
      <c r="B62" s="1137" t="s">
        <v>2935</v>
      </c>
      <c r="C62" s="716">
        <v>20.2</v>
      </c>
      <c r="D62" s="542" t="s">
        <v>2936</v>
      </c>
      <c r="E62" s="1137" t="s">
        <v>2937</v>
      </c>
      <c r="F62" s="709" t="s">
        <v>2830</v>
      </c>
      <c r="G62" s="1517">
        <f>VLOOKUP($A$1,'[3]Annexure - Capacity Building'!$B$7:$HG$64,39,0)</f>
        <v>0</v>
      </c>
      <c r="H62" s="1323">
        <v>100000</v>
      </c>
      <c r="I62" s="1522" t="s">
        <v>2552</v>
      </c>
      <c r="J62" s="858" t="s">
        <v>2938</v>
      </c>
      <c r="K62" s="858">
        <v>1</v>
      </c>
      <c r="L62" s="1137" t="s">
        <v>2939</v>
      </c>
      <c r="M62" s="858" t="s">
        <v>2864</v>
      </c>
      <c r="N62" s="1316">
        <f>G62*H62/100000</f>
        <v>0</v>
      </c>
      <c r="O62" s="1268" t="s">
        <v>4538</v>
      </c>
    </row>
    <row r="63" spans="1:15">
      <c r="A63" s="698" t="s">
        <v>5144</v>
      </c>
      <c r="B63" s="857" t="s">
        <v>2940</v>
      </c>
      <c r="C63" s="2049" t="s">
        <v>27</v>
      </c>
      <c r="D63" s="2050"/>
      <c r="E63" s="1842"/>
      <c r="F63" s="1842"/>
      <c r="G63" s="1244"/>
      <c r="H63" s="1244"/>
      <c r="I63" s="1842"/>
      <c r="J63" s="1842"/>
      <c r="K63" s="856"/>
      <c r="L63" s="1842"/>
      <c r="M63" s="1842"/>
      <c r="N63" s="1234">
        <f>SUM(N64:N88)</f>
        <v>1.3199999999999998</v>
      </c>
      <c r="O63" s="1245"/>
    </row>
    <row r="64" spans="1:15" s="853" customFormat="1">
      <c r="A64" s="1383" t="s">
        <v>4605</v>
      </c>
      <c r="B64" s="1383"/>
      <c r="C64" s="1384"/>
      <c r="D64" s="1385"/>
      <c r="E64" s="1386"/>
      <c r="F64" s="1386"/>
      <c r="G64" s="1387"/>
      <c r="H64" s="1387"/>
      <c r="I64" s="1386"/>
      <c r="J64" s="1246"/>
      <c r="K64" s="1388"/>
      <c r="L64" s="1386"/>
      <c r="M64" s="1386"/>
      <c r="N64" s="1389"/>
      <c r="O64" s="1390"/>
    </row>
    <row r="65" spans="1:15" ht="227.25" customHeight="1">
      <c r="A65" s="858" t="s">
        <v>5225</v>
      </c>
      <c r="B65" s="1137" t="s">
        <v>27</v>
      </c>
      <c r="C65" s="681" t="s">
        <v>2941</v>
      </c>
      <c r="D65" s="542" t="s">
        <v>2942</v>
      </c>
      <c r="E65" s="858" t="s">
        <v>2814</v>
      </c>
      <c r="F65" s="709" t="s">
        <v>2830</v>
      </c>
      <c r="G65" s="1323">
        <f>VLOOKUP($A$1,'[3]Annexure - Capacity Building'!$B$7:$HG$64,40,0)</f>
        <v>0</v>
      </c>
      <c r="H65" s="1323">
        <v>140000</v>
      </c>
      <c r="I65" s="1515" t="s">
        <v>2943</v>
      </c>
      <c r="J65" s="858" t="s">
        <v>2907</v>
      </c>
      <c r="K65" s="858">
        <v>2</v>
      </c>
      <c r="L65" s="858" t="s">
        <v>2809</v>
      </c>
      <c r="M65" s="858" t="s">
        <v>2128</v>
      </c>
      <c r="N65" s="1316">
        <f t="shared" ref="N65:N78" si="2">G65*H65/100000</f>
        <v>0</v>
      </c>
      <c r="O65" s="1268" t="s">
        <v>4539</v>
      </c>
    </row>
    <row r="66" spans="1:15" ht="147.75" customHeight="1">
      <c r="A66" s="858" t="s">
        <v>5226</v>
      </c>
      <c r="B66" s="1137" t="s">
        <v>27</v>
      </c>
      <c r="C66" s="681" t="s">
        <v>2944</v>
      </c>
      <c r="D66" s="542" t="s">
        <v>2945</v>
      </c>
      <c r="E66" s="858" t="s">
        <v>4608</v>
      </c>
      <c r="F66" s="852" t="s">
        <v>2830</v>
      </c>
      <c r="G66" s="1323">
        <f>VLOOKUP($A$1,'[3]Annexure - Capacity Building'!$B$7:$HG$64,41,0)</f>
        <v>0</v>
      </c>
      <c r="H66" s="1323">
        <v>133000</v>
      </c>
      <c r="I66" s="1515" t="s">
        <v>2943</v>
      </c>
      <c r="J66" s="858" t="s">
        <v>2907</v>
      </c>
      <c r="K66" s="858">
        <v>2</v>
      </c>
      <c r="L66" s="858" t="s">
        <v>2845</v>
      </c>
      <c r="M66" s="858" t="s">
        <v>2864</v>
      </c>
      <c r="N66" s="1316">
        <f t="shared" si="2"/>
        <v>0</v>
      </c>
      <c r="O66" s="695" t="s">
        <v>5912</v>
      </c>
    </row>
    <row r="67" spans="1:15" ht="165" customHeight="1">
      <c r="A67" s="858" t="s">
        <v>5227</v>
      </c>
      <c r="B67" s="1137" t="s">
        <v>27</v>
      </c>
      <c r="C67" s="681" t="s">
        <v>2946</v>
      </c>
      <c r="D67" s="542" t="s">
        <v>6415</v>
      </c>
      <c r="E67" s="858" t="s">
        <v>4609</v>
      </c>
      <c r="F67" s="852" t="s">
        <v>2830</v>
      </c>
      <c r="G67" s="1323">
        <f>VLOOKUP($A$1,'[3]Annexure - Capacity Building'!$B$7:$HG$64,42,0)</f>
        <v>0</v>
      </c>
      <c r="H67" s="1323">
        <v>114000</v>
      </c>
      <c r="I67" s="530" t="s">
        <v>2947</v>
      </c>
      <c r="J67" s="858" t="s">
        <v>2948</v>
      </c>
      <c r="K67" s="858">
        <v>3</v>
      </c>
      <c r="L67" s="858" t="s">
        <v>2845</v>
      </c>
      <c r="M67" s="858" t="s">
        <v>2850</v>
      </c>
      <c r="N67" s="1316">
        <f t="shared" si="2"/>
        <v>0</v>
      </c>
      <c r="O67" s="1268" t="s">
        <v>4540</v>
      </c>
    </row>
    <row r="68" spans="1:15" ht="225" customHeight="1">
      <c r="A68" s="858" t="s">
        <v>5228</v>
      </c>
      <c r="B68" s="1137" t="s">
        <v>27</v>
      </c>
      <c r="C68" s="681" t="s">
        <v>2949</v>
      </c>
      <c r="D68" s="542" t="s">
        <v>2950</v>
      </c>
      <c r="E68" s="858" t="s">
        <v>4609</v>
      </c>
      <c r="F68" s="852" t="s">
        <v>2806</v>
      </c>
      <c r="G68" s="1323">
        <f>VLOOKUP($A$1,'[3]Annexure - Capacity Building'!$B$7:$HG$64,43,0)</f>
        <v>0</v>
      </c>
      <c r="H68" s="1269">
        <v>220000</v>
      </c>
      <c r="I68" s="1515" t="s">
        <v>2951</v>
      </c>
      <c r="J68" s="858" t="s">
        <v>2831</v>
      </c>
      <c r="K68" s="858">
        <v>4</v>
      </c>
      <c r="L68" s="858" t="s">
        <v>2809</v>
      </c>
      <c r="M68" s="858" t="s">
        <v>2864</v>
      </c>
      <c r="N68" s="1316">
        <f t="shared" si="2"/>
        <v>0</v>
      </c>
      <c r="O68" s="1268" t="s">
        <v>4541</v>
      </c>
    </row>
    <row r="69" spans="1:15" ht="195">
      <c r="A69" s="858" t="s">
        <v>5229</v>
      </c>
      <c r="B69" s="1137" t="s">
        <v>27</v>
      </c>
      <c r="C69" s="681" t="s">
        <v>2952</v>
      </c>
      <c r="D69" s="542" t="s">
        <v>2953</v>
      </c>
      <c r="E69" s="858" t="s">
        <v>4609</v>
      </c>
      <c r="F69" s="852" t="s">
        <v>2806</v>
      </c>
      <c r="G69" s="1323">
        <f>VLOOKUP($A$1,'[3]Annexure - Capacity Building'!$B$7:$HG$64,44,0)</f>
        <v>0</v>
      </c>
      <c r="H69" s="1269">
        <v>222000</v>
      </c>
      <c r="I69" s="1515" t="s">
        <v>2954</v>
      </c>
      <c r="J69" s="858" t="s">
        <v>2831</v>
      </c>
      <c r="K69" s="858">
        <v>14</v>
      </c>
      <c r="L69" s="858" t="s">
        <v>2809</v>
      </c>
      <c r="M69" s="858" t="s">
        <v>2864</v>
      </c>
      <c r="N69" s="1316">
        <f t="shared" si="2"/>
        <v>0</v>
      </c>
      <c r="O69" s="1268" t="s">
        <v>4542</v>
      </c>
    </row>
    <row r="70" spans="1:15" ht="240">
      <c r="A70" s="858" t="s">
        <v>5230</v>
      </c>
      <c r="B70" s="1137" t="s">
        <v>27</v>
      </c>
      <c r="C70" s="681" t="s">
        <v>2955</v>
      </c>
      <c r="D70" s="542" t="s">
        <v>2956</v>
      </c>
      <c r="E70" s="858" t="s">
        <v>4608</v>
      </c>
      <c r="F70" s="852" t="s">
        <v>2806</v>
      </c>
      <c r="G70" s="1323">
        <f>VLOOKUP($A$1,'[3]Annexure - Capacity Building'!$B$7:$HG$64,45,0)</f>
        <v>0</v>
      </c>
      <c r="H70" s="971">
        <v>86000</v>
      </c>
      <c r="I70" s="716" t="s">
        <v>2906</v>
      </c>
      <c r="J70" s="858" t="s">
        <v>2831</v>
      </c>
      <c r="K70" s="858">
        <v>1</v>
      </c>
      <c r="L70" s="858" t="s">
        <v>2809</v>
      </c>
      <c r="M70" s="858" t="s">
        <v>2864</v>
      </c>
      <c r="N70" s="1316">
        <f t="shared" si="2"/>
        <v>0</v>
      </c>
      <c r="O70" s="800" t="s">
        <v>5913</v>
      </c>
    </row>
    <row r="71" spans="1:15" ht="165">
      <c r="A71" s="858" t="s">
        <v>5231</v>
      </c>
      <c r="B71" s="1137" t="s">
        <v>27</v>
      </c>
      <c r="C71" s="681" t="s">
        <v>2957</v>
      </c>
      <c r="D71" s="542" t="s">
        <v>2958</v>
      </c>
      <c r="E71" s="858" t="s">
        <v>4608</v>
      </c>
      <c r="F71" s="852" t="s">
        <v>2959</v>
      </c>
      <c r="G71" s="1323">
        <f>VLOOKUP($A$1,'[3]Annexure - Capacity Building'!$B$7:$HG$64,46,0)</f>
        <v>0</v>
      </c>
      <c r="H71" s="1323">
        <v>163000</v>
      </c>
      <c r="I71" s="530" t="s">
        <v>2960</v>
      </c>
      <c r="J71" s="858" t="s">
        <v>2873</v>
      </c>
      <c r="K71" s="858">
        <v>2</v>
      </c>
      <c r="L71" s="858" t="s">
        <v>2809</v>
      </c>
      <c r="M71" s="858" t="s">
        <v>2864</v>
      </c>
      <c r="N71" s="1316">
        <f t="shared" si="2"/>
        <v>0</v>
      </c>
      <c r="O71" s="1268" t="s">
        <v>4543</v>
      </c>
    </row>
    <row r="72" spans="1:15" ht="165">
      <c r="A72" s="852" t="s">
        <v>5232</v>
      </c>
      <c r="B72" s="709" t="s">
        <v>27</v>
      </c>
      <c r="C72" s="693" t="s">
        <v>2961</v>
      </c>
      <c r="D72" s="573" t="s">
        <v>2962</v>
      </c>
      <c r="E72" s="852" t="s">
        <v>2967</v>
      </c>
      <c r="F72" s="852" t="s">
        <v>2806</v>
      </c>
      <c r="G72" s="1254">
        <f>VLOOKUP($A$1,'[3]Annexure - Capacity Building'!$B$7:$HG$64,47,0)</f>
        <v>0</v>
      </c>
      <c r="H72" s="694"/>
      <c r="I72" s="692" t="s">
        <v>2963</v>
      </c>
      <c r="J72" s="852" t="s">
        <v>2831</v>
      </c>
      <c r="K72" s="852">
        <v>1</v>
      </c>
      <c r="L72" s="692" t="s">
        <v>2964</v>
      </c>
      <c r="M72" s="852" t="s">
        <v>2864</v>
      </c>
      <c r="N72" s="891">
        <f t="shared" si="2"/>
        <v>0</v>
      </c>
      <c r="O72" s="800" t="s">
        <v>4544</v>
      </c>
    </row>
    <row r="73" spans="1:15" ht="180">
      <c r="A73" s="852" t="s">
        <v>5233</v>
      </c>
      <c r="B73" s="709" t="s">
        <v>27</v>
      </c>
      <c r="C73" s="693" t="s">
        <v>2965</v>
      </c>
      <c r="D73" s="573" t="s">
        <v>2966</v>
      </c>
      <c r="E73" s="709" t="s">
        <v>2967</v>
      </c>
      <c r="F73" s="852" t="s">
        <v>2806</v>
      </c>
      <c r="G73" s="1254">
        <f>VLOOKUP($A$1,'[3]Annexure - Capacity Building'!$B$7:$HG$64,48,0)</f>
        <v>0</v>
      </c>
      <c r="H73" s="694"/>
      <c r="I73" s="692" t="s">
        <v>2963</v>
      </c>
      <c r="J73" s="852" t="s">
        <v>2831</v>
      </c>
      <c r="K73" s="852">
        <v>1</v>
      </c>
      <c r="L73" s="852" t="s">
        <v>2919</v>
      </c>
      <c r="M73" s="852" t="s">
        <v>2864</v>
      </c>
      <c r="N73" s="891">
        <f t="shared" si="2"/>
        <v>0</v>
      </c>
      <c r="O73" s="800" t="s">
        <v>4545</v>
      </c>
    </row>
    <row r="74" spans="1:15" ht="135">
      <c r="A74" s="858" t="s">
        <v>5234</v>
      </c>
      <c r="B74" s="1137" t="s">
        <v>27</v>
      </c>
      <c r="C74" s="681" t="s">
        <v>2968</v>
      </c>
      <c r="D74" s="1524" t="s">
        <v>2969</v>
      </c>
      <c r="E74" s="1137" t="s">
        <v>2970</v>
      </c>
      <c r="F74" s="852" t="s">
        <v>2806</v>
      </c>
      <c r="G74" s="1323">
        <f>VLOOKUP($A$1,'[3]Annexure - Capacity Building'!$B$7:$HG$64,49,0)</f>
        <v>0</v>
      </c>
      <c r="H74" s="1270">
        <v>181000</v>
      </c>
      <c r="I74" s="716" t="s">
        <v>2971</v>
      </c>
      <c r="J74" s="858" t="s">
        <v>2808</v>
      </c>
      <c r="K74" s="858">
        <v>7</v>
      </c>
      <c r="L74" s="858" t="s">
        <v>2845</v>
      </c>
      <c r="M74" s="858" t="s">
        <v>2864</v>
      </c>
      <c r="N74" s="1316">
        <f t="shared" si="2"/>
        <v>0</v>
      </c>
      <c r="O74" s="800" t="s">
        <v>4546</v>
      </c>
    </row>
    <row r="75" spans="1:15" ht="210">
      <c r="A75" s="858" t="s">
        <v>5235</v>
      </c>
      <c r="B75" s="1137" t="s">
        <v>27</v>
      </c>
      <c r="C75" s="681" t="s">
        <v>2972</v>
      </c>
      <c r="D75" s="542" t="s">
        <v>2973</v>
      </c>
      <c r="E75" s="1137" t="s">
        <v>4610</v>
      </c>
      <c r="F75" s="852" t="s">
        <v>2806</v>
      </c>
      <c r="G75" s="1323">
        <f>VLOOKUP($A$1,'[3]Annexure - Capacity Building'!$B$7:$HG$64,50,0)</f>
        <v>0</v>
      </c>
      <c r="H75" s="1323">
        <v>256000</v>
      </c>
      <c r="I75" s="530" t="s">
        <v>2954</v>
      </c>
      <c r="J75" s="858" t="s">
        <v>2808</v>
      </c>
      <c r="K75" s="858">
        <v>14</v>
      </c>
      <c r="L75" s="858" t="s">
        <v>2845</v>
      </c>
      <c r="M75" s="858" t="s">
        <v>2864</v>
      </c>
      <c r="N75" s="1316">
        <f t="shared" si="2"/>
        <v>0</v>
      </c>
      <c r="O75" s="1268" t="s">
        <v>5914</v>
      </c>
    </row>
    <row r="76" spans="1:15" ht="120">
      <c r="A76" s="858" t="s">
        <v>5236</v>
      </c>
      <c r="B76" s="1137" t="s">
        <v>27</v>
      </c>
      <c r="C76" s="681" t="s">
        <v>2974</v>
      </c>
      <c r="D76" s="542" t="s">
        <v>2975</v>
      </c>
      <c r="E76" s="858" t="s">
        <v>2814</v>
      </c>
      <c r="F76" s="852" t="s">
        <v>2830</v>
      </c>
      <c r="G76" s="1323">
        <f>VLOOKUP($A$1,'[3]Annexure - Capacity Building'!$B$7:$HG$64,51,0)</f>
        <v>0</v>
      </c>
      <c r="H76" s="1323">
        <v>303000</v>
      </c>
      <c r="I76" s="530" t="s">
        <v>2976</v>
      </c>
      <c r="J76" s="858" t="s">
        <v>2873</v>
      </c>
      <c r="K76" s="858">
        <v>5</v>
      </c>
      <c r="L76" s="858" t="s">
        <v>2845</v>
      </c>
      <c r="M76" s="858" t="s">
        <v>2864</v>
      </c>
      <c r="N76" s="1316">
        <f t="shared" si="2"/>
        <v>0</v>
      </c>
      <c r="O76" s="1268" t="s">
        <v>5915</v>
      </c>
    </row>
    <row r="77" spans="1:15" ht="105">
      <c r="A77" s="858" t="s">
        <v>5237</v>
      </c>
      <c r="B77" s="1137" t="s">
        <v>27</v>
      </c>
      <c r="C77" s="681" t="s">
        <v>2977</v>
      </c>
      <c r="D77" s="537" t="s">
        <v>2978</v>
      </c>
      <c r="E77" s="1137" t="s">
        <v>4610</v>
      </c>
      <c r="F77" s="852" t="s">
        <v>2830</v>
      </c>
      <c r="G77" s="1323">
        <f>VLOOKUP($A$1,'[3]Annexure - Capacity Building'!$B$7:$HG$64,52,0)</f>
        <v>0</v>
      </c>
      <c r="H77" s="1269">
        <v>263000</v>
      </c>
      <c r="I77" s="530" t="s">
        <v>2976</v>
      </c>
      <c r="J77" s="858" t="s">
        <v>2873</v>
      </c>
      <c r="K77" s="858">
        <v>5</v>
      </c>
      <c r="L77" s="858" t="s">
        <v>2809</v>
      </c>
      <c r="M77" s="1137" t="s">
        <v>2864</v>
      </c>
      <c r="N77" s="1316">
        <f t="shared" si="2"/>
        <v>0</v>
      </c>
      <c r="O77" s="1268" t="s">
        <v>5916</v>
      </c>
    </row>
    <row r="78" spans="1:15" ht="99" customHeight="1">
      <c r="A78" s="858" t="s">
        <v>5238</v>
      </c>
      <c r="B78" s="1137" t="s">
        <v>27</v>
      </c>
      <c r="C78" s="716" t="s">
        <v>2979</v>
      </c>
      <c r="D78" s="734" t="s">
        <v>2980</v>
      </c>
      <c r="E78" s="1137"/>
      <c r="F78" s="1142" t="s">
        <v>2830</v>
      </c>
      <c r="G78" s="1323">
        <v>0</v>
      </c>
      <c r="H78" s="1269"/>
      <c r="I78" s="1511"/>
      <c r="J78" s="1137"/>
      <c r="K78" s="858"/>
      <c r="L78" s="1137"/>
      <c r="M78" s="1137"/>
      <c r="N78" s="1316">
        <f t="shared" si="2"/>
        <v>0</v>
      </c>
      <c r="O78" s="4325" t="s">
        <v>5917</v>
      </c>
    </row>
    <row r="79" spans="1:15" ht="87.75" customHeight="1">
      <c r="A79" s="858" t="s">
        <v>5239</v>
      </c>
      <c r="B79" s="1137" t="s">
        <v>27</v>
      </c>
      <c r="C79" s="716" t="s">
        <v>2981</v>
      </c>
      <c r="D79" s="734" t="s">
        <v>2982</v>
      </c>
      <c r="E79" s="1137" t="s">
        <v>2814</v>
      </c>
      <c r="F79" s="1142" t="s">
        <v>2830</v>
      </c>
      <c r="G79" s="1323"/>
      <c r="H79" s="1269">
        <v>243000</v>
      </c>
      <c r="I79" s="1511" t="s">
        <v>2976</v>
      </c>
      <c r="J79" s="858" t="s">
        <v>2808</v>
      </c>
      <c r="K79" s="858">
        <v>5</v>
      </c>
      <c r="L79" s="858" t="s">
        <v>2845</v>
      </c>
      <c r="M79" s="1137" t="s">
        <v>2850</v>
      </c>
      <c r="N79" s="1316">
        <f>G79*H79/100000*0.8</f>
        <v>0</v>
      </c>
      <c r="O79" s="4325"/>
    </row>
    <row r="80" spans="1:15" ht="87.75" customHeight="1">
      <c r="A80" s="858" t="s">
        <v>5240</v>
      </c>
      <c r="B80" s="1137" t="s">
        <v>27</v>
      </c>
      <c r="C80" s="716" t="s">
        <v>2983</v>
      </c>
      <c r="D80" s="734" t="s">
        <v>2984</v>
      </c>
      <c r="E80" s="1137" t="s">
        <v>2985</v>
      </c>
      <c r="F80" s="1142" t="s">
        <v>2830</v>
      </c>
      <c r="G80" s="1323"/>
      <c r="H80" s="1269">
        <v>134000</v>
      </c>
      <c r="I80" s="1511" t="s">
        <v>2976</v>
      </c>
      <c r="J80" s="858" t="s">
        <v>2808</v>
      </c>
      <c r="K80" s="858">
        <v>5</v>
      </c>
      <c r="L80" s="858" t="s">
        <v>2845</v>
      </c>
      <c r="M80" s="1137" t="s">
        <v>2879</v>
      </c>
      <c r="N80" s="1316">
        <f>G80*H80/100000*0.8</f>
        <v>0</v>
      </c>
      <c r="O80" s="4325"/>
    </row>
    <row r="81" spans="1:15" s="853" customFormat="1">
      <c r="A81" s="1383" t="s">
        <v>2914</v>
      </c>
      <c r="B81" s="1383"/>
      <c r="C81" s="1384"/>
      <c r="D81" s="1385"/>
      <c r="E81" s="1386"/>
      <c r="F81" s="1386"/>
      <c r="G81" s="1387"/>
      <c r="H81" s="1387"/>
      <c r="I81" s="1386"/>
      <c r="J81" s="1246"/>
      <c r="K81" s="1388"/>
      <c r="L81" s="1386"/>
      <c r="M81" s="1386"/>
      <c r="N81" s="1389"/>
      <c r="O81" s="1390"/>
    </row>
    <row r="82" spans="1:15" ht="210">
      <c r="A82" s="1852" t="s">
        <v>5241</v>
      </c>
      <c r="B82" s="1137" t="s">
        <v>27</v>
      </c>
      <c r="C82" s="681">
        <v>21</v>
      </c>
      <c r="D82" s="542" t="s">
        <v>2986</v>
      </c>
      <c r="E82" s="1137" t="s">
        <v>2987</v>
      </c>
      <c r="F82" s="852" t="s">
        <v>2830</v>
      </c>
      <c r="G82" s="1323">
        <f>VLOOKUP($A$1,'[3]Annexure - Capacity Building'!$B$7:$HG$64,54,0)</f>
        <v>0</v>
      </c>
      <c r="H82" s="1323">
        <v>304000</v>
      </c>
      <c r="I82" s="530" t="s">
        <v>604</v>
      </c>
      <c r="J82" s="858" t="s">
        <v>2873</v>
      </c>
      <c r="K82" s="858">
        <v>5</v>
      </c>
      <c r="L82" s="858" t="s">
        <v>2845</v>
      </c>
      <c r="M82" s="858" t="s">
        <v>2850</v>
      </c>
      <c r="N82" s="1316">
        <f t="shared" ref="N82:N88" si="3">G82*H82/100000</f>
        <v>0</v>
      </c>
      <c r="O82" s="1268" t="s">
        <v>4547</v>
      </c>
    </row>
    <row r="83" spans="1:15" ht="105">
      <c r="A83" s="1852" t="s">
        <v>5242</v>
      </c>
      <c r="B83" s="1137" t="s">
        <v>27</v>
      </c>
      <c r="C83" s="681">
        <v>21</v>
      </c>
      <c r="D83" s="542" t="s">
        <v>2988</v>
      </c>
      <c r="E83" s="1137" t="s">
        <v>2987</v>
      </c>
      <c r="F83" s="852" t="s">
        <v>2830</v>
      </c>
      <c r="G83" s="1323">
        <f>VLOOKUP($A$1,'[3]Annexure - Capacity Building'!$B$7:$HG$64,55,0)</f>
        <v>1</v>
      </c>
      <c r="H83" s="1323">
        <v>82000</v>
      </c>
      <c r="I83" s="530" t="s">
        <v>604</v>
      </c>
      <c r="J83" s="858" t="s">
        <v>2873</v>
      </c>
      <c r="K83" s="858">
        <v>2</v>
      </c>
      <c r="L83" s="858" t="s">
        <v>2845</v>
      </c>
      <c r="M83" s="858" t="s">
        <v>2879</v>
      </c>
      <c r="N83" s="1316">
        <f t="shared" si="3"/>
        <v>0.82</v>
      </c>
      <c r="O83" s="1252" t="s">
        <v>5918</v>
      </c>
    </row>
    <row r="84" spans="1:15" ht="180">
      <c r="A84" s="1852" t="s">
        <v>5243</v>
      </c>
      <c r="B84" s="1137" t="s">
        <v>27</v>
      </c>
      <c r="C84" s="732">
        <v>23.7</v>
      </c>
      <c r="D84" s="738" t="s">
        <v>2989</v>
      </c>
      <c r="E84" s="1137" t="s">
        <v>2990</v>
      </c>
      <c r="F84" s="852" t="s">
        <v>2806</v>
      </c>
      <c r="G84" s="1323">
        <f>VLOOKUP($A$1,'[3]Annexure - Capacity Building'!$B$7:$HG$64,56,0)</f>
        <v>2</v>
      </c>
      <c r="H84" s="1527">
        <v>25000</v>
      </c>
      <c r="I84" s="1528" t="s">
        <v>2991</v>
      </c>
      <c r="J84" s="858" t="s">
        <v>2808</v>
      </c>
      <c r="K84" s="858">
        <v>1</v>
      </c>
      <c r="L84" s="858" t="s">
        <v>2845</v>
      </c>
      <c r="M84" s="858" t="s">
        <v>2879</v>
      </c>
      <c r="N84" s="1316">
        <f t="shared" si="3"/>
        <v>0.5</v>
      </c>
      <c r="O84" s="1609" t="s">
        <v>5919</v>
      </c>
    </row>
    <row r="85" spans="1:15" ht="285">
      <c r="A85" s="1852" t="s">
        <v>5244</v>
      </c>
      <c r="B85" s="1137" t="s">
        <v>27</v>
      </c>
      <c r="C85" s="732">
        <v>23.8</v>
      </c>
      <c r="D85" s="734" t="s">
        <v>2992</v>
      </c>
      <c r="E85" s="1137" t="s">
        <v>2993</v>
      </c>
      <c r="F85" s="1141" t="s">
        <v>2806</v>
      </c>
      <c r="G85" s="1529"/>
      <c r="H85" s="1527">
        <v>74000</v>
      </c>
      <c r="I85" s="1528" t="s">
        <v>2951</v>
      </c>
      <c r="J85" s="858" t="s">
        <v>2831</v>
      </c>
      <c r="K85" s="858">
        <v>1</v>
      </c>
      <c r="L85" s="858" t="s">
        <v>2809</v>
      </c>
      <c r="M85" s="858" t="s">
        <v>2864</v>
      </c>
      <c r="N85" s="1316">
        <f t="shared" si="3"/>
        <v>0</v>
      </c>
      <c r="O85" s="730" t="s">
        <v>5920</v>
      </c>
    </row>
    <row r="86" spans="1:15" ht="148.5" customHeight="1">
      <c r="A86" s="1852" t="s">
        <v>5245</v>
      </c>
      <c r="B86" s="1137" t="s">
        <v>27</v>
      </c>
      <c r="C86" s="732">
        <v>23.8</v>
      </c>
      <c r="D86" s="734" t="s">
        <v>2992</v>
      </c>
      <c r="E86" s="1137" t="s">
        <v>2994</v>
      </c>
      <c r="F86" s="1141" t="s">
        <v>2806</v>
      </c>
      <c r="G86" s="1529"/>
      <c r="H86" s="1527">
        <v>38000</v>
      </c>
      <c r="I86" s="1528" t="s">
        <v>2951</v>
      </c>
      <c r="J86" s="858" t="s">
        <v>2831</v>
      </c>
      <c r="K86" s="858">
        <v>1</v>
      </c>
      <c r="L86" s="858" t="s">
        <v>2919</v>
      </c>
      <c r="M86" s="1137" t="s">
        <v>2879</v>
      </c>
      <c r="N86" s="1316">
        <f t="shared" si="3"/>
        <v>0</v>
      </c>
      <c r="O86" s="730" t="s">
        <v>5921</v>
      </c>
    </row>
    <row r="87" spans="1:15" ht="361.5" customHeight="1">
      <c r="A87" s="1852" t="s">
        <v>5246</v>
      </c>
      <c r="B87" s="1137" t="s">
        <v>27</v>
      </c>
      <c r="C87" s="732">
        <v>23.9</v>
      </c>
      <c r="D87" s="734" t="s">
        <v>6416</v>
      </c>
      <c r="E87" s="1137" t="s">
        <v>4611</v>
      </c>
      <c r="F87" s="709" t="s">
        <v>2830</v>
      </c>
      <c r="G87" s="1323">
        <f>VLOOKUP($A$1,'[3]Annexure - Capacity Building'!$B$7:$HG$64,59,0)</f>
        <v>0</v>
      </c>
      <c r="H87" s="1527">
        <v>73000</v>
      </c>
      <c r="I87" s="1528" t="s">
        <v>2995</v>
      </c>
      <c r="J87" s="858" t="s">
        <v>2873</v>
      </c>
      <c r="K87" s="858">
        <v>1</v>
      </c>
      <c r="L87" s="858" t="s">
        <v>2845</v>
      </c>
      <c r="M87" s="858" t="s">
        <v>2864</v>
      </c>
      <c r="N87" s="1316">
        <f t="shared" si="3"/>
        <v>0</v>
      </c>
      <c r="O87" s="1609" t="s">
        <v>4548</v>
      </c>
    </row>
    <row r="88" spans="1:15" ht="150">
      <c r="A88" s="1852" t="s">
        <v>5247</v>
      </c>
      <c r="B88" s="1137" t="s">
        <v>27</v>
      </c>
      <c r="C88" s="716" t="s">
        <v>752</v>
      </c>
      <c r="D88" s="1525" t="s">
        <v>753</v>
      </c>
      <c r="E88" s="1137" t="s">
        <v>2996</v>
      </c>
      <c r="F88" s="709" t="s">
        <v>2806</v>
      </c>
      <c r="G88" s="1323">
        <f>VLOOKUP($A$1,'[3]Annexure - Capacity Building'!$B$7:$HG$64,60,0)</f>
        <v>0</v>
      </c>
      <c r="H88" s="1530">
        <v>84000</v>
      </c>
      <c r="I88" s="1528" t="s">
        <v>2963</v>
      </c>
      <c r="J88" s="858" t="s">
        <v>2873</v>
      </c>
      <c r="K88" s="858">
        <v>1</v>
      </c>
      <c r="L88" s="858" t="s">
        <v>2845</v>
      </c>
      <c r="M88" s="1137" t="s">
        <v>2864</v>
      </c>
      <c r="N88" s="1316">
        <f t="shared" si="3"/>
        <v>0</v>
      </c>
      <c r="O88" s="1609" t="s">
        <v>5922</v>
      </c>
    </row>
    <row r="89" spans="1:15">
      <c r="A89" s="698" t="s">
        <v>5137</v>
      </c>
      <c r="B89" s="857" t="s">
        <v>2997</v>
      </c>
      <c r="C89" s="856"/>
      <c r="D89" s="1842" t="s">
        <v>2998</v>
      </c>
      <c r="E89" s="1842"/>
      <c r="F89" s="1842"/>
      <c r="G89" s="1244"/>
      <c r="H89" s="1244"/>
      <c r="I89" s="1842"/>
      <c r="J89" s="1842"/>
      <c r="K89" s="856"/>
      <c r="L89" s="1842"/>
      <c r="M89" s="1842"/>
      <c r="N89" s="1234">
        <f>SUM(N90:N102)</f>
        <v>6.01</v>
      </c>
      <c r="O89" s="1245"/>
    </row>
    <row r="90" spans="1:15" s="853" customFormat="1">
      <c r="A90" s="1383" t="s">
        <v>4605</v>
      </c>
      <c r="B90" s="1383"/>
      <c r="C90" s="1384"/>
      <c r="D90" s="1385"/>
      <c r="E90" s="1386"/>
      <c r="F90" s="1386"/>
      <c r="G90" s="1387"/>
      <c r="H90" s="1387"/>
      <c r="I90" s="1386"/>
      <c r="J90" s="1246"/>
      <c r="K90" s="1388"/>
      <c r="L90" s="1386"/>
      <c r="M90" s="1386"/>
      <c r="N90" s="1389"/>
      <c r="O90" s="1390"/>
    </row>
    <row r="91" spans="1:15" ht="105">
      <c r="A91" s="858" t="s">
        <v>5248</v>
      </c>
      <c r="B91" s="1137" t="s">
        <v>2998</v>
      </c>
      <c r="C91" s="1852"/>
      <c r="D91" s="1531" t="s">
        <v>2999</v>
      </c>
      <c r="E91" s="1137" t="s">
        <v>3000</v>
      </c>
      <c r="F91" s="709" t="s">
        <v>2806</v>
      </c>
      <c r="G91" s="1323">
        <f>VLOOKUP($A$1,'[3]Annexure - Capacity Building'!$B$7:$HG$64,61,0)</f>
        <v>4</v>
      </c>
      <c r="H91" s="958">
        <v>57000</v>
      </c>
      <c r="I91" s="859" t="s">
        <v>2943</v>
      </c>
      <c r="J91" s="858" t="s">
        <v>2873</v>
      </c>
      <c r="K91" s="858">
        <v>2</v>
      </c>
      <c r="L91" s="858" t="s">
        <v>3001</v>
      </c>
      <c r="M91" s="858" t="s">
        <v>2879</v>
      </c>
      <c r="N91" s="1316">
        <f t="shared" ref="N91:N102" si="4">G91*H91/100000</f>
        <v>2.2799999999999998</v>
      </c>
      <c r="O91" s="1610" t="s">
        <v>5923</v>
      </c>
    </row>
    <row r="92" spans="1:15" ht="45">
      <c r="A92" s="858" t="s">
        <v>5249</v>
      </c>
      <c r="B92" s="1137" t="s">
        <v>2998</v>
      </c>
      <c r="C92" s="1852">
        <v>34.4</v>
      </c>
      <c r="D92" s="1532" t="s">
        <v>3009</v>
      </c>
      <c r="E92" s="1137" t="s">
        <v>2917</v>
      </c>
      <c r="F92" s="1142" t="s">
        <v>2867</v>
      </c>
      <c r="G92" s="1533">
        <f>VLOOKUP($A$1,'[3]Annexure - Capacity Building'!$B$7:$HG$64,62,0)</f>
        <v>0</v>
      </c>
      <c r="H92" s="958">
        <v>135000</v>
      </c>
      <c r="I92" s="1534" t="s">
        <v>3010</v>
      </c>
      <c r="J92" s="1137" t="s">
        <v>2873</v>
      </c>
      <c r="K92" s="858">
        <v>1</v>
      </c>
      <c r="L92" s="858" t="s">
        <v>2845</v>
      </c>
      <c r="M92" s="858" t="s">
        <v>2864</v>
      </c>
      <c r="N92" s="1316">
        <f t="shared" ref="N92:N93" si="5">G92*H92/100000</f>
        <v>0</v>
      </c>
      <c r="O92" s="1535" t="s">
        <v>4549</v>
      </c>
    </row>
    <row r="93" spans="1:15" ht="45">
      <c r="A93" s="858" t="s">
        <v>5250</v>
      </c>
      <c r="B93" s="1137" t="s">
        <v>2998</v>
      </c>
      <c r="C93" s="1852" t="s">
        <v>3011</v>
      </c>
      <c r="D93" s="1532" t="s">
        <v>3012</v>
      </c>
      <c r="E93" s="1137" t="s">
        <v>3013</v>
      </c>
      <c r="F93" s="1142" t="s">
        <v>2867</v>
      </c>
      <c r="G93" s="1533">
        <f>VLOOKUP($A$1,'[3]Annexure - Capacity Building'!$B$7:$HG$64,63,0)</f>
        <v>0</v>
      </c>
      <c r="H93" s="1533"/>
      <c r="I93" s="1534" t="s">
        <v>3014</v>
      </c>
      <c r="J93" s="1137" t="s">
        <v>2808</v>
      </c>
      <c r="K93" s="858">
        <v>1</v>
      </c>
      <c r="L93" s="716" t="s">
        <v>2919</v>
      </c>
      <c r="M93" s="858" t="s">
        <v>2879</v>
      </c>
      <c r="N93" s="1316">
        <f t="shared" si="5"/>
        <v>0</v>
      </c>
      <c r="O93" s="1536" t="s">
        <v>4550</v>
      </c>
    </row>
    <row r="94" spans="1:15" s="853" customFormat="1">
      <c r="A94" s="1383" t="s">
        <v>2914</v>
      </c>
      <c r="B94" s="1383"/>
      <c r="C94" s="1384"/>
      <c r="D94" s="1385"/>
      <c r="E94" s="1386"/>
      <c r="F94" s="1386"/>
      <c r="G94" s="1387"/>
      <c r="H94" s="1387"/>
      <c r="I94" s="1391"/>
      <c r="J94" s="1246"/>
      <c r="K94" s="1388"/>
      <c r="L94" s="1386"/>
      <c r="M94" s="1386"/>
      <c r="N94" s="1389"/>
      <c r="O94" s="1392"/>
    </row>
    <row r="95" spans="1:15" ht="30">
      <c r="A95" s="852" t="s">
        <v>5251</v>
      </c>
      <c r="B95" s="709" t="s">
        <v>2998</v>
      </c>
      <c r="C95" s="698">
        <v>34.299999999999997</v>
      </c>
      <c r="D95" s="1274" t="s">
        <v>3002</v>
      </c>
      <c r="E95" s="709"/>
      <c r="F95" s="709" t="s">
        <v>2806</v>
      </c>
      <c r="G95" s="1275"/>
      <c r="H95" s="1275"/>
      <c r="I95" s="1276"/>
      <c r="J95" s="709"/>
      <c r="K95" s="852"/>
      <c r="L95" s="709"/>
      <c r="M95" s="709"/>
      <c r="N95" s="891">
        <f t="shared" si="4"/>
        <v>0</v>
      </c>
      <c r="O95" s="699"/>
    </row>
    <row r="96" spans="1:15" ht="45">
      <c r="A96" s="858" t="s">
        <v>5252</v>
      </c>
      <c r="B96" s="1137" t="s">
        <v>2998</v>
      </c>
      <c r="C96" s="1852" t="s">
        <v>3003</v>
      </c>
      <c r="D96" s="1532" t="s">
        <v>6417</v>
      </c>
      <c r="E96" s="1137" t="s">
        <v>3004</v>
      </c>
      <c r="F96" s="1142" t="s">
        <v>2830</v>
      </c>
      <c r="G96" s="1533">
        <f>VLOOKUP($A$1,'[3]Annexure - Capacity Building'!$B$7:$HG$64,64,0)</f>
        <v>0</v>
      </c>
      <c r="H96" s="958">
        <v>89000</v>
      </c>
      <c r="I96" s="1537" t="s">
        <v>3005</v>
      </c>
      <c r="J96" s="858" t="s">
        <v>2873</v>
      </c>
      <c r="K96" s="858">
        <v>1</v>
      </c>
      <c r="L96" s="858" t="s">
        <v>2845</v>
      </c>
      <c r="M96" s="858" t="s">
        <v>2864</v>
      </c>
      <c r="N96" s="1316">
        <f t="shared" si="4"/>
        <v>0</v>
      </c>
      <c r="O96" s="1535" t="s">
        <v>5924</v>
      </c>
    </row>
    <row r="97" spans="1:15" ht="30">
      <c r="A97" s="858" t="s">
        <v>5253</v>
      </c>
      <c r="B97" s="1137" t="s">
        <v>2998</v>
      </c>
      <c r="C97" s="1852" t="s">
        <v>3006</v>
      </c>
      <c r="D97" s="1532" t="s">
        <v>3007</v>
      </c>
      <c r="E97" s="1137" t="s">
        <v>3008</v>
      </c>
      <c r="F97" s="1142" t="s">
        <v>2830</v>
      </c>
      <c r="G97" s="1533">
        <f>VLOOKUP($A$1,'[3]Annexure - Capacity Building'!$B$7:$HG$64,65,0)</f>
        <v>1</v>
      </c>
      <c r="H97" s="1538">
        <v>31000</v>
      </c>
      <c r="I97" s="1534" t="s">
        <v>3005</v>
      </c>
      <c r="J97" s="858" t="s">
        <v>2873</v>
      </c>
      <c r="K97" s="858">
        <v>1</v>
      </c>
      <c r="L97" s="858" t="s">
        <v>2845</v>
      </c>
      <c r="M97" s="858" t="s">
        <v>2879</v>
      </c>
      <c r="N97" s="1316">
        <f t="shared" si="4"/>
        <v>0.31</v>
      </c>
      <c r="O97" s="1535" t="s">
        <v>4551</v>
      </c>
    </row>
    <row r="98" spans="1:15" ht="98.25" customHeight="1">
      <c r="A98" s="858" t="s">
        <v>5254</v>
      </c>
      <c r="B98" s="1137" t="s">
        <v>2998</v>
      </c>
      <c r="C98" s="1852">
        <v>34.6</v>
      </c>
      <c r="D98" s="1532" t="s">
        <v>3015</v>
      </c>
      <c r="E98" s="1137" t="s">
        <v>3016</v>
      </c>
      <c r="F98" s="709" t="s">
        <v>3017</v>
      </c>
      <c r="G98" s="1533">
        <f>VLOOKUP($A$1,'[3]Annexure - Capacity Building'!$B$7:$HG$64,66,0)</f>
        <v>0</v>
      </c>
      <c r="H98" s="958">
        <v>184000</v>
      </c>
      <c r="I98" s="1534" t="s">
        <v>3018</v>
      </c>
      <c r="J98" s="858" t="s">
        <v>2873</v>
      </c>
      <c r="K98" s="858">
        <v>2</v>
      </c>
      <c r="L98" s="858" t="s">
        <v>2809</v>
      </c>
      <c r="M98" s="858" t="s">
        <v>2864</v>
      </c>
      <c r="N98" s="1316">
        <f t="shared" si="4"/>
        <v>0</v>
      </c>
      <c r="O98" s="699" t="s">
        <v>5925</v>
      </c>
    </row>
    <row r="99" spans="1:15" ht="120">
      <c r="A99" s="858" t="s">
        <v>5255</v>
      </c>
      <c r="B99" s="1137" t="s">
        <v>2998</v>
      </c>
      <c r="C99" s="1852" t="s">
        <v>851</v>
      </c>
      <c r="D99" s="1531" t="s">
        <v>874</v>
      </c>
      <c r="E99" s="1137" t="s">
        <v>2814</v>
      </c>
      <c r="F99" s="709" t="s">
        <v>2830</v>
      </c>
      <c r="G99" s="1533">
        <f>VLOOKUP($A$1,'[3]Annexure - Capacity Building'!$B$7:$HG$64,67,0)</f>
        <v>0</v>
      </c>
      <c r="H99" s="958">
        <v>99000</v>
      </c>
      <c r="I99" s="858" t="s">
        <v>3019</v>
      </c>
      <c r="J99" s="858" t="s">
        <v>2808</v>
      </c>
      <c r="K99" s="858">
        <v>3</v>
      </c>
      <c r="L99" s="858" t="s">
        <v>2809</v>
      </c>
      <c r="M99" s="858" t="s">
        <v>2850</v>
      </c>
      <c r="N99" s="1316">
        <f t="shared" si="4"/>
        <v>0</v>
      </c>
      <c r="O99" s="1610" t="s">
        <v>4552</v>
      </c>
    </row>
    <row r="100" spans="1:15" ht="105">
      <c r="A100" s="858" t="s">
        <v>5256</v>
      </c>
      <c r="B100" s="1137" t="s">
        <v>2998</v>
      </c>
      <c r="C100" s="1852"/>
      <c r="D100" s="1531" t="s">
        <v>3020</v>
      </c>
      <c r="E100" s="1137" t="s">
        <v>3021</v>
      </c>
      <c r="F100" s="709" t="s">
        <v>2867</v>
      </c>
      <c r="G100" s="1533">
        <f>VLOOKUP($A$1,'[3]Annexure - Capacity Building'!$B$7:$HG$64,68,0)</f>
        <v>6</v>
      </c>
      <c r="H100" s="958">
        <v>57000</v>
      </c>
      <c r="I100" s="858" t="s">
        <v>2943</v>
      </c>
      <c r="J100" s="858" t="s">
        <v>2808</v>
      </c>
      <c r="K100" s="858">
        <v>2</v>
      </c>
      <c r="L100" s="858" t="s">
        <v>2809</v>
      </c>
      <c r="M100" s="858" t="s">
        <v>2879</v>
      </c>
      <c r="N100" s="1316">
        <f t="shared" si="4"/>
        <v>3.42</v>
      </c>
      <c r="O100" s="1610" t="s">
        <v>3022</v>
      </c>
    </row>
    <row r="101" spans="1:15" ht="120">
      <c r="A101" s="858" t="s">
        <v>5257</v>
      </c>
      <c r="B101" s="1137" t="s">
        <v>2998</v>
      </c>
      <c r="C101" s="1852" t="s">
        <v>3023</v>
      </c>
      <c r="D101" s="1531" t="s">
        <v>3024</v>
      </c>
      <c r="E101" s="1137" t="s">
        <v>3025</v>
      </c>
      <c r="F101" s="1142" t="s">
        <v>2867</v>
      </c>
      <c r="G101" s="1533"/>
      <c r="H101" s="958">
        <v>92000</v>
      </c>
      <c r="I101" s="1539" t="s">
        <v>3026</v>
      </c>
      <c r="J101" s="858" t="s">
        <v>2808</v>
      </c>
      <c r="K101" s="858">
        <v>1</v>
      </c>
      <c r="L101" s="858" t="s">
        <v>2809</v>
      </c>
      <c r="M101" s="858" t="s">
        <v>2864</v>
      </c>
      <c r="N101" s="1316">
        <f t="shared" si="4"/>
        <v>0</v>
      </c>
      <c r="O101" s="1540" t="s">
        <v>5926</v>
      </c>
    </row>
    <row r="102" spans="1:15" ht="120">
      <c r="A102" s="858" t="s">
        <v>5258</v>
      </c>
      <c r="B102" s="1137" t="s">
        <v>2998</v>
      </c>
      <c r="C102" s="1852" t="s">
        <v>3027</v>
      </c>
      <c r="D102" s="1531" t="s">
        <v>6418</v>
      </c>
      <c r="E102" s="1137" t="s">
        <v>3028</v>
      </c>
      <c r="F102" s="1142" t="s">
        <v>2867</v>
      </c>
      <c r="G102" s="1533"/>
      <c r="H102" s="1533">
        <v>31000</v>
      </c>
      <c r="I102" s="1539" t="s">
        <v>604</v>
      </c>
      <c r="J102" s="858" t="s">
        <v>2808</v>
      </c>
      <c r="K102" s="858">
        <v>1</v>
      </c>
      <c r="L102" s="858" t="s">
        <v>2809</v>
      </c>
      <c r="M102" s="858" t="s">
        <v>2879</v>
      </c>
      <c r="N102" s="1316">
        <f t="shared" si="4"/>
        <v>0</v>
      </c>
      <c r="O102" s="1540" t="s">
        <v>5927</v>
      </c>
    </row>
    <row r="103" spans="1:15">
      <c r="A103" s="698" t="s">
        <v>5145</v>
      </c>
      <c r="B103" s="857" t="s">
        <v>3029</v>
      </c>
      <c r="C103" s="2051" t="s">
        <v>41</v>
      </c>
      <c r="D103" s="1266"/>
      <c r="E103" s="1842"/>
      <c r="F103" s="1842"/>
      <c r="G103" s="1244"/>
      <c r="H103" s="1244"/>
      <c r="I103" s="1842"/>
      <c r="J103" s="1842"/>
      <c r="K103" s="856"/>
      <c r="L103" s="1842"/>
      <c r="M103" s="1842"/>
      <c r="N103" s="1234">
        <f>SUM(N104:N115)</f>
        <v>48.47</v>
      </c>
      <c r="O103" s="1245"/>
    </row>
    <row r="104" spans="1:15" s="853" customFormat="1">
      <c r="A104" s="1383" t="s">
        <v>3030</v>
      </c>
      <c r="B104" s="1383"/>
      <c r="C104" s="1384"/>
      <c r="D104" s="1385"/>
      <c r="E104" s="1386"/>
      <c r="F104" s="1386"/>
      <c r="G104" s="1387"/>
      <c r="H104" s="1387"/>
      <c r="I104" s="1386"/>
      <c r="J104" s="1246"/>
      <c r="K104" s="1388"/>
      <c r="L104" s="1386"/>
      <c r="M104" s="1386"/>
      <c r="N104" s="1389"/>
      <c r="O104" s="1390"/>
    </row>
    <row r="105" spans="1:15" ht="45">
      <c r="A105" s="698" t="s">
        <v>5259</v>
      </c>
      <c r="B105" s="709" t="s">
        <v>41</v>
      </c>
      <c r="C105" s="692" t="s">
        <v>873</v>
      </c>
      <c r="D105" s="1272" t="s">
        <v>3031</v>
      </c>
      <c r="E105" s="709"/>
      <c r="F105" s="709"/>
      <c r="G105" s="1278"/>
      <c r="H105" s="1254"/>
      <c r="I105" s="1267"/>
      <c r="J105" s="709"/>
      <c r="K105" s="852"/>
      <c r="L105" s="709"/>
      <c r="M105" s="709"/>
      <c r="N105" s="891"/>
      <c r="O105" s="701" t="s">
        <v>576</v>
      </c>
    </row>
    <row r="106" spans="1:15" ht="150">
      <c r="A106" s="698" t="s">
        <v>5260</v>
      </c>
      <c r="B106" s="709" t="s">
        <v>41</v>
      </c>
      <c r="C106" s="692" t="s">
        <v>876</v>
      </c>
      <c r="D106" s="1272" t="s">
        <v>3032</v>
      </c>
      <c r="E106" s="709" t="s">
        <v>3033</v>
      </c>
      <c r="F106" s="709" t="s">
        <v>2830</v>
      </c>
      <c r="G106" s="1278"/>
      <c r="H106" s="1278"/>
      <c r="I106" s="1267"/>
      <c r="J106" s="709"/>
      <c r="K106" s="852"/>
      <c r="L106" s="709"/>
      <c r="M106" s="709"/>
      <c r="N106" s="891"/>
      <c r="O106" s="1279" t="s">
        <v>4553</v>
      </c>
    </row>
    <row r="107" spans="1:15" ht="45">
      <c r="A107" s="698" t="s">
        <v>5261</v>
      </c>
      <c r="B107" s="709" t="s">
        <v>41</v>
      </c>
      <c r="C107" s="692">
        <v>37.200000000000003</v>
      </c>
      <c r="D107" s="1272" t="s">
        <v>3034</v>
      </c>
      <c r="E107" s="709"/>
      <c r="F107" s="709"/>
      <c r="G107" s="1280"/>
      <c r="H107" s="1278"/>
      <c r="I107" s="1281"/>
      <c r="J107" s="709"/>
      <c r="K107" s="852"/>
      <c r="L107" s="709"/>
      <c r="M107" s="709"/>
      <c r="N107" s="891"/>
      <c r="O107" s="1279" t="s">
        <v>4554</v>
      </c>
    </row>
    <row r="108" spans="1:15" ht="90" customHeight="1">
      <c r="A108" s="698" t="s">
        <v>5262</v>
      </c>
      <c r="B108" s="709" t="s">
        <v>41</v>
      </c>
      <c r="C108" s="693">
        <v>38.4</v>
      </c>
      <c r="D108" s="1282" t="s">
        <v>3035</v>
      </c>
      <c r="E108" s="709"/>
      <c r="F108" s="709"/>
      <c r="G108" s="1278"/>
      <c r="H108" s="1278"/>
      <c r="I108" s="1281"/>
      <c r="J108" s="709"/>
      <c r="K108" s="852"/>
      <c r="L108" s="709"/>
      <c r="M108" s="709"/>
      <c r="N108" s="891"/>
      <c r="O108" s="1283" t="s">
        <v>3036</v>
      </c>
    </row>
    <row r="109" spans="1:15" ht="150">
      <c r="A109" s="1852" t="s">
        <v>5263</v>
      </c>
      <c r="B109" s="1137" t="s">
        <v>41</v>
      </c>
      <c r="C109" s="716" t="s">
        <v>3037</v>
      </c>
      <c r="D109" s="1525" t="s">
        <v>3038</v>
      </c>
      <c r="E109" s="1137" t="s">
        <v>3039</v>
      </c>
      <c r="F109" s="852" t="s">
        <v>2806</v>
      </c>
      <c r="G109" s="1538">
        <f>VLOOKUP($A$1,'[3]Annexure - Capacity Building'!$B$7:$HG$64,72,0)</f>
        <v>0</v>
      </c>
      <c r="H109" s="1538">
        <v>344000</v>
      </c>
      <c r="I109" s="1324" t="s">
        <v>3040</v>
      </c>
      <c r="J109" s="858" t="s">
        <v>2808</v>
      </c>
      <c r="K109" s="858">
        <v>5</v>
      </c>
      <c r="L109" s="858" t="s">
        <v>2809</v>
      </c>
      <c r="M109" s="858" t="s">
        <v>2864</v>
      </c>
      <c r="N109" s="1316">
        <f t="shared" ref="N109:N114" si="6">G109*H109/100000</f>
        <v>0</v>
      </c>
      <c r="O109" s="1283" t="s">
        <v>5928</v>
      </c>
    </row>
    <row r="110" spans="1:15" ht="90">
      <c r="A110" s="1852" t="s">
        <v>5264</v>
      </c>
      <c r="B110" s="1137" t="s">
        <v>41</v>
      </c>
      <c r="C110" s="716" t="s">
        <v>3041</v>
      </c>
      <c r="D110" s="1525" t="s">
        <v>3042</v>
      </c>
      <c r="E110" s="1137" t="s">
        <v>3043</v>
      </c>
      <c r="F110" s="852" t="s">
        <v>2806</v>
      </c>
      <c r="G110" s="1538">
        <f>VLOOKUP($A$1,'[3]Annexure - Capacity Building'!$B$7:$HG$64,73,0)</f>
        <v>1</v>
      </c>
      <c r="H110" s="1538">
        <v>230000</v>
      </c>
      <c r="I110" s="1324" t="s">
        <v>3044</v>
      </c>
      <c r="J110" s="858" t="s">
        <v>2831</v>
      </c>
      <c r="K110" s="858">
        <v>5</v>
      </c>
      <c r="L110" s="858" t="s">
        <v>2809</v>
      </c>
      <c r="M110" s="858" t="s">
        <v>2879</v>
      </c>
      <c r="N110" s="1316">
        <f t="shared" si="6"/>
        <v>2.2999999999999998</v>
      </c>
      <c r="O110" s="1283" t="s">
        <v>5929</v>
      </c>
    </row>
    <row r="111" spans="1:15" ht="90">
      <c r="A111" s="1852" t="s">
        <v>5265</v>
      </c>
      <c r="B111" s="1137" t="s">
        <v>41</v>
      </c>
      <c r="C111" s="716" t="s">
        <v>3045</v>
      </c>
      <c r="D111" s="1525" t="s">
        <v>3046</v>
      </c>
      <c r="E111" s="1137" t="s">
        <v>3047</v>
      </c>
      <c r="F111" s="852" t="s">
        <v>2806</v>
      </c>
      <c r="G111" s="1538">
        <f>VLOOKUP($A$1,'[3]Annexure - Capacity Building'!$B$7:$HG$64,74,0)</f>
        <v>30</v>
      </c>
      <c r="H111" s="1538">
        <v>114000</v>
      </c>
      <c r="I111" s="1324" t="s">
        <v>3044</v>
      </c>
      <c r="J111" s="858" t="s">
        <v>3048</v>
      </c>
      <c r="K111" s="858">
        <v>5</v>
      </c>
      <c r="L111" s="858" t="s">
        <v>2809</v>
      </c>
      <c r="M111" s="858" t="s">
        <v>2879</v>
      </c>
      <c r="N111" s="1316">
        <f t="shared" si="6"/>
        <v>34.200000000000003</v>
      </c>
      <c r="O111" s="1283" t="s">
        <v>5930</v>
      </c>
    </row>
    <row r="112" spans="1:15" ht="105">
      <c r="A112" s="698" t="s">
        <v>5266</v>
      </c>
      <c r="B112" s="709" t="s">
        <v>41</v>
      </c>
      <c r="C112" s="692" t="s">
        <v>3049</v>
      </c>
      <c r="D112" s="1272" t="s">
        <v>6419</v>
      </c>
      <c r="E112" s="709"/>
      <c r="F112" s="709"/>
      <c r="G112" s="1278"/>
      <c r="H112" s="1278"/>
      <c r="I112" s="1281" t="s">
        <v>3050</v>
      </c>
      <c r="J112" s="709"/>
      <c r="K112" s="852"/>
      <c r="L112" s="709"/>
      <c r="M112" s="709"/>
      <c r="N112" s="891">
        <f t="shared" si="6"/>
        <v>0</v>
      </c>
      <c r="O112" s="2311" t="s">
        <v>6367</v>
      </c>
    </row>
    <row r="113" spans="1:15" ht="120" customHeight="1">
      <c r="A113" s="1852" t="s">
        <v>5267</v>
      </c>
      <c r="B113" s="1137" t="s">
        <v>41</v>
      </c>
      <c r="C113" s="716">
        <v>39.1</v>
      </c>
      <c r="D113" s="1525" t="s">
        <v>3051</v>
      </c>
      <c r="E113" s="1137" t="s">
        <v>3052</v>
      </c>
      <c r="F113" s="1142" t="s">
        <v>2806</v>
      </c>
      <c r="G113" s="1323">
        <f>VLOOKUP($A$1,'[3]Annexure - Capacity Building'!$B$7:$HG$64,75,0)</f>
        <v>0</v>
      </c>
      <c r="H113" s="1323">
        <v>200000</v>
      </c>
      <c r="I113" s="1522" t="s">
        <v>604</v>
      </c>
      <c r="J113" s="858" t="s">
        <v>2873</v>
      </c>
      <c r="K113" s="858">
        <v>5</v>
      </c>
      <c r="L113" s="858" t="s">
        <v>2845</v>
      </c>
      <c r="M113" s="858" t="s">
        <v>2864</v>
      </c>
      <c r="N113" s="1316">
        <f t="shared" si="6"/>
        <v>0</v>
      </c>
      <c r="O113" s="1542" t="s">
        <v>5931</v>
      </c>
    </row>
    <row r="114" spans="1:15" ht="135">
      <c r="A114" s="1852" t="s">
        <v>5268</v>
      </c>
      <c r="B114" s="1137" t="s">
        <v>41</v>
      </c>
      <c r="C114" s="716">
        <v>39.200000000000003</v>
      </c>
      <c r="D114" s="1525" t="s">
        <v>3053</v>
      </c>
      <c r="E114" s="1137" t="s">
        <v>3054</v>
      </c>
      <c r="F114" s="1142" t="s">
        <v>2806</v>
      </c>
      <c r="G114" s="1323">
        <f>VLOOKUP($A$1,'[3]Annexure - Capacity Building'!$B$7:$HG$64,76,0)</f>
        <v>3</v>
      </c>
      <c r="H114" s="1323">
        <v>100000</v>
      </c>
      <c r="I114" s="1522" t="s">
        <v>604</v>
      </c>
      <c r="J114" s="858" t="s">
        <v>2808</v>
      </c>
      <c r="K114" s="858">
        <v>5</v>
      </c>
      <c r="L114" s="858" t="s">
        <v>2809</v>
      </c>
      <c r="M114" s="858" t="s">
        <v>2879</v>
      </c>
      <c r="N114" s="1316">
        <f t="shared" si="6"/>
        <v>3</v>
      </c>
      <c r="O114" s="1542" t="s">
        <v>5932</v>
      </c>
    </row>
    <row r="115" spans="1:15" ht="135">
      <c r="A115" s="1852" t="s">
        <v>5439</v>
      </c>
      <c r="B115" s="1137" t="s">
        <v>41</v>
      </c>
      <c r="C115" s="716">
        <v>39.299999999999997</v>
      </c>
      <c r="D115" s="1525" t="s">
        <v>3055</v>
      </c>
      <c r="E115" s="1137" t="s">
        <v>3056</v>
      </c>
      <c r="F115" s="709" t="s">
        <v>2867</v>
      </c>
      <c r="G115" s="1323">
        <f>VLOOKUP($A$1,'[3]Annexure - Capacity Building'!$B$7:$HG$64,77,0)</f>
        <v>13</v>
      </c>
      <c r="H115" s="1323">
        <v>69000</v>
      </c>
      <c r="I115" s="1522" t="s">
        <v>604</v>
      </c>
      <c r="J115" s="1137" t="s">
        <v>3048</v>
      </c>
      <c r="K115" s="858">
        <v>3</v>
      </c>
      <c r="L115" s="858" t="s">
        <v>2809</v>
      </c>
      <c r="M115" s="858" t="s">
        <v>2839</v>
      </c>
      <c r="N115" s="1316">
        <f>G115*H115/100000</f>
        <v>8.9700000000000006</v>
      </c>
      <c r="O115" s="1611" t="s">
        <v>6884</v>
      </c>
    </row>
    <row r="116" spans="1:15">
      <c r="A116" s="903" t="s">
        <v>5146</v>
      </c>
      <c r="B116" s="857" t="s">
        <v>3057</v>
      </c>
      <c r="C116" s="2051" t="s">
        <v>46</v>
      </c>
      <c r="D116" s="1266"/>
      <c r="E116" s="1842"/>
      <c r="F116" s="1842"/>
      <c r="G116" s="1244"/>
      <c r="H116" s="1244"/>
      <c r="I116" s="1842"/>
      <c r="J116" s="1842"/>
      <c r="K116" s="856"/>
      <c r="L116" s="1842"/>
      <c r="M116" s="1842"/>
      <c r="N116" s="1234">
        <f>SUM(N117:N132)</f>
        <v>1.46</v>
      </c>
      <c r="O116" s="1245"/>
    </row>
    <row r="117" spans="1:15" s="853" customFormat="1">
      <c r="A117" s="1383" t="s">
        <v>4605</v>
      </c>
      <c r="B117" s="1383"/>
      <c r="C117" s="1384"/>
      <c r="D117" s="1385"/>
      <c r="E117" s="1386"/>
      <c r="F117" s="1386"/>
      <c r="G117" s="1387"/>
      <c r="H117" s="1387"/>
      <c r="I117" s="1386"/>
      <c r="J117" s="1246"/>
      <c r="K117" s="1388"/>
      <c r="L117" s="1386"/>
      <c r="M117" s="1386"/>
      <c r="N117" s="1389"/>
      <c r="O117" s="1390"/>
    </row>
    <row r="118" spans="1:15" ht="75">
      <c r="A118" s="858" t="s">
        <v>5269</v>
      </c>
      <c r="B118" s="1137" t="s">
        <v>46</v>
      </c>
      <c r="C118" s="744">
        <v>42.6</v>
      </c>
      <c r="D118" s="1531" t="s">
        <v>3058</v>
      </c>
      <c r="E118" s="858" t="s">
        <v>3059</v>
      </c>
      <c r="F118" s="852" t="s">
        <v>2830</v>
      </c>
      <c r="G118" s="1538">
        <f>VLOOKUP($A$1,'[3]Annexure - Capacity Building'!$B$7:$HG$64,78,0)</f>
        <v>0</v>
      </c>
      <c r="H118" s="1538">
        <v>44000</v>
      </c>
      <c r="I118" s="530" t="s">
        <v>3060</v>
      </c>
      <c r="J118" s="858" t="s">
        <v>2873</v>
      </c>
      <c r="K118" s="858">
        <v>5</v>
      </c>
      <c r="L118" s="1137" t="s">
        <v>2845</v>
      </c>
      <c r="M118" s="1137" t="s">
        <v>2864</v>
      </c>
      <c r="N118" s="1316">
        <f t="shared" ref="N118:N132" si="7">G118*H118/100000</f>
        <v>0</v>
      </c>
      <c r="O118" s="1268" t="s">
        <v>4555</v>
      </c>
    </row>
    <row r="119" spans="1:15" ht="105">
      <c r="A119" s="858" t="s">
        <v>5270</v>
      </c>
      <c r="B119" s="1137" t="s">
        <v>46</v>
      </c>
      <c r="C119" s="744">
        <v>42.7</v>
      </c>
      <c r="D119" s="1531" t="s">
        <v>3061</v>
      </c>
      <c r="E119" s="858" t="s">
        <v>4612</v>
      </c>
      <c r="F119" s="852" t="s">
        <v>2867</v>
      </c>
      <c r="G119" s="1538">
        <f>VLOOKUP($A$1,'[3]Annexure - Capacity Building'!$B$7:$HG$64,79,0)</f>
        <v>0</v>
      </c>
      <c r="H119" s="1323">
        <v>112000</v>
      </c>
      <c r="I119" s="530" t="s">
        <v>3062</v>
      </c>
      <c r="J119" s="858" t="s">
        <v>2873</v>
      </c>
      <c r="K119" s="858">
        <v>12</v>
      </c>
      <c r="L119" s="1137" t="s">
        <v>2845</v>
      </c>
      <c r="M119" s="1137" t="s">
        <v>2864</v>
      </c>
      <c r="N119" s="1316">
        <f t="shared" si="7"/>
        <v>0</v>
      </c>
      <c r="O119" s="1268" t="s">
        <v>4556</v>
      </c>
    </row>
    <row r="120" spans="1:15" ht="30">
      <c r="A120" s="852" t="s">
        <v>5271</v>
      </c>
      <c r="B120" s="709" t="s">
        <v>46</v>
      </c>
      <c r="C120" s="1284">
        <v>42.8</v>
      </c>
      <c r="D120" s="1273" t="s">
        <v>3063</v>
      </c>
      <c r="E120" s="709"/>
      <c r="F120" s="709"/>
      <c r="G120" s="1254"/>
      <c r="H120" s="1254"/>
      <c r="I120" s="1257"/>
      <c r="J120" s="709"/>
      <c r="K120" s="852"/>
      <c r="L120" s="709"/>
      <c r="M120" s="709"/>
      <c r="N120" s="891">
        <f t="shared" si="7"/>
        <v>0</v>
      </c>
      <c r="O120" s="702" t="s">
        <v>5933</v>
      </c>
    </row>
    <row r="121" spans="1:15" ht="30">
      <c r="A121" s="852" t="s">
        <v>5272</v>
      </c>
      <c r="B121" s="709" t="s">
        <v>46</v>
      </c>
      <c r="C121" s="1284">
        <v>42.9</v>
      </c>
      <c r="D121" s="1273" t="s">
        <v>3064</v>
      </c>
      <c r="E121" s="709"/>
      <c r="F121" s="709"/>
      <c r="G121" s="1278"/>
      <c r="H121" s="1254"/>
      <c r="I121" s="1257"/>
      <c r="J121" s="709"/>
      <c r="K121" s="852"/>
      <c r="L121" s="709"/>
      <c r="M121" s="709"/>
      <c r="N121" s="891">
        <f t="shared" si="7"/>
        <v>0</v>
      </c>
      <c r="O121" s="702" t="s">
        <v>5933</v>
      </c>
    </row>
    <row r="122" spans="1:15" ht="36.75" customHeight="1">
      <c r="A122" s="852" t="s">
        <v>5273</v>
      </c>
      <c r="B122" s="709" t="s">
        <v>46</v>
      </c>
      <c r="C122" s="1285">
        <v>43.4</v>
      </c>
      <c r="D122" s="1273" t="s">
        <v>3065</v>
      </c>
      <c r="E122" s="709"/>
      <c r="F122" s="709"/>
      <c r="G122" s="1278"/>
      <c r="H122" s="1254"/>
      <c r="I122" s="1257"/>
      <c r="J122" s="709"/>
      <c r="K122" s="852"/>
      <c r="L122" s="709"/>
      <c r="M122" s="709"/>
      <c r="N122" s="891"/>
      <c r="O122" s="702" t="s">
        <v>3066</v>
      </c>
    </row>
    <row r="123" spans="1:15" ht="75">
      <c r="A123" s="858" t="s">
        <v>5274</v>
      </c>
      <c r="B123" s="1137" t="s">
        <v>46</v>
      </c>
      <c r="C123" s="744">
        <v>43.4</v>
      </c>
      <c r="D123" s="1531" t="s">
        <v>3067</v>
      </c>
      <c r="E123" s="858" t="s">
        <v>2814</v>
      </c>
      <c r="F123" s="709" t="s">
        <v>2830</v>
      </c>
      <c r="G123" s="1538">
        <f>VLOOKUP($A$1,'[3]Annexure - Capacity Building'!$B$7:$HG$64,80,0)</f>
        <v>0</v>
      </c>
      <c r="H123" s="1323">
        <v>62000</v>
      </c>
      <c r="I123" s="1515" t="s">
        <v>3068</v>
      </c>
      <c r="J123" s="858" t="s">
        <v>2808</v>
      </c>
      <c r="K123" s="858">
        <v>5</v>
      </c>
      <c r="L123" s="1137" t="s">
        <v>2845</v>
      </c>
      <c r="M123" s="1137" t="s">
        <v>2879</v>
      </c>
      <c r="N123" s="1316">
        <f t="shared" si="7"/>
        <v>0</v>
      </c>
      <c r="O123" s="1268" t="s">
        <v>4557</v>
      </c>
    </row>
    <row r="124" spans="1:15" ht="30">
      <c r="A124" s="852" t="s">
        <v>5275</v>
      </c>
      <c r="B124" s="709" t="s">
        <v>46</v>
      </c>
      <c r="C124" s="1285">
        <v>44.9</v>
      </c>
      <c r="D124" s="1273" t="s">
        <v>3069</v>
      </c>
      <c r="E124" s="709"/>
      <c r="F124" s="709"/>
      <c r="G124" s="1278"/>
      <c r="H124" s="1278"/>
      <c r="I124" s="1255"/>
      <c r="J124" s="709"/>
      <c r="K124" s="852"/>
      <c r="L124" s="709"/>
      <c r="M124" s="709"/>
      <c r="N124" s="891">
        <f t="shared" si="7"/>
        <v>0</v>
      </c>
      <c r="O124" s="1268" t="s">
        <v>947</v>
      </c>
    </row>
    <row r="125" spans="1:15" ht="195" customHeight="1">
      <c r="A125" s="858" t="s">
        <v>5276</v>
      </c>
      <c r="B125" s="1137" t="s">
        <v>46</v>
      </c>
      <c r="C125" s="749" t="s">
        <v>3070</v>
      </c>
      <c r="D125" s="1531" t="s">
        <v>3071</v>
      </c>
      <c r="E125" s="858" t="s">
        <v>3072</v>
      </c>
      <c r="F125" s="709" t="s">
        <v>2830</v>
      </c>
      <c r="G125" s="1538">
        <f>VLOOKUP($A$1,'[3]Annexure - Capacity Building'!$B$7:$HG$64,81,0)</f>
        <v>2</v>
      </c>
      <c r="H125" s="1323">
        <v>73000</v>
      </c>
      <c r="I125" s="1515" t="s">
        <v>3073</v>
      </c>
      <c r="J125" s="858" t="s">
        <v>2808</v>
      </c>
      <c r="K125" s="858">
        <v>5</v>
      </c>
      <c r="L125" s="1137" t="s">
        <v>2845</v>
      </c>
      <c r="M125" s="1137" t="s">
        <v>2810</v>
      </c>
      <c r="N125" s="1316">
        <f t="shared" si="7"/>
        <v>1.46</v>
      </c>
      <c r="O125" s="1268" t="s">
        <v>4558</v>
      </c>
    </row>
    <row r="126" spans="1:15" ht="30" customHeight="1">
      <c r="A126" s="852" t="s">
        <v>5277</v>
      </c>
      <c r="B126" s="709" t="s">
        <v>46</v>
      </c>
      <c r="C126" s="1285">
        <v>45.3</v>
      </c>
      <c r="D126" s="1273" t="s">
        <v>3074</v>
      </c>
      <c r="E126" s="709"/>
      <c r="F126" s="709"/>
      <c r="G126" s="1278"/>
      <c r="H126" s="1278"/>
      <c r="I126" s="1287"/>
      <c r="J126" s="709"/>
      <c r="K126" s="852"/>
      <c r="L126" s="709"/>
      <c r="M126" s="709"/>
      <c r="N126" s="891">
        <f t="shared" si="7"/>
        <v>0</v>
      </c>
      <c r="O126" s="1268" t="s">
        <v>3075</v>
      </c>
    </row>
    <row r="127" spans="1:15" ht="45">
      <c r="A127" s="852" t="s">
        <v>5278</v>
      </c>
      <c r="B127" s="709" t="s">
        <v>46</v>
      </c>
      <c r="C127" s="1285">
        <v>45.4</v>
      </c>
      <c r="D127" s="1273" t="s">
        <v>3076</v>
      </c>
      <c r="E127" s="709" t="s">
        <v>3059</v>
      </c>
      <c r="F127" s="709" t="s">
        <v>2830</v>
      </c>
      <c r="G127" s="1254">
        <f>VLOOKUP($A$1,'[3]Annexure - Capacity Building'!$B$7:$HG$64,82,0)</f>
        <v>0</v>
      </c>
      <c r="H127" s="1254"/>
      <c r="I127" s="1255" t="s">
        <v>3077</v>
      </c>
      <c r="J127" s="852" t="s">
        <v>2808</v>
      </c>
      <c r="K127" s="852" t="s">
        <v>3078</v>
      </c>
      <c r="L127" s="709" t="s">
        <v>2964</v>
      </c>
      <c r="M127" s="709" t="s">
        <v>2864</v>
      </c>
      <c r="N127" s="891">
        <f t="shared" si="7"/>
        <v>0</v>
      </c>
      <c r="O127" s="1268" t="s">
        <v>5934</v>
      </c>
    </row>
    <row r="128" spans="1:15" ht="60">
      <c r="A128" s="852" t="s">
        <v>5279</v>
      </c>
      <c r="B128" s="709" t="s">
        <v>46</v>
      </c>
      <c r="C128" s="1285">
        <v>45.5</v>
      </c>
      <c r="D128" s="1273" t="s">
        <v>3079</v>
      </c>
      <c r="E128" s="709" t="s">
        <v>4613</v>
      </c>
      <c r="F128" s="709" t="s">
        <v>2830</v>
      </c>
      <c r="G128" s="1254">
        <f>VLOOKUP($A$1,'[3]Annexure - Capacity Building'!$B$7:$HG$64,83,0)</f>
        <v>0</v>
      </c>
      <c r="H128" s="1254"/>
      <c r="I128" s="1255" t="s">
        <v>3080</v>
      </c>
      <c r="J128" s="852" t="s">
        <v>2808</v>
      </c>
      <c r="K128" s="852" t="s">
        <v>3078</v>
      </c>
      <c r="L128" s="709" t="s">
        <v>2964</v>
      </c>
      <c r="M128" s="709" t="s">
        <v>2864</v>
      </c>
      <c r="N128" s="891">
        <f t="shared" si="7"/>
        <v>0</v>
      </c>
      <c r="O128" s="1268" t="s">
        <v>5934</v>
      </c>
    </row>
    <row r="129" spans="1:15" s="853" customFormat="1">
      <c r="A129" s="1383" t="s">
        <v>2914</v>
      </c>
      <c r="B129" s="1393"/>
      <c r="C129" s="1384"/>
      <c r="D129" s="1385"/>
      <c r="E129" s="1386"/>
      <c r="F129" s="1386"/>
      <c r="G129" s="1387"/>
      <c r="H129" s="1387"/>
      <c r="I129" s="1386"/>
      <c r="J129" s="1246"/>
      <c r="K129" s="1388"/>
      <c r="L129" s="1386"/>
      <c r="M129" s="1386"/>
      <c r="N129" s="1389"/>
      <c r="O129" s="1390"/>
    </row>
    <row r="130" spans="1:15" ht="30">
      <c r="A130" s="852" t="s">
        <v>5280</v>
      </c>
      <c r="B130" s="709" t="s">
        <v>46</v>
      </c>
      <c r="C130" s="1284">
        <v>48.1</v>
      </c>
      <c r="D130" s="1274" t="s">
        <v>3081</v>
      </c>
      <c r="E130" s="709"/>
      <c r="F130" s="709"/>
      <c r="G130" s="1278"/>
      <c r="H130" s="1278"/>
      <c r="I130" s="1287"/>
      <c r="J130" s="709"/>
      <c r="K130" s="852"/>
      <c r="L130" s="709"/>
      <c r="M130" s="709"/>
      <c r="N130" s="891">
        <f t="shared" si="7"/>
        <v>0</v>
      </c>
      <c r="O130" s="1268"/>
    </row>
    <row r="131" spans="1:15" ht="120">
      <c r="A131" s="858" t="s">
        <v>5281</v>
      </c>
      <c r="B131" s="1137" t="s">
        <v>46</v>
      </c>
      <c r="C131" s="760" t="s">
        <v>3082</v>
      </c>
      <c r="D131" s="1525" t="s">
        <v>3083</v>
      </c>
      <c r="E131" s="858" t="s">
        <v>3084</v>
      </c>
      <c r="F131" s="1141" t="s">
        <v>2830</v>
      </c>
      <c r="G131" s="971">
        <f>VLOOKUP($A$1,'[3]Annexure - Capacity Building'!$B$7:$HG$64,84,0)</f>
        <v>0</v>
      </c>
      <c r="H131" s="1323"/>
      <c r="I131" s="716" t="s">
        <v>3085</v>
      </c>
      <c r="J131" s="858" t="s">
        <v>2808</v>
      </c>
      <c r="K131" s="858">
        <v>1</v>
      </c>
      <c r="L131" s="1137" t="s">
        <v>2845</v>
      </c>
      <c r="M131" s="1137" t="s">
        <v>2864</v>
      </c>
      <c r="N131" s="1316">
        <f t="shared" si="7"/>
        <v>0</v>
      </c>
      <c r="O131" s="1542" t="s">
        <v>4559</v>
      </c>
    </row>
    <row r="132" spans="1:15" ht="105">
      <c r="A132" s="858" t="s">
        <v>5282</v>
      </c>
      <c r="B132" s="1137" t="s">
        <v>46</v>
      </c>
      <c r="C132" s="760" t="s">
        <v>3086</v>
      </c>
      <c r="D132" s="1525" t="s">
        <v>3087</v>
      </c>
      <c r="E132" s="858" t="s">
        <v>3088</v>
      </c>
      <c r="F132" s="1141" t="s">
        <v>2867</v>
      </c>
      <c r="G132" s="971">
        <f>VLOOKUP($A$1,'[3]Annexure - Capacity Building'!$B$7:$HG$64,85,0)</f>
        <v>1</v>
      </c>
      <c r="H132" s="1323"/>
      <c r="I132" s="716" t="s">
        <v>3085</v>
      </c>
      <c r="J132" s="858" t="s">
        <v>2808</v>
      </c>
      <c r="K132" s="858">
        <v>1</v>
      </c>
      <c r="L132" s="1137" t="s">
        <v>2845</v>
      </c>
      <c r="M132" s="1137" t="s">
        <v>2879</v>
      </c>
      <c r="N132" s="1316">
        <f t="shared" si="7"/>
        <v>0</v>
      </c>
      <c r="O132" s="1542" t="s">
        <v>4560</v>
      </c>
    </row>
    <row r="133" spans="1:15">
      <c r="A133" s="698" t="s">
        <v>5147</v>
      </c>
      <c r="B133" s="857" t="s">
        <v>3089</v>
      </c>
      <c r="C133" s="2051" t="s">
        <v>55</v>
      </c>
      <c r="D133" s="1266"/>
      <c r="E133" s="1842"/>
      <c r="F133" s="1842"/>
      <c r="G133" s="1244"/>
      <c r="H133" s="1244"/>
      <c r="I133" s="1842"/>
      <c r="J133" s="1842"/>
      <c r="K133" s="856"/>
      <c r="L133" s="1842"/>
      <c r="M133" s="1842"/>
      <c r="N133" s="1234">
        <f>SUM(N134:N147)</f>
        <v>7.0299999999999994</v>
      </c>
      <c r="O133" s="1245"/>
    </row>
    <row r="134" spans="1:15" s="853" customFormat="1">
      <c r="A134" s="1383" t="s">
        <v>3030</v>
      </c>
      <c r="B134" s="1383"/>
      <c r="C134" s="1384"/>
      <c r="D134" s="1385"/>
      <c r="E134" s="1386"/>
      <c r="F134" s="1386"/>
      <c r="G134" s="1387"/>
      <c r="H134" s="1387"/>
      <c r="I134" s="1386"/>
      <c r="J134" s="1246"/>
      <c r="K134" s="1388"/>
      <c r="L134" s="1386"/>
      <c r="M134" s="1386"/>
      <c r="N134" s="1389"/>
      <c r="O134" s="1390"/>
    </row>
    <row r="135" spans="1:15" ht="90">
      <c r="A135" s="858" t="s">
        <v>5283</v>
      </c>
      <c r="B135" s="1137" t="s">
        <v>55</v>
      </c>
      <c r="C135" s="858">
        <v>53.2</v>
      </c>
      <c r="D135" s="1525" t="s">
        <v>1037</v>
      </c>
      <c r="E135" s="1137" t="s">
        <v>3090</v>
      </c>
      <c r="F135" s="709" t="s">
        <v>2867</v>
      </c>
      <c r="G135" s="1323">
        <f>VLOOKUP($A$1,'[3]Annexure - Capacity Building'!$B$7:$HG$64,86,0)</f>
        <v>100</v>
      </c>
      <c r="H135" s="1323">
        <v>2500</v>
      </c>
      <c r="I135" s="1522" t="s">
        <v>3091</v>
      </c>
      <c r="J135" s="858" t="s">
        <v>2860</v>
      </c>
      <c r="K135" s="858" t="s">
        <v>3092</v>
      </c>
      <c r="L135" s="1137" t="s">
        <v>2845</v>
      </c>
      <c r="M135" s="1137" t="s">
        <v>2839</v>
      </c>
      <c r="N135" s="1316">
        <f>G135*H135*2/100000</f>
        <v>5</v>
      </c>
      <c r="O135" s="1261" t="s">
        <v>5935</v>
      </c>
    </row>
    <row r="136" spans="1:15" ht="30">
      <c r="A136" s="698" t="s">
        <v>5284</v>
      </c>
      <c r="B136" s="709" t="s">
        <v>55</v>
      </c>
      <c r="C136" s="852"/>
      <c r="D136" s="1282" t="s">
        <v>3093</v>
      </c>
      <c r="E136" s="709"/>
      <c r="F136" s="709"/>
      <c r="G136" s="1254"/>
      <c r="H136" s="1254"/>
      <c r="I136" s="1267"/>
      <c r="J136" s="709"/>
      <c r="K136" s="852"/>
      <c r="L136" s="709"/>
      <c r="M136" s="709"/>
      <c r="N136" s="891"/>
      <c r="O136" s="1252" t="s">
        <v>3094</v>
      </c>
    </row>
    <row r="137" spans="1:15" ht="60">
      <c r="A137" s="858" t="s">
        <v>5285</v>
      </c>
      <c r="B137" s="1137" t="s">
        <v>55</v>
      </c>
      <c r="C137" s="858" t="s">
        <v>3095</v>
      </c>
      <c r="D137" s="1525" t="s">
        <v>3096</v>
      </c>
      <c r="E137" s="1137" t="s">
        <v>2814</v>
      </c>
      <c r="F137" s="709" t="s">
        <v>2806</v>
      </c>
      <c r="G137" s="1323">
        <f>VLOOKUP($A$1,'[3]Annexure - Capacity Building'!$B$7:$HG$64,87,0)</f>
        <v>0</v>
      </c>
      <c r="H137" s="1288">
        <v>178000</v>
      </c>
      <c r="I137" s="1522" t="s">
        <v>2976</v>
      </c>
      <c r="J137" s="858" t="s">
        <v>2873</v>
      </c>
      <c r="K137" s="858">
        <v>2</v>
      </c>
      <c r="L137" s="858" t="s">
        <v>2845</v>
      </c>
      <c r="M137" s="858" t="s">
        <v>2864</v>
      </c>
      <c r="N137" s="1316">
        <f t="shared" ref="N137:N146" si="8">G137*H137/100000</f>
        <v>0</v>
      </c>
      <c r="O137" s="1261" t="s">
        <v>3097</v>
      </c>
    </row>
    <row r="138" spans="1:15" ht="90">
      <c r="A138" s="858" t="s">
        <v>5286</v>
      </c>
      <c r="B138" s="1137" t="s">
        <v>55</v>
      </c>
      <c r="C138" s="858" t="s">
        <v>3098</v>
      </c>
      <c r="D138" s="1525" t="s">
        <v>3099</v>
      </c>
      <c r="E138" s="1137" t="s">
        <v>3100</v>
      </c>
      <c r="F138" s="709" t="s">
        <v>2806</v>
      </c>
      <c r="G138" s="1323">
        <f>VLOOKUP($A$1,'[3]Annexure - Capacity Building'!$B$7:$HG$64,88,0)</f>
        <v>0</v>
      </c>
      <c r="H138" s="1288">
        <v>190000</v>
      </c>
      <c r="I138" s="1522" t="s">
        <v>2976</v>
      </c>
      <c r="J138" s="858" t="s">
        <v>2873</v>
      </c>
      <c r="K138" s="858">
        <v>3</v>
      </c>
      <c r="L138" s="858" t="s">
        <v>2845</v>
      </c>
      <c r="M138" s="858" t="s">
        <v>2864</v>
      </c>
      <c r="N138" s="1316">
        <f t="shared" si="8"/>
        <v>0</v>
      </c>
      <c r="O138" s="1261" t="s">
        <v>3101</v>
      </c>
    </row>
    <row r="139" spans="1:15" ht="30">
      <c r="A139" s="852" t="s">
        <v>5287</v>
      </c>
      <c r="B139" s="709" t="s">
        <v>55</v>
      </c>
      <c r="C139" s="852"/>
      <c r="D139" s="1282" t="s">
        <v>1056</v>
      </c>
      <c r="E139" s="709"/>
      <c r="F139" s="709"/>
      <c r="G139" s="1254"/>
      <c r="H139" s="694"/>
      <c r="I139" s="697"/>
      <c r="J139" s="709"/>
      <c r="K139" s="852"/>
      <c r="L139" s="709"/>
      <c r="M139" s="709"/>
      <c r="N139" s="891"/>
      <c r="O139" s="1289"/>
    </row>
    <row r="140" spans="1:15" ht="90">
      <c r="A140" s="852" t="s">
        <v>5288</v>
      </c>
      <c r="B140" s="709" t="s">
        <v>55</v>
      </c>
      <c r="C140" s="852" t="s">
        <v>3102</v>
      </c>
      <c r="D140" s="1272" t="s">
        <v>3103</v>
      </c>
      <c r="E140" s="908" t="s">
        <v>4614</v>
      </c>
      <c r="F140" s="852" t="s">
        <v>2830</v>
      </c>
      <c r="G140" s="1290">
        <f>VLOOKUP($A$1,'[3]Annexure - Capacity Building'!$B$7:$HG$64,89,0)</f>
        <v>0</v>
      </c>
      <c r="H140" s="1290"/>
      <c r="I140" s="1291" t="s">
        <v>2807</v>
      </c>
      <c r="J140" s="852" t="s">
        <v>2808</v>
      </c>
      <c r="K140" s="852" t="s">
        <v>2926</v>
      </c>
      <c r="L140" s="709" t="s">
        <v>2845</v>
      </c>
      <c r="M140" s="709" t="s">
        <v>2864</v>
      </c>
      <c r="N140" s="891">
        <f t="shared" si="8"/>
        <v>0</v>
      </c>
      <c r="O140" s="1292" t="s">
        <v>5936</v>
      </c>
    </row>
    <row r="141" spans="1:15" ht="45">
      <c r="A141" s="852" t="s">
        <v>5289</v>
      </c>
      <c r="B141" s="709" t="s">
        <v>55</v>
      </c>
      <c r="C141" s="852" t="s">
        <v>3104</v>
      </c>
      <c r="D141" s="1272" t="s">
        <v>3105</v>
      </c>
      <c r="E141" s="908" t="s">
        <v>4615</v>
      </c>
      <c r="F141" s="852" t="s">
        <v>2830</v>
      </c>
      <c r="G141" s="1290">
        <f>VLOOKUP($A$1,'[3]Annexure - Capacity Building'!$B$7:$HG$64,90,0)</f>
        <v>4</v>
      </c>
      <c r="H141" s="1290"/>
      <c r="I141" s="1291" t="s">
        <v>3018</v>
      </c>
      <c r="J141" s="852" t="s">
        <v>2808</v>
      </c>
      <c r="K141" s="852" t="s">
        <v>2926</v>
      </c>
      <c r="L141" s="868" t="s">
        <v>2919</v>
      </c>
      <c r="M141" s="709" t="s">
        <v>2879</v>
      </c>
      <c r="N141" s="891">
        <f t="shared" si="8"/>
        <v>0</v>
      </c>
      <c r="O141" s="1293"/>
    </row>
    <row r="142" spans="1:15" ht="120" customHeight="1">
      <c r="A142" s="858" t="s">
        <v>5440</v>
      </c>
      <c r="B142" s="1137" t="s">
        <v>55</v>
      </c>
      <c r="C142" s="858">
        <v>57.3</v>
      </c>
      <c r="D142" s="1525" t="s">
        <v>1073</v>
      </c>
      <c r="E142" s="1137" t="s">
        <v>4616</v>
      </c>
      <c r="F142" s="709" t="s">
        <v>2806</v>
      </c>
      <c r="G142" s="1543">
        <f>VLOOKUP($A$1,'[3]Annexure - Capacity Building'!$B$7:$HG$64,91,0)</f>
        <v>0</v>
      </c>
      <c r="H142" s="1323">
        <v>151000</v>
      </c>
      <c r="I142" s="515" t="s">
        <v>2930</v>
      </c>
      <c r="J142" s="858" t="s">
        <v>2808</v>
      </c>
      <c r="K142" s="858" t="s">
        <v>3106</v>
      </c>
      <c r="L142" s="1137" t="s">
        <v>2845</v>
      </c>
      <c r="M142" s="1137" t="s">
        <v>2864</v>
      </c>
      <c r="N142" s="1316">
        <f t="shared" si="8"/>
        <v>0</v>
      </c>
      <c r="O142" s="701" t="s">
        <v>4561</v>
      </c>
    </row>
    <row r="143" spans="1:15" s="853" customFormat="1">
      <c r="A143" s="1383" t="s">
        <v>2914</v>
      </c>
      <c r="B143" s="1393"/>
      <c r="C143" s="1384"/>
      <c r="D143" s="1385"/>
      <c r="E143" s="1386"/>
      <c r="F143" s="1386"/>
      <c r="G143" s="1387"/>
      <c r="H143" s="1387"/>
      <c r="I143" s="1386"/>
      <c r="J143" s="1246"/>
      <c r="K143" s="1388"/>
      <c r="L143" s="1386"/>
      <c r="M143" s="1386"/>
      <c r="N143" s="1389"/>
      <c r="O143" s="1390"/>
    </row>
    <row r="144" spans="1:15" ht="144.75" customHeight="1">
      <c r="A144" s="858" t="s">
        <v>5290</v>
      </c>
      <c r="B144" s="1137" t="s">
        <v>55</v>
      </c>
      <c r="C144" s="858" t="s">
        <v>3107</v>
      </c>
      <c r="D144" s="1525" t="s">
        <v>3108</v>
      </c>
      <c r="E144" s="1137" t="s">
        <v>3109</v>
      </c>
      <c r="F144" s="852" t="s">
        <v>2867</v>
      </c>
      <c r="G144" s="1323">
        <f>VLOOKUP($A$1,'[3]Annexure - Capacity Building'!$B$7:$HG$64,92,0)</f>
        <v>0</v>
      </c>
      <c r="H144" s="1323">
        <v>58000</v>
      </c>
      <c r="I144" s="1522" t="s">
        <v>2991</v>
      </c>
      <c r="J144" s="858" t="s">
        <v>2873</v>
      </c>
      <c r="K144" s="858" t="s">
        <v>2926</v>
      </c>
      <c r="L144" s="1137" t="s">
        <v>2845</v>
      </c>
      <c r="M144" s="1137" t="s">
        <v>2864</v>
      </c>
      <c r="N144" s="1316">
        <f t="shared" si="8"/>
        <v>0</v>
      </c>
      <c r="O144" s="701" t="s">
        <v>4562</v>
      </c>
    </row>
    <row r="145" spans="1:15" ht="138" customHeight="1">
      <c r="A145" s="858" t="s">
        <v>5291</v>
      </c>
      <c r="B145" s="1137" t="s">
        <v>55</v>
      </c>
      <c r="C145" s="858" t="s">
        <v>3110</v>
      </c>
      <c r="D145" s="1525" t="s">
        <v>3111</v>
      </c>
      <c r="E145" s="1137" t="s">
        <v>3112</v>
      </c>
      <c r="F145" s="852" t="s">
        <v>2830</v>
      </c>
      <c r="G145" s="1323">
        <f>VLOOKUP($A$1,'[3]Annexure - Capacity Building'!$B$7:$HG$64,93,0)</f>
        <v>7</v>
      </c>
      <c r="H145" s="1323">
        <v>29000</v>
      </c>
      <c r="I145" s="1522" t="s">
        <v>2991</v>
      </c>
      <c r="J145" s="858" t="s">
        <v>2873</v>
      </c>
      <c r="K145" s="858">
        <v>1</v>
      </c>
      <c r="L145" s="858" t="s">
        <v>2845</v>
      </c>
      <c r="M145" s="858" t="s">
        <v>2879</v>
      </c>
      <c r="N145" s="1316">
        <f t="shared" si="8"/>
        <v>2.0299999999999998</v>
      </c>
      <c r="O145" s="701" t="s">
        <v>5937</v>
      </c>
    </row>
    <row r="146" spans="1:15" ht="141" customHeight="1">
      <c r="A146" s="858" t="s">
        <v>5292</v>
      </c>
      <c r="B146" s="4330" t="s">
        <v>55</v>
      </c>
      <c r="C146" s="4328" t="s">
        <v>1067</v>
      </c>
      <c r="D146" s="4326" t="s">
        <v>1068</v>
      </c>
      <c r="E146" s="1137" t="s">
        <v>4411</v>
      </c>
      <c r="F146" s="1141" t="s">
        <v>2806</v>
      </c>
      <c r="G146" s="971">
        <f>VLOOKUP($A$1,'[3]Annexure - Capacity Building'!$B$7:$HG$64,94,0)</f>
        <v>0</v>
      </c>
      <c r="H146" s="971">
        <v>140000</v>
      </c>
      <c r="I146" s="515" t="s">
        <v>2930</v>
      </c>
      <c r="J146" s="858" t="s">
        <v>3113</v>
      </c>
      <c r="K146" s="858">
        <v>2</v>
      </c>
      <c r="L146" s="858" t="s">
        <v>2845</v>
      </c>
      <c r="M146" s="858" t="s">
        <v>2864</v>
      </c>
      <c r="N146" s="1316">
        <f t="shared" si="8"/>
        <v>0</v>
      </c>
      <c r="O146" s="4185" t="s">
        <v>5938</v>
      </c>
    </row>
    <row r="147" spans="1:15" ht="117" customHeight="1">
      <c r="A147" s="858" t="s">
        <v>5293</v>
      </c>
      <c r="B147" s="4331"/>
      <c r="C147" s="4329"/>
      <c r="D147" s="4327"/>
      <c r="E147" s="1137" t="s">
        <v>4435</v>
      </c>
      <c r="F147" s="1141" t="s">
        <v>2806</v>
      </c>
      <c r="G147" s="971">
        <f>VLOOKUP($A$1,'[3]Annexure - Capacity Building'!$B$7:$HG$64,95,0)</f>
        <v>0</v>
      </c>
      <c r="H147" s="971">
        <v>210000</v>
      </c>
      <c r="I147" s="515" t="s">
        <v>2930</v>
      </c>
      <c r="J147" s="858" t="s">
        <v>3113</v>
      </c>
      <c r="K147" s="858">
        <v>3</v>
      </c>
      <c r="L147" s="858" t="s">
        <v>2845</v>
      </c>
      <c r="M147" s="858" t="s">
        <v>2864</v>
      </c>
      <c r="N147" s="1316">
        <f t="shared" ref="N147" si="9">G147*H147/100000</f>
        <v>0</v>
      </c>
      <c r="O147" s="4187"/>
    </row>
    <row r="148" spans="1:15">
      <c r="A148" s="856" t="s">
        <v>5138</v>
      </c>
      <c r="B148" s="857" t="s">
        <v>3114</v>
      </c>
      <c r="C148" s="856"/>
      <c r="D148" s="1842" t="s">
        <v>3115</v>
      </c>
      <c r="E148" s="1842"/>
      <c r="F148" s="1842"/>
      <c r="G148" s="1244"/>
      <c r="H148" s="1244"/>
      <c r="I148" s="1842"/>
      <c r="J148" s="1842"/>
      <c r="K148" s="856"/>
      <c r="L148" s="1842"/>
      <c r="M148" s="1842"/>
      <c r="N148" s="1234">
        <f>SUM(N149:N150)</f>
        <v>0</v>
      </c>
      <c r="O148" s="1245"/>
    </row>
    <row r="149" spans="1:15" s="853" customFormat="1">
      <c r="A149" s="1383" t="s">
        <v>4605</v>
      </c>
      <c r="B149" s="1383"/>
      <c r="C149" s="1384"/>
      <c r="D149" s="1385"/>
      <c r="E149" s="1386"/>
      <c r="F149" s="1386"/>
      <c r="G149" s="1387"/>
      <c r="H149" s="1387"/>
      <c r="I149" s="1386"/>
      <c r="J149" s="1246"/>
      <c r="K149" s="1388"/>
      <c r="L149" s="1386"/>
      <c r="M149" s="1386"/>
      <c r="N149" s="1389"/>
      <c r="O149" s="1390"/>
    </row>
    <row r="150" spans="1:15" ht="76.5" customHeight="1">
      <c r="A150" s="858" t="s">
        <v>5294</v>
      </c>
      <c r="B150" s="1320" t="s">
        <v>3115</v>
      </c>
      <c r="C150" s="716">
        <v>62.6</v>
      </c>
      <c r="D150" s="1525" t="s">
        <v>6420</v>
      </c>
      <c r="E150" s="1137"/>
      <c r="F150" s="709"/>
      <c r="G150" s="958"/>
      <c r="H150" s="958"/>
      <c r="I150" s="1137"/>
      <c r="J150" s="1137"/>
      <c r="K150" s="858"/>
      <c r="L150" s="1137"/>
      <c r="M150" s="1137"/>
      <c r="N150" s="1316"/>
      <c r="O150" s="1289" t="s">
        <v>1096</v>
      </c>
    </row>
    <row r="151" spans="1:15">
      <c r="A151" s="1621">
        <v>201.3</v>
      </c>
      <c r="B151" s="1612" t="s">
        <v>3116</v>
      </c>
      <c r="C151" s="1612"/>
      <c r="D151" s="1612"/>
      <c r="E151" s="1612"/>
      <c r="F151" s="1612"/>
      <c r="G151" s="1612"/>
      <c r="H151" s="1612"/>
      <c r="I151" s="1612"/>
      <c r="J151" s="1612"/>
      <c r="K151" s="1612"/>
      <c r="L151" s="1612"/>
      <c r="M151" s="1612"/>
      <c r="N151" s="1620">
        <f>N152+N156+N189+N198+N218+N226+N231</f>
        <v>18.919599999999999</v>
      </c>
      <c r="O151" s="2248"/>
    </row>
    <row r="152" spans="1:15">
      <c r="A152" s="856" t="s">
        <v>5139</v>
      </c>
      <c r="B152" s="857" t="s">
        <v>3117</v>
      </c>
      <c r="C152" s="1294"/>
      <c r="D152" s="1842" t="s">
        <v>3118</v>
      </c>
      <c r="E152" s="1266"/>
      <c r="F152" s="1266"/>
      <c r="G152" s="1295"/>
      <c r="H152" s="1295"/>
      <c r="I152" s="1266"/>
      <c r="J152" s="1266"/>
      <c r="K152" s="1294"/>
      <c r="L152" s="1266"/>
      <c r="M152" s="1266"/>
      <c r="N152" s="1234">
        <f>SUM(N153:N155)</f>
        <v>2.6</v>
      </c>
      <c r="O152" s="1296"/>
    </row>
    <row r="153" spans="1:15" s="853" customFormat="1">
      <c r="A153" s="1383" t="s">
        <v>2914</v>
      </c>
      <c r="B153" s="1383"/>
      <c r="C153" s="1384"/>
      <c r="D153" s="1385"/>
      <c r="E153" s="1386"/>
      <c r="F153" s="1386"/>
      <c r="G153" s="1387"/>
      <c r="H153" s="1387"/>
      <c r="I153" s="1386"/>
      <c r="J153" s="1246"/>
      <c r="K153" s="1388"/>
      <c r="L153" s="1386"/>
      <c r="M153" s="1386"/>
      <c r="N153" s="1389"/>
      <c r="O153" s="1390"/>
    </row>
    <row r="154" spans="1:15" ht="153" customHeight="1">
      <c r="A154" s="858" t="s">
        <v>5295</v>
      </c>
      <c r="B154" s="1137" t="s">
        <v>3118</v>
      </c>
      <c r="C154" s="716" t="s">
        <v>3119</v>
      </c>
      <c r="D154" s="1542" t="s">
        <v>3120</v>
      </c>
      <c r="E154" s="1137" t="s">
        <v>3121</v>
      </c>
      <c r="F154" s="1141" t="s">
        <v>2806</v>
      </c>
      <c r="G154" s="1323">
        <f>VLOOKUP($A$1,'[3]Annexure - Capacity Building'!$B$7:$HG$64,97,0)</f>
        <v>0</v>
      </c>
      <c r="H154" s="1323">
        <v>155000</v>
      </c>
      <c r="I154" s="1522" t="s">
        <v>604</v>
      </c>
      <c r="J154" s="858" t="s">
        <v>2808</v>
      </c>
      <c r="K154" s="858">
        <v>2</v>
      </c>
      <c r="L154" s="858" t="s">
        <v>2809</v>
      </c>
      <c r="M154" s="858" t="s">
        <v>2815</v>
      </c>
      <c r="N154" s="1358">
        <f>G154*H154/100000</f>
        <v>0</v>
      </c>
      <c r="O154" s="4319" t="s">
        <v>4563</v>
      </c>
    </row>
    <row r="155" spans="1:15" ht="153" customHeight="1">
      <c r="A155" s="858" t="s">
        <v>5296</v>
      </c>
      <c r="B155" s="1137" t="s">
        <v>3118</v>
      </c>
      <c r="C155" s="716" t="s">
        <v>3122</v>
      </c>
      <c r="D155" s="1542" t="s">
        <v>3123</v>
      </c>
      <c r="E155" s="1137" t="s">
        <v>3121</v>
      </c>
      <c r="F155" s="1141" t="s">
        <v>2806</v>
      </c>
      <c r="G155" s="1323">
        <f>VLOOKUP($A$1,'[3]Annexure - Capacity Building'!$B$7:$HG$64,98,0)</f>
        <v>4</v>
      </c>
      <c r="H155" s="1323">
        <v>65000</v>
      </c>
      <c r="I155" s="1522" t="s">
        <v>604</v>
      </c>
      <c r="J155" s="858" t="s">
        <v>2896</v>
      </c>
      <c r="K155" s="858">
        <v>2</v>
      </c>
      <c r="L155" s="858" t="s">
        <v>2809</v>
      </c>
      <c r="M155" s="858" t="s">
        <v>2810</v>
      </c>
      <c r="N155" s="1358">
        <f>G155*H155/100000</f>
        <v>2.6</v>
      </c>
      <c r="O155" s="4319"/>
    </row>
    <row r="156" spans="1:15">
      <c r="A156" s="856" t="s">
        <v>5148</v>
      </c>
      <c r="B156" s="857" t="s">
        <v>3124</v>
      </c>
      <c r="C156" s="2051" t="s">
        <v>3125</v>
      </c>
      <c r="D156" s="1266"/>
      <c r="E156" s="1266"/>
      <c r="F156" s="1266"/>
      <c r="G156" s="1298"/>
      <c r="H156" s="1298"/>
      <c r="I156" s="1299"/>
      <c r="J156" s="1266"/>
      <c r="K156" s="1294"/>
      <c r="L156" s="1266"/>
      <c r="M156" s="1266"/>
      <c r="N156" s="1234">
        <f>SUM(N157:N188)</f>
        <v>13.724</v>
      </c>
      <c r="O156" s="1300"/>
    </row>
    <row r="157" spans="1:15" s="853" customFormat="1">
      <c r="A157" s="1383" t="s">
        <v>4605</v>
      </c>
      <c r="B157" s="1383"/>
      <c r="C157" s="1384"/>
      <c r="D157" s="1385"/>
      <c r="E157" s="1386"/>
      <c r="F157" s="1386"/>
      <c r="G157" s="1387"/>
      <c r="H157" s="1387"/>
      <c r="I157" s="1386"/>
      <c r="J157" s="1246"/>
      <c r="K157" s="1388"/>
      <c r="L157" s="1386"/>
      <c r="M157" s="1386"/>
      <c r="N157" s="1389"/>
      <c r="O157" s="1390"/>
    </row>
    <row r="158" spans="1:15" ht="21.75" customHeight="1">
      <c r="A158" s="856" t="s">
        <v>5297</v>
      </c>
      <c r="B158" s="2055" t="s">
        <v>75</v>
      </c>
      <c r="C158" s="1294"/>
      <c r="D158" s="2055"/>
      <c r="E158" s="1266"/>
      <c r="F158" s="1266"/>
      <c r="G158" s="1295"/>
      <c r="H158" s="1295"/>
      <c r="I158" s="1266"/>
      <c r="J158" s="1266"/>
      <c r="K158" s="1294"/>
      <c r="L158" s="1266"/>
      <c r="M158" s="1266"/>
      <c r="N158" s="1305"/>
      <c r="O158" s="1296"/>
    </row>
    <row r="159" spans="1:15" ht="150">
      <c r="A159" s="858" t="s">
        <v>5298</v>
      </c>
      <c r="B159" s="1137" t="s">
        <v>3125</v>
      </c>
      <c r="C159" s="762" t="s">
        <v>3126</v>
      </c>
      <c r="D159" s="515" t="s">
        <v>3127</v>
      </c>
      <c r="E159" s="858" t="s">
        <v>3128</v>
      </c>
      <c r="F159" s="852" t="s">
        <v>2867</v>
      </c>
      <c r="G159" s="971">
        <f>VLOOKUP($A$1,'[3]Annexure - Capacity Building'!$B$7:$HG$64,99,0)</f>
        <v>0</v>
      </c>
      <c r="H159" s="971">
        <v>370000</v>
      </c>
      <c r="I159" s="716" t="s">
        <v>2872</v>
      </c>
      <c r="J159" s="1137" t="s">
        <v>3129</v>
      </c>
      <c r="K159" s="858">
        <v>10</v>
      </c>
      <c r="L159" s="858" t="s">
        <v>2809</v>
      </c>
      <c r="M159" s="858" t="s">
        <v>2815</v>
      </c>
      <c r="N159" s="1316">
        <f>G159*H159/100000</f>
        <v>0</v>
      </c>
      <c r="O159" s="1251" t="s">
        <v>5939</v>
      </c>
    </row>
    <row r="160" spans="1:15" ht="150">
      <c r="A160" s="858" t="s">
        <v>5299</v>
      </c>
      <c r="B160" s="1137" t="s">
        <v>3125</v>
      </c>
      <c r="C160" s="762" t="s">
        <v>3126</v>
      </c>
      <c r="D160" s="515" t="s">
        <v>3130</v>
      </c>
      <c r="E160" s="858" t="s">
        <v>3128</v>
      </c>
      <c r="F160" s="852" t="s">
        <v>2867</v>
      </c>
      <c r="G160" s="971">
        <f>VLOOKUP($A$1,'[3]Annexure - Capacity Building'!$B$7:$HG$64,100,0)</f>
        <v>0</v>
      </c>
      <c r="H160" s="971">
        <v>194000</v>
      </c>
      <c r="I160" s="716" t="s">
        <v>2872</v>
      </c>
      <c r="J160" s="1137" t="s">
        <v>3129</v>
      </c>
      <c r="K160" s="858">
        <v>5</v>
      </c>
      <c r="L160" s="858" t="s">
        <v>2809</v>
      </c>
      <c r="M160" s="858" t="s">
        <v>2815</v>
      </c>
      <c r="N160" s="1316">
        <f>G160*H160/100000</f>
        <v>0</v>
      </c>
      <c r="O160" s="1251" t="s">
        <v>5940</v>
      </c>
    </row>
    <row r="161" spans="1:15" ht="119.25" customHeight="1">
      <c r="A161" s="852" t="s">
        <v>5300</v>
      </c>
      <c r="B161" s="709" t="s">
        <v>3125</v>
      </c>
      <c r="C161" s="705" t="s">
        <v>3131</v>
      </c>
      <c r="D161" s="704" t="s">
        <v>3132</v>
      </c>
      <c r="E161" s="852" t="s">
        <v>3133</v>
      </c>
      <c r="F161" s="852" t="s">
        <v>2867</v>
      </c>
      <c r="G161" s="694"/>
      <c r="H161" s="694"/>
      <c r="I161" s="704"/>
      <c r="J161" s="709"/>
      <c r="K161" s="852"/>
      <c r="L161" s="709"/>
      <c r="M161" s="709"/>
      <c r="N161" s="891">
        <f>G161*H161/100000</f>
        <v>0</v>
      </c>
      <c r="O161" s="800" t="s">
        <v>4564</v>
      </c>
    </row>
    <row r="162" spans="1:15" ht="135">
      <c r="A162" s="1852" t="s">
        <v>5301</v>
      </c>
      <c r="B162" s="1137" t="s">
        <v>3125</v>
      </c>
      <c r="C162" s="762" t="s">
        <v>3134</v>
      </c>
      <c r="D162" s="515" t="s">
        <v>3135</v>
      </c>
      <c r="E162" s="858" t="s">
        <v>3136</v>
      </c>
      <c r="F162" s="852" t="s">
        <v>2806</v>
      </c>
      <c r="G162" s="971">
        <f>VLOOKUP($A$1,'[3]Annexure - Capacity Building'!$B$7:$HG$64,102,0)</f>
        <v>1</v>
      </c>
      <c r="H162" s="971">
        <v>38000</v>
      </c>
      <c r="I162" s="515" t="s">
        <v>604</v>
      </c>
      <c r="J162" s="858" t="s">
        <v>2873</v>
      </c>
      <c r="K162" s="858">
        <v>1</v>
      </c>
      <c r="L162" s="858" t="s">
        <v>2845</v>
      </c>
      <c r="M162" s="1137" t="s">
        <v>2879</v>
      </c>
      <c r="N162" s="1316">
        <f t="shared" ref="N162:N187" si="10">G162*H162/100000</f>
        <v>0.38</v>
      </c>
      <c r="O162" s="800" t="s">
        <v>4565</v>
      </c>
    </row>
    <row r="163" spans="1:15" ht="117" customHeight="1">
      <c r="A163" s="858" t="s">
        <v>5302</v>
      </c>
      <c r="B163" s="1137" t="s">
        <v>3125</v>
      </c>
      <c r="C163" s="762" t="s">
        <v>3137</v>
      </c>
      <c r="D163" s="515" t="s">
        <v>3138</v>
      </c>
      <c r="E163" s="858" t="s">
        <v>3139</v>
      </c>
      <c r="F163" s="852" t="s">
        <v>2830</v>
      </c>
      <c r="G163" s="971">
        <f>VLOOKUP($A$1,'[3]Annexure - Capacity Building'!$B$7:$HG$64,103,0)</f>
        <v>1</v>
      </c>
      <c r="H163" s="971">
        <v>42000</v>
      </c>
      <c r="I163" s="515" t="s">
        <v>604</v>
      </c>
      <c r="J163" s="858" t="s">
        <v>2873</v>
      </c>
      <c r="K163" s="858">
        <v>1</v>
      </c>
      <c r="L163" s="858" t="s">
        <v>2845</v>
      </c>
      <c r="M163" s="1137" t="s">
        <v>2879</v>
      </c>
      <c r="N163" s="1316">
        <f t="shared" si="10"/>
        <v>0.42</v>
      </c>
      <c r="O163" s="800" t="s">
        <v>4566</v>
      </c>
    </row>
    <row r="164" spans="1:15" ht="135">
      <c r="A164" s="852" t="s">
        <v>5303</v>
      </c>
      <c r="B164" s="709" t="s">
        <v>3125</v>
      </c>
      <c r="C164" s="705" t="s">
        <v>3140</v>
      </c>
      <c r="D164" s="704" t="s">
        <v>3141</v>
      </c>
      <c r="E164" s="709" t="s">
        <v>2833</v>
      </c>
      <c r="F164" s="852" t="s">
        <v>2830</v>
      </c>
      <c r="G164" s="694"/>
      <c r="H164" s="694"/>
      <c r="I164" s="704"/>
      <c r="J164" s="709"/>
      <c r="K164" s="692" t="s">
        <v>2833</v>
      </c>
      <c r="L164" s="709"/>
      <c r="M164" s="709"/>
      <c r="N164" s="891">
        <f t="shared" si="10"/>
        <v>0</v>
      </c>
      <c r="O164" s="800" t="s">
        <v>4619</v>
      </c>
    </row>
    <row r="165" spans="1:15" ht="153.75" customHeight="1">
      <c r="A165" s="852" t="s">
        <v>5304</v>
      </c>
      <c r="B165" s="709" t="s">
        <v>3125</v>
      </c>
      <c r="C165" s="705" t="s">
        <v>3142</v>
      </c>
      <c r="D165" s="704" t="s">
        <v>3143</v>
      </c>
      <c r="E165" s="709" t="s">
        <v>3144</v>
      </c>
      <c r="F165" s="852" t="s">
        <v>2806</v>
      </c>
      <c r="G165" s="694"/>
      <c r="H165" s="694"/>
      <c r="I165" s="704"/>
      <c r="J165" s="709"/>
      <c r="K165" s="852" t="s">
        <v>3144</v>
      </c>
      <c r="L165" s="709"/>
      <c r="M165" s="709"/>
      <c r="N165" s="891">
        <f t="shared" si="10"/>
        <v>0</v>
      </c>
      <c r="O165" s="800" t="s">
        <v>4620</v>
      </c>
    </row>
    <row r="166" spans="1:15" ht="146.25" customHeight="1">
      <c r="A166" s="852" t="s">
        <v>5305</v>
      </c>
      <c r="B166" s="709" t="s">
        <v>3125</v>
      </c>
      <c r="C166" s="705" t="s">
        <v>3145</v>
      </c>
      <c r="D166" s="704" t="s">
        <v>3146</v>
      </c>
      <c r="E166" s="709" t="s">
        <v>2814</v>
      </c>
      <c r="F166" s="852" t="s">
        <v>2867</v>
      </c>
      <c r="G166" s="694"/>
      <c r="H166" s="694"/>
      <c r="I166" s="704"/>
      <c r="J166" s="709"/>
      <c r="K166" s="852"/>
      <c r="L166" s="709"/>
      <c r="M166" s="709"/>
      <c r="N166" s="891">
        <f t="shared" si="10"/>
        <v>0</v>
      </c>
      <c r="O166" s="800" t="s">
        <v>5941</v>
      </c>
    </row>
    <row r="167" spans="1:15" s="853" customFormat="1">
      <c r="A167" s="1383" t="s">
        <v>2914</v>
      </c>
      <c r="B167" s="1383"/>
      <c r="C167" s="1384"/>
      <c r="D167" s="1385"/>
      <c r="E167" s="1386"/>
      <c r="F167" s="1386"/>
      <c r="G167" s="1394"/>
      <c r="H167" s="1394"/>
      <c r="I167" s="1395"/>
      <c r="J167" s="1246"/>
      <c r="K167" s="1388"/>
      <c r="L167" s="1386"/>
      <c r="M167" s="1386"/>
      <c r="N167" s="1389"/>
      <c r="O167" s="1396"/>
    </row>
    <row r="168" spans="1:15">
      <c r="A168" s="857"/>
      <c r="B168" s="857" t="s">
        <v>75</v>
      </c>
      <c r="C168" s="1297"/>
      <c r="D168" s="2055"/>
      <c r="E168" s="1266"/>
      <c r="F168" s="1266"/>
      <c r="G168" s="1298"/>
      <c r="H168" s="1298"/>
      <c r="I168" s="1299"/>
      <c r="J168" s="1266"/>
      <c r="K168" s="1294"/>
      <c r="L168" s="1266" t="s">
        <v>2845</v>
      </c>
      <c r="M168" s="1266"/>
      <c r="N168" s="1305">
        <f t="shared" si="10"/>
        <v>0</v>
      </c>
      <c r="O168" s="1300"/>
    </row>
    <row r="169" spans="1:15" ht="135">
      <c r="A169" s="858" t="s">
        <v>5306</v>
      </c>
      <c r="B169" s="1137" t="s">
        <v>3125</v>
      </c>
      <c r="C169" s="762" t="s">
        <v>3147</v>
      </c>
      <c r="D169" s="515" t="s">
        <v>3148</v>
      </c>
      <c r="E169" s="1137" t="s">
        <v>3149</v>
      </c>
      <c r="F169" s="852" t="s">
        <v>2867</v>
      </c>
      <c r="G169" s="971">
        <f>VLOOKUP($A$1,'[3]Annexure - Capacity Building'!$B$7:$HG$64,104,0)</f>
        <v>0</v>
      </c>
      <c r="H169" s="971">
        <v>194000</v>
      </c>
      <c r="I169" s="515" t="s">
        <v>3026</v>
      </c>
      <c r="J169" s="858" t="s">
        <v>2873</v>
      </c>
      <c r="K169" s="858">
        <v>2</v>
      </c>
      <c r="L169" s="858" t="s">
        <v>2845</v>
      </c>
      <c r="M169" s="858" t="s">
        <v>2864</v>
      </c>
      <c r="N169" s="1316">
        <f t="shared" si="10"/>
        <v>0</v>
      </c>
      <c r="O169" s="800" t="s">
        <v>5942</v>
      </c>
    </row>
    <row r="170" spans="1:15" ht="195" customHeight="1">
      <c r="A170" s="858" t="s">
        <v>5307</v>
      </c>
      <c r="B170" s="1137" t="s">
        <v>3125</v>
      </c>
      <c r="C170" s="762" t="s">
        <v>3150</v>
      </c>
      <c r="D170" s="515" t="s">
        <v>3151</v>
      </c>
      <c r="E170" s="1137" t="s">
        <v>3152</v>
      </c>
      <c r="F170" s="852" t="s">
        <v>2806</v>
      </c>
      <c r="G170" s="971">
        <f>VLOOKUP($A$1,'[3]Annexure - Capacity Building'!$B$7:$HG$64,105,0)</f>
        <v>0</v>
      </c>
      <c r="H170" s="971">
        <v>166000</v>
      </c>
      <c r="I170" s="515" t="s">
        <v>3018</v>
      </c>
      <c r="J170" s="858" t="s">
        <v>2808</v>
      </c>
      <c r="K170" s="858">
        <v>2</v>
      </c>
      <c r="L170" s="858" t="s">
        <v>2845</v>
      </c>
      <c r="M170" s="858" t="s">
        <v>2864</v>
      </c>
      <c r="N170" s="1316">
        <f t="shared" si="10"/>
        <v>0</v>
      </c>
      <c r="O170" s="800" t="s">
        <v>5943</v>
      </c>
    </row>
    <row r="171" spans="1:15" ht="165">
      <c r="A171" s="858" t="s">
        <v>5308</v>
      </c>
      <c r="B171" s="1137" t="s">
        <v>3125</v>
      </c>
      <c r="C171" s="762" t="s">
        <v>3153</v>
      </c>
      <c r="D171" s="515" t="s">
        <v>3154</v>
      </c>
      <c r="E171" s="858" t="s">
        <v>3155</v>
      </c>
      <c r="F171" s="852" t="s">
        <v>2806</v>
      </c>
      <c r="G171" s="971">
        <f>VLOOKUP($A$1,'[3]Annexure - Capacity Building'!$B$7:$HG$64,106,0)</f>
        <v>0</v>
      </c>
      <c r="H171" s="971">
        <v>166000</v>
      </c>
      <c r="I171" s="515" t="s">
        <v>604</v>
      </c>
      <c r="J171" s="858" t="s">
        <v>2808</v>
      </c>
      <c r="K171" s="858">
        <v>2</v>
      </c>
      <c r="L171" s="1137" t="s">
        <v>2845</v>
      </c>
      <c r="M171" s="1137" t="s">
        <v>2864</v>
      </c>
      <c r="N171" s="1316">
        <f t="shared" si="10"/>
        <v>0</v>
      </c>
      <c r="O171" s="800" t="s">
        <v>5944</v>
      </c>
    </row>
    <row r="172" spans="1:15" ht="120">
      <c r="A172" s="858" t="s">
        <v>5309</v>
      </c>
      <c r="B172" s="1137" t="s">
        <v>3125</v>
      </c>
      <c r="C172" s="762" t="s">
        <v>3156</v>
      </c>
      <c r="D172" s="515" t="s">
        <v>3157</v>
      </c>
      <c r="E172" s="858" t="s">
        <v>3158</v>
      </c>
      <c r="F172" s="852" t="s">
        <v>2806</v>
      </c>
      <c r="G172" s="971">
        <f>VLOOKUP($A$1,'[3]Annexure - Capacity Building'!$B$7:$HG$64,107,0)</f>
        <v>0</v>
      </c>
      <c r="H172" s="971">
        <v>127000</v>
      </c>
      <c r="I172" s="515" t="s">
        <v>1821</v>
      </c>
      <c r="J172" s="858" t="s">
        <v>2873</v>
      </c>
      <c r="K172" s="858">
        <v>2</v>
      </c>
      <c r="L172" s="1137" t="s">
        <v>2845</v>
      </c>
      <c r="M172" s="1137" t="s">
        <v>2864</v>
      </c>
      <c r="N172" s="1316">
        <f t="shared" si="10"/>
        <v>0</v>
      </c>
      <c r="O172" s="800" t="s">
        <v>4567</v>
      </c>
    </row>
    <row r="173" spans="1:15" ht="151.5" customHeight="1">
      <c r="A173" s="858" t="s">
        <v>5310</v>
      </c>
      <c r="B173" s="1137" t="s">
        <v>3125</v>
      </c>
      <c r="C173" s="762" t="s">
        <v>3159</v>
      </c>
      <c r="D173" s="515" t="s">
        <v>3160</v>
      </c>
      <c r="E173" s="1137" t="s">
        <v>3161</v>
      </c>
      <c r="F173" s="852" t="s">
        <v>2806</v>
      </c>
      <c r="G173" s="971">
        <f>VLOOKUP($A$1,'[3]Annexure - Capacity Building'!$B$7:$HG$64,108,0)</f>
        <v>0</v>
      </c>
      <c r="H173" s="971">
        <v>177000</v>
      </c>
      <c r="I173" s="515" t="s">
        <v>1821</v>
      </c>
      <c r="J173" s="858" t="s">
        <v>2873</v>
      </c>
      <c r="K173" s="858">
        <v>3</v>
      </c>
      <c r="L173" s="1137" t="s">
        <v>2845</v>
      </c>
      <c r="M173" s="1137" t="s">
        <v>2864</v>
      </c>
      <c r="N173" s="1316">
        <f t="shared" si="10"/>
        <v>0</v>
      </c>
      <c r="O173" s="800" t="s">
        <v>5945</v>
      </c>
    </row>
    <row r="174" spans="1:15" ht="30">
      <c r="A174" s="858" t="s">
        <v>5311</v>
      </c>
      <c r="B174" s="1137" t="s">
        <v>3125</v>
      </c>
      <c r="C174" s="762"/>
      <c r="D174" s="515" t="s">
        <v>4398</v>
      </c>
      <c r="E174" s="1137" t="s">
        <v>4399</v>
      </c>
      <c r="F174" s="1141" t="s">
        <v>2806</v>
      </c>
      <c r="G174" s="971">
        <f>VLOOKUP($A$1,'[3]Annexure - Capacity Building'!$B$7:$HG$64,109,0)</f>
        <v>0</v>
      </c>
      <c r="H174" s="971">
        <v>127000</v>
      </c>
      <c r="I174" s="515" t="s">
        <v>1821</v>
      </c>
      <c r="J174" s="858" t="s">
        <v>2873</v>
      </c>
      <c r="K174" s="858">
        <v>5</v>
      </c>
      <c r="L174" s="1137" t="s">
        <v>2845</v>
      </c>
      <c r="M174" s="1137" t="s">
        <v>2864</v>
      </c>
      <c r="N174" s="1316">
        <f t="shared" si="10"/>
        <v>0</v>
      </c>
      <c r="O174" s="1518" t="s">
        <v>4400</v>
      </c>
    </row>
    <row r="175" spans="1:15" ht="45">
      <c r="A175" s="858" t="s">
        <v>5312</v>
      </c>
      <c r="B175" s="1137" t="s">
        <v>3125</v>
      </c>
      <c r="C175" s="762"/>
      <c r="D175" s="185" t="s">
        <v>4401</v>
      </c>
      <c r="E175" s="1137" t="s">
        <v>4402</v>
      </c>
      <c r="F175" s="1141" t="s">
        <v>2806</v>
      </c>
      <c r="G175" s="971">
        <f>VLOOKUP($A$1,'[3]Annexure - Capacity Building'!$B$7:$HG$64,110,0)</f>
        <v>26</v>
      </c>
      <c r="H175" s="971">
        <v>2000</v>
      </c>
      <c r="I175" s="515" t="s">
        <v>629</v>
      </c>
      <c r="J175" s="858" t="s">
        <v>2873</v>
      </c>
      <c r="K175" s="858">
        <v>1</v>
      </c>
      <c r="L175" s="1137" t="s">
        <v>2845</v>
      </c>
      <c r="M175" s="1137" t="s">
        <v>2879</v>
      </c>
      <c r="N175" s="1316">
        <f t="shared" si="10"/>
        <v>0.52</v>
      </c>
      <c r="O175" s="1518" t="s">
        <v>4400</v>
      </c>
    </row>
    <row r="176" spans="1:15" ht="30">
      <c r="A176" s="856" t="s">
        <v>5313</v>
      </c>
      <c r="B176" s="857" t="s">
        <v>3162</v>
      </c>
      <c r="C176" s="875">
        <v>66.900000000000006</v>
      </c>
      <c r="D176" s="1303"/>
      <c r="E176" s="1266"/>
      <c r="F176" s="1266"/>
      <c r="G176" s="1304"/>
      <c r="H176" s="1304"/>
      <c r="I176" s="1303"/>
      <c r="J176" s="1266"/>
      <c r="K176" s="1294"/>
      <c r="L176" s="1266"/>
      <c r="M176" s="1266"/>
      <c r="N176" s="1305"/>
      <c r="O176" s="1306"/>
    </row>
    <row r="177" spans="1:15" ht="120">
      <c r="A177" s="858" t="s">
        <v>5314</v>
      </c>
      <c r="B177" s="1137" t="s">
        <v>3125</v>
      </c>
      <c r="C177" s="716" t="s">
        <v>3163</v>
      </c>
      <c r="D177" s="515" t="s">
        <v>3164</v>
      </c>
      <c r="E177" s="1137" t="s">
        <v>3165</v>
      </c>
      <c r="F177" s="709" t="s">
        <v>2830</v>
      </c>
      <c r="G177" s="971">
        <f>VLOOKUP($A$1,'[3]Annexure - Capacity Building'!$B$7:$HG$64,111,0)</f>
        <v>0</v>
      </c>
      <c r="H177" s="971">
        <v>61000</v>
      </c>
      <c r="I177" s="515" t="s">
        <v>3166</v>
      </c>
      <c r="J177" s="858" t="s">
        <v>2808</v>
      </c>
      <c r="K177" s="858">
        <v>1</v>
      </c>
      <c r="L177" s="858" t="s">
        <v>2845</v>
      </c>
      <c r="M177" s="858" t="s">
        <v>2864</v>
      </c>
      <c r="N177" s="1503">
        <f t="shared" si="10"/>
        <v>0</v>
      </c>
      <c r="O177" s="800" t="s">
        <v>5946</v>
      </c>
    </row>
    <row r="178" spans="1:15" ht="105">
      <c r="A178" s="858" t="s">
        <v>5315</v>
      </c>
      <c r="B178" s="1137" t="s">
        <v>3125</v>
      </c>
      <c r="C178" s="716" t="s">
        <v>3167</v>
      </c>
      <c r="D178" s="515" t="s">
        <v>3168</v>
      </c>
      <c r="E178" s="858" t="s">
        <v>3169</v>
      </c>
      <c r="F178" s="852" t="s">
        <v>2806</v>
      </c>
      <c r="G178" s="971">
        <f>VLOOKUP($A$1,'[3]Annexure - Capacity Building'!$B$7:$HG$64,112,0)</f>
        <v>0</v>
      </c>
      <c r="H178" s="971">
        <v>55000</v>
      </c>
      <c r="I178" s="515" t="s">
        <v>3166</v>
      </c>
      <c r="J178" s="858" t="s">
        <v>2808</v>
      </c>
      <c r="K178" s="858">
        <v>1</v>
      </c>
      <c r="L178" s="858" t="s">
        <v>2845</v>
      </c>
      <c r="M178" s="858" t="s">
        <v>2864</v>
      </c>
      <c r="N178" s="1503">
        <f t="shared" si="10"/>
        <v>0</v>
      </c>
      <c r="O178" s="800" t="s">
        <v>5947</v>
      </c>
    </row>
    <row r="179" spans="1:15" ht="255">
      <c r="A179" s="858" t="s">
        <v>5316</v>
      </c>
      <c r="B179" s="1137" t="s">
        <v>3125</v>
      </c>
      <c r="C179" s="716" t="s">
        <v>3170</v>
      </c>
      <c r="D179" s="515" t="s">
        <v>3171</v>
      </c>
      <c r="E179" s="1137" t="s">
        <v>3172</v>
      </c>
      <c r="F179" s="852" t="s">
        <v>2830</v>
      </c>
      <c r="G179" s="971">
        <f>VLOOKUP($A$1,'[3]Annexure - Capacity Building'!$B$7:$HG$64,113,0)</f>
        <v>0</v>
      </c>
      <c r="H179" s="971">
        <v>214000</v>
      </c>
      <c r="I179" s="716">
        <v>100</v>
      </c>
      <c r="J179" s="858" t="s">
        <v>2831</v>
      </c>
      <c r="K179" s="858">
        <v>1</v>
      </c>
      <c r="L179" s="858" t="s">
        <v>2845</v>
      </c>
      <c r="M179" s="858" t="s">
        <v>2864</v>
      </c>
      <c r="N179" s="1503">
        <f t="shared" si="10"/>
        <v>0</v>
      </c>
      <c r="O179" s="800" t="s">
        <v>5948</v>
      </c>
    </row>
    <row r="180" spans="1:15" ht="30">
      <c r="A180" s="856" t="s">
        <v>5317</v>
      </c>
      <c r="B180" s="1307" t="s">
        <v>3173</v>
      </c>
      <c r="C180" s="875">
        <v>67.8</v>
      </c>
      <c r="D180" s="1266"/>
      <c r="E180" s="1266"/>
      <c r="F180" s="1266"/>
      <c r="G180" s="1308"/>
      <c r="H180" s="1308"/>
      <c r="I180" s="1309"/>
      <c r="J180" s="1266"/>
      <c r="K180" s="1294"/>
      <c r="L180" s="1266"/>
      <c r="M180" s="1266"/>
      <c r="N180" s="1305"/>
      <c r="O180" s="1310"/>
    </row>
    <row r="181" spans="1:15" ht="135">
      <c r="A181" s="858" t="s">
        <v>5318</v>
      </c>
      <c r="B181" s="1137" t="s">
        <v>3125</v>
      </c>
      <c r="C181" s="726" t="s">
        <v>3174</v>
      </c>
      <c r="D181" s="515" t="s">
        <v>3175</v>
      </c>
      <c r="E181" s="1137" t="s">
        <v>3176</v>
      </c>
      <c r="F181" s="852" t="s">
        <v>2867</v>
      </c>
      <c r="G181" s="971">
        <f>VLOOKUP($A$1,'[3]Annexure - Capacity Building'!$B$7:$HG$64,114,0)</f>
        <v>0</v>
      </c>
      <c r="H181" s="971">
        <v>62000</v>
      </c>
      <c r="I181" s="1544" t="s">
        <v>3177</v>
      </c>
      <c r="J181" s="858" t="s">
        <v>2873</v>
      </c>
      <c r="K181" s="858">
        <v>1</v>
      </c>
      <c r="L181" s="858" t="s">
        <v>2845</v>
      </c>
      <c r="M181" s="858" t="s">
        <v>2864</v>
      </c>
      <c r="N181" s="1316">
        <f t="shared" si="10"/>
        <v>0</v>
      </c>
      <c r="O181" s="800" t="s">
        <v>4568</v>
      </c>
    </row>
    <row r="182" spans="1:15" ht="150">
      <c r="A182" s="858" t="s">
        <v>5319</v>
      </c>
      <c r="B182" s="1137" t="s">
        <v>3125</v>
      </c>
      <c r="C182" s="726" t="s">
        <v>3178</v>
      </c>
      <c r="D182" s="515" t="s">
        <v>3179</v>
      </c>
      <c r="E182" s="1137" t="s">
        <v>3180</v>
      </c>
      <c r="F182" s="709" t="s">
        <v>2867</v>
      </c>
      <c r="G182" s="971">
        <f>VLOOKUP($A$1,'[3]Annexure - Capacity Building'!$B$7:$HG$64,115,0)</f>
        <v>0</v>
      </c>
      <c r="H182" s="971">
        <v>76000</v>
      </c>
      <c r="I182" s="1544" t="s">
        <v>2921</v>
      </c>
      <c r="J182" s="858" t="s">
        <v>2873</v>
      </c>
      <c r="K182" s="858">
        <v>1</v>
      </c>
      <c r="L182" s="858" t="s">
        <v>2845</v>
      </c>
      <c r="M182" s="858" t="s">
        <v>2864</v>
      </c>
      <c r="N182" s="1316">
        <f t="shared" si="10"/>
        <v>0</v>
      </c>
      <c r="O182" s="800" t="s">
        <v>5949</v>
      </c>
    </row>
    <row r="183" spans="1:15" ht="180">
      <c r="A183" s="858" t="s">
        <v>5320</v>
      </c>
      <c r="B183" s="1137" t="s">
        <v>3125</v>
      </c>
      <c r="C183" s="726" t="s">
        <v>3181</v>
      </c>
      <c r="D183" s="515" t="s">
        <v>3182</v>
      </c>
      <c r="E183" s="858" t="s">
        <v>3128</v>
      </c>
      <c r="F183" s="709" t="s">
        <v>2867</v>
      </c>
      <c r="G183" s="971">
        <f>VLOOKUP($A$1,'[3]Annexure - Capacity Building'!$B$7:$HG$64,116,0)</f>
        <v>0</v>
      </c>
      <c r="H183" s="971">
        <v>55000</v>
      </c>
      <c r="I183" s="1544" t="s">
        <v>3177</v>
      </c>
      <c r="J183" s="858" t="s">
        <v>2808</v>
      </c>
      <c r="K183" s="858">
        <v>1</v>
      </c>
      <c r="L183" s="858" t="s">
        <v>2845</v>
      </c>
      <c r="M183" s="858" t="s">
        <v>2864</v>
      </c>
      <c r="N183" s="1316">
        <f t="shared" si="10"/>
        <v>0</v>
      </c>
      <c r="O183" s="800" t="s">
        <v>4569</v>
      </c>
    </row>
    <row r="184" spans="1:15" ht="30">
      <c r="A184" s="856" t="s">
        <v>5321</v>
      </c>
      <c r="B184" s="1372" t="s">
        <v>1314</v>
      </c>
      <c r="C184" s="1736" t="s">
        <v>1313</v>
      </c>
      <c r="D184" s="1372"/>
      <c r="E184" s="1266"/>
      <c r="F184" s="1266"/>
      <c r="G184" s="1308"/>
      <c r="H184" s="1308"/>
      <c r="I184" s="1309"/>
      <c r="J184" s="1266"/>
      <c r="K184" s="1294"/>
      <c r="L184" s="1266"/>
      <c r="M184" s="1266"/>
      <c r="N184" s="1305"/>
      <c r="O184" s="1310"/>
    </row>
    <row r="185" spans="1:15" ht="120">
      <c r="A185" s="858" t="s">
        <v>5322</v>
      </c>
      <c r="B185" s="1137" t="s">
        <v>3125</v>
      </c>
      <c r="C185" s="716" t="s">
        <v>3183</v>
      </c>
      <c r="D185" s="515" t="s">
        <v>3184</v>
      </c>
      <c r="E185" s="1137" t="s">
        <v>3185</v>
      </c>
      <c r="F185" s="709" t="s">
        <v>2830</v>
      </c>
      <c r="G185" s="971">
        <f>VLOOKUP($A$1,'[3]Annexure - Capacity Building'!$B$7:$HG$64,117,0)</f>
        <v>0</v>
      </c>
      <c r="H185" s="971">
        <v>128000</v>
      </c>
      <c r="I185" s="515" t="s">
        <v>3186</v>
      </c>
      <c r="J185" s="858" t="s">
        <v>2831</v>
      </c>
      <c r="K185" s="858">
        <v>1</v>
      </c>
      <c r="L185" s="1137" t="s">
        <v>2845</v>
      </c>
      <c r="M185" s="1137" t="s">
        <v>2864</v>
      </c>
      <c r="N185" s="1316">
        <f>G185*H185/100000</f>
        <v>0</v>
      </c>
      <c r="O185" s="1251" t="s">
        <v>4570</v>
      </c>
    </row>
    <row r="186" spans="1:15" ht="105">
      <c r="A186" s="858" t="s">
        <v>5323</v>
      </c>
      <c r="B186" s="1137" t="s">
        <v>3125</v>
      </c>
      <c r="C186" s="716" t="s">
        <v>3187</v>
      </c>
      <c r="D186" s="515" t="s">
        <v>3188</v>
      </c>
      <c r="E186" s="1137" t="s">
        <v>3189</v>
      </c>
      <c r="F186" s="852" t="s">
        <v>2867</v>
      </c>
      <c r="G186" s="971">
        <f>VLOOKUP($A$1,'[3]Annexure - Capacity Building'!$B$7:$HG$64,118,0)</f>
        <v>1</v>
      </c>
      <c r="H186" s="971">
        <v>28000</v>
      </c>
      <c r="I186" s="515" t="s">
        <v>1821</v>
      </c>
      <c r="J186" s="858" t="s">
        <v>2831</v>
      </c>
      <c r="K186" s="858">
        <v>1</v>
      </c>
      <c r="L186" s="858" t="s">
        <v>2845</v>
      </c>
      <c r="M186" s="858" t="s">
        <v>2879</v>
      </c>
      <c r="N186" s="1316">
        <f t="shared" si="10"/>
        <v>0.28000000000000003</v>
      </c>
      <c r="O186" s="800" t="s">
        <v>5950</v>
      </c>
    </row>
    <row r="187" spans="1:15" ht="90">
      <c r="A187" s="858" t="s">
        <v>5324</v>
      </c>
      <c r="B187" s="1137" t="s">
        <v>3125</v>
      </c>
      <c r="C187" s="716" t="s">
        <v>3190</v>
      </c>
      <c r="D187" s="515" t="s">
        <v>3191</v>
      </c>
      <c r="E187" s="859" t="s">
        <v>3192</v>
      </c>
      <c r="F187" s="852" t="s">
        <v>2830</v>
      </c>
      <c r="G187" s="971">
        <f>VLOOKUP($A$1,'[3]Annexure - Capacity Building'!$B$7:$HG$64,119,0)</f>
        <v>11</v>
      </c>
      <c r="H187" s="971">
        <v>31000</v>
      </c>
      <c r="I187" s="515" t="s">
        <v>604</v>
      </c>
      <c r="J187" s="858" t="s">
        <v>2831</v>
      </c>
      <c r="K187" s="858">
        <v>1</v>
      </c>
      <c r="L187" s="858" t="s">
        <v>2845</v>
      </c>
      <c r="M187" s="858" t="s">
        <v>3193</v>
      </c>
      <c r="N187" s="1316">
        <f t="shared" si="10"/>
        <v>3.41</v>
      </c>
      <c r="O187" s="800" t="s">
        <v>5951</v>
      </c>
    </row>
    <row r="188" spans="1:15" ht="45">
      <c r="A188" s="858" t="s">
        <v>5325</v>
      </c>
      <c r="B188" s="1137" t="s">
        <v>3125</v>
      </c>
      <c r="C188" s="716" t="s">
        <v>3194</v>
      </c>
      <c r="D188" s="515" t="s">
        <v>3195</v>
      </c>
      <c r="E188" s="1137" t="s">
        <v>3196</v>
      </c>
      <c r="F188" s="852" t="s">
        <v>2867</v>
      </c>
      <c r="G188" s="971">
        <f>VLOOKUP($A$1,'[3]Annexure - Capacity Building'!$B$7:$HG$64,120,0)</f>
        <v>4357</v>
      </c>
      <c r="H188" s="971">
        <v>200</v>
      </c>
      <c r="I188" s="716" t="s">
        <v>1327</v>
      </c>
      <c r="J188" s="858" t="s">
        <v>2831</v>
      </c>
      <c r="K188" s="858">
        <v>1</v>
      </c>
      <c r="L188" s="858" t="s">
        <v>2845</v>
      </c>
      <c r="M188" s="858" t="s">
        <v>2879</v>
      </c>
      <c r="N188" s="1316">
        <f>G188*H188/100000</f>
        <v>8.7140000000000004</v>
      </c>
      <c r="O188" s="1251" t="s">
        <v>4571</v>
      </c>
    </row>
    <row r="189" spans="1:15">
      <c r="A189" s="856" t="s">
        <v>5149</v>
      </c>
      <c r="B189" s="857" t="s">
        <v>3197</v>
      </c>
      <c r="C189" s="1842" t="s">
        <v>3198</v>
      </c>
      <c r="D189" s="1266"/>
      <c r="E189" s="1266"/>
      <c r="F189" s="1266"/>
      <c r="G189" s="1298"/>
      <c r="H189" s="1298"/>
      <c r="I189" s="1299"/>
      <c r="J189" s="1266"/>
      <c r="K189" s="1294"/>
      <c r="L189" s="1266"/>
      <c r="M189" s="1266"/>
      <c r="N189" s="1234">
        <f>SUM(N190:N197)</f>
        <v>0.24</v>
      </c>
      <c r="O189" s="1300"/>
    </row>
    <row r="190" spans="1:15" s="853" customFormat="1">
      <c r="A190" s="1383" t="s">
        <v>4605</v>
      </c>
      <c r="B190" s="1383"/>
      <c r="C190" s="1384"/>
      <c r="D190" s="1385"/>
      <c r="E190" s="1386"/>
      <c r="F190" s="1386"/>
      <c r="G190" s="1387"/>
      <c r="H190" s="1387"/>
      <c r="I190" s="1386"/>
      <c r="J190" s="1246"/>
      <c r="K190" s="1388"/>
      <c r="L190" s="1388"/>
      <c r="M190" s="1386"/>
      <c r="N190" s="1389"/>
      <c r="O190" s="1390"/>
    </row>
    <row r="191" spans="1:15" ht="135">
      <c r="A191" s="858" t="s">
        <v>5326</v>
      </c>
      <c r="B191" s="1137" t="s">
        <v>3198</v>
      </c>
      <c r="C191" s="681" t="s">
        <v>3199</v>
      </c>
      <c r="D191" s="1541" t="s">
        <v>3200</v>
      </c>
      <c r="E191" s="858" t="s">
        <v>3201</v>
      </c>
      <c r="F191" s="852" t="s">
        <v>2806</v>
      </c>
      <c r="G191" s="971">
        <f>VLOOKUP($A$1,'[3]Annexure - Capacity Building'!$B$7:$HG$64,121,0)</f>
        <v>0</v>
      </c>
      <c r="H191" s="1095">
        <v>146000</v>
      </c>
      <c r="I191" s="1094" t="s">
        <v>2960</v>
      </c>
      <c r="J191" s="858" t="s">
        <v>2873</v>
      </c>
      <c r="K191" s="858">
        <v>2</v>
      </c>
      <c r="L191" s="858" t="s">
        <v>2845</v>
      </c>
      <c r="M191" s="858" t="s">
        <v>2864</v>
      </c>
      <c r="N191" s="1316">
        <f t="shared" ref="N191" si="11">G191*H191/100000</f>
        <v>0</v>
      </c>
      <c r="O191" s="1312" t="s">
        <v>5952</v>
      </c>
    </row>
    <row r="192" spans="1:15" ht="180">
      <c r="A192" s="852" t="s">
        <v>5327</v>
      </c>
      <c r="B192" s="709" t="s">
        <v>3198</v>
      </c>
      <c r="C192" s="692" t="s">
        <v>3202</v>
      </c>
      <c r="D192" s="1313" t="s">
        <v>3203</v>
      </c>
      <c r="E192" s="908" t="s">
        <v>2805</v>
      </c>
      <c r="F192" s="852" t="s">
        <v>2806</v>
      </c>
      <c r="G192" s="694"/>
      <c r="H192" s="711"/>
      <c r="I192" s="712"/>
      <c r="J192" s="709"/>
      <c r="K192" s="852"/>
      <c r="L192" s="852"/>
      <c r="M192" s="709"/>
      <c r="N192" s="891">
        <f>G192*H192/100000</f>
        <v>0</v>
      </c>
      <c r="O192" s="1312" t="s">
        <v>5953</v>
      </c>
    </row>
    <row r="193" spans="1:15" ht="80.25" customHeight="1">
      <c r="A193" s="858" t="s">
        <v>5328</v>
      </c>
      <c r="B193" s="1137" t="s">
        <v>3198</v>
      </c>
      <c r="C193" s="716" t="s">
        <v>3204</v>
      </c>
      <c r="D193" s="1542" t="s">
        <v>3205</v>
      </c>
      <c r="E193" s="859" t="s">
        <v>3206</v>
      </c>
      <c r="F193" s="852" t="s">
        <v>2806</v>
      </c>
      <c r="G193" s="1323">
        <f>VLOOKUP($A$1,'[3]Annexure - Capacity Building'!$B$7:$HG$64,123,0)</f>
        <v>1</v>
      </c>
      <c r="H193" s="1095">
        <v>24000</v>
      </c>
      <c r="I193" s="1545" t="s">
        <v>1821</v>
      </c>
      <c r="J193" s="858" t="s">
        <v>2808</v>
      </c>
      <c r="K193" s="858">
        <v>1</v>
      </c>
      <c r="L193" s="858" t="s">
        <v>2845</v>
      </c>
      <c r="M193" s="1137" t="s">
        <v>3207</v>
      </c>
      <c r="N193" s="1316">
        <f t="shared" ref="N193:N230" si="12">G193*H193/100000</f>
        <v>0.24</v>
      </c>
      <c r="O193" s="1312" t="s">
        <v>6162</v>
      </c>
    </row>
    <row r="194" spans="1:15" ht="122.25" customHeight="1">
      <c r="A194" s="858" t="s">
        <v>5329</v>
      </c>
      <c r="B194" s="1137" t="s">
        <v>3198</v>
      </c>
      <c r="C194" s="681" t="s">
        <v>3199</v>
      </c>
      <c r="D194" s="1541" t="s">
        <v>3208</v>
      </c>
      <c r="E194" s="1137" t="s">
        <v>3209</v>
      </c>
      <c r="F194" s="852" t="s">
        <v>2806</v>
      </c>
      <c r="G194" s="1323">
        <f>VLOOKUP($A$1,'[3]Annexure - Capacity Building'!$B$7:$HG$64,124,0)</f>
        <v>0</v>
      </c>
      <c r="H194" s="1095">
        <v>268000</v>
      </c>
      <c r="I194" s="1545" t="s">
        <v>3210</v>
      </c>
      <c r="J194" s="858" t="s">
        <v>2873</v>
      </c>
      <c r="K194" s="858">
        <v>2</v>
      </c>
      <c r="L194" s="858" t="s">
        <v>2845</v>
      </c>
      <c r="M194" s="858" t="s">
        <v>2864</v>
      </c>
      <c r="N194" s="1316">
        <f t="shared" si="12"/>
        <v>0</v>
      </c>
      <c r="O194" s="1312" t="s">
        <v>5954</v>
      </c>
    </row>
    <row r="195" spans="1:15" ht="160.5" customHeight="1">
      <c r="A195" s="858" t="s">
        <v>5330</v>
      </c>
      <c r="B195" s="1137" t="s">
        <v>3198</v>
      </c>
      <c r="C195" s="681" t="s">
        <v>3199</v>
      </c>
      <c r="D195" s="1541" t="s">
        <v>3211</v>
      </c>
      <c r="E195" s="858" t="s">
        <v>3128</v>
      </c>
      <c r="F195" s="852" t="s">
        <v>2806</v>
      </c>
      <c r="G195" s="1323">
        <f>VLOOKUP($A$1,'[3]Annexure - Capacity Building'!$B$7:$HG$64,125,0)</f>
        <v>0</v>
      </c>
      <c r="H195" s="1095">
        <v>94000</v>
      </c>
      <c r="I195" s="1094" t="s">
        <v>3212</v>
      </c>
      <c r="J195" s="858" t="s">
        <v>2808</v>
      </c>
      <c r="K195" s="858">
        <v>2</v>
      </c>
      <c r="L195" s="858" t="s">
        <v>2845</v>
      </c>
      <c r="M195" s="858" t="s">
        <v>2864</v>
      </c>
      <c r="N195" s="1316">
        <f t="shared" si="12"/>
        <v>0</v>
      </c>
      <c r="O195" s="1283" t="s">
        <v>4572</v>
      </c>
    </row>
    <row r="196" spans="1:15" s="853" customFormat="1">
      <c r="A196" s="1383" t="s">
        <v>2914</v>
      </c>
      <c r="B196" s="1393"/>
      <c r="C196" s="1384"/>
      <c r="D196" s="1385"/>
      <c r="E196" s="1386"/>
      <c r="F196" s="1386"/>
      <c r="G196" s="1394"/>
      <c r="H196" s="1394"/>
      <c r="I196" s="1395"/>
      <c r="J196" s="1246"/>
      <c r="K196" s="1388"/>
      <c r="L196" s="1386"/>
      <c r="M196" s="1386"/>
      <c r="N196" s="1389"/>
      <c r="O196" s="1396"/>
    </row>
    <row r="197" spans="1:15" ht="90">
      <c r="A197" s="858" t="s">
        <v>5331</v>
      </c>
      <c r="B197" s="1137" t="s">
        <v>3198</v>
      </c>
      <c r="C197" s="681" t="s">
        <v>3199</v>
      </c>
      <c r="D197" s="511" t="s">
        <v>3213</v>
      </c>
      <c r="E197" s="1137" t="s">
        <v>3214</v>
      </c>
      <c r="F197" s="852" t="s">
        <v>2806</v>
      </c>
      <c r="G197" s="971">
        <f>VLOOKUP($A$1,'[3]Annexure - Capacity Building'!$B$7:$HG$64,126,0)</f>
        <v>0</v>
      </c>
      <c r="H197" s="971">
        <v>50000</v>
      </c>
      <c r="I197" s="983" t="s">
        <v>2991</v>
      </c>
      <c r="J197" s="858" t="s">
        <v>2831</v>
      </c>
      <c r="K197" s="858" t="s">
        <v>3092</v>
      </c>
      <c r="L197" s="858" t="s">
        <v>2845</v>
      </c>
      <c r="M197" s="858" t="s">
        <v>2864</v>
      </c>
      <c r="N197" s="1316">
        <f t="shared" si="12"/>
        <v>0</v>
      </c>
      <c r="O197" s="800" t="s">
        <v>5955</v>
      </c>
    </row>
    <row r="198" spans="1:15">
      <c r="A198" s="856" t="s">
        <v>5150</v>
      </c>
      <c r="B198" s="857" t="s">
        <v>3215</v>
      </c>
      <c r="C198" s="2051" t="s">
        <v>3216</v>
      </c>
      <c r="D198" s="1266"/>
      <c r="E198" s="1266"/>
      <c r="F198" s="1266"/>
      <c r="G198" s="1298"/>
      <c r="H198" s="1298"/>
      <c r="I198" s="1299"/>
      <c r="J198" s="1266"/>
      <c r="K198" s="1294"/>
      <c r="L198" s="1266"/>
      <c r="M198" s="1266"/>
      <c r="N198" s="1234">
        <f>SUM(N199:N217)</f>
        <v>1.96</v>
      </c>
      <c r="O198" s="1300"/>
    </row>
    <row r="199" spans="1:15" s="853" customFormat="1">
      <c r="A199" s="1383" t="s">
        <v>4605</v>
      </c>
      <c r="B199" s="1383"/>
      <c r="C199" s="1384"/>
      <c r="D199" s="1385"/>
      <c r="E199" s="1386"/>
      <c r="F199" s="1386"/>
      <c r="G199" s="1387"/>
      <c r="H199" s="1387"/>
      <c r="I199" s="1386"/>
      <c r="J199" s="1246"/>
      <c r="K199" s="1388"/>
      <c r="L199" s="1386"/>
      <c r="M199" s="1386"/>
      <c r="N199" s="1389"/>
      <c r="O199" s="1390"/>
    </row>
    <row r="200" spans="1:15" ht="30">
      <c r="A200" s="1852" t="s">
        <v>5332</v>
      </c>
      <c r="B200" s="709" t="s">
        <v>3216</v>
      </c>
      <c r="C200" s="1314" t="s">
        <v>1456</v>
      </c>
      <c r="D200" s="764" t="s">
        <v>3217</v>
      </c>
      <c r="E200" s="709"/>
      <c r="F200" s="709"/>
      <c r="G200" s="1254"/>
      <c r="H200" s="694"/>
      <c r="I200" s="692"/>
      <c r="J200" s="709"/>
      <c r="K200" s="852"/>
      <c r="L200" s="709"/>
      <c r="M200" s="709"/>
      <c r="N200" s="891"/>
      <c r="O200" s="1613"/>
    </row>
    <row r="201" spans="1:15" ht="210">
      <c r="A201" s="858" t="s">
        <v>5333</v>
      </c>
      <c r="B201" s="709" t="s">
        <v>3216</v>
      </c>
      <c r="C201" s="1315" t="s">
        <v>3218</v>
      </c>
      <c r="D201" s="704" t="s">
        <v>3219</v>
      </c>
      <c r="E201" s="709" t="s">
        <v>3220</v>
      </c>
      <c r="F201" s="709" t="s">
        <v>2806</v>
      </c>
      <c r="G201" s="1254">
        <f>VLOOKUP($A$1,'[3]Annexure - Capacity Building'!$B$7:$HG$64,127,0)</f>
        <v>0</v>
      </c>
      <c r="H201" s="694">
        <v>108000</v>
      </c>
      <c r="I201" s="692" t="s">
        <v>2893</v>
      </c>
      <c r="J201" s="709" t="s">
        <v>2873</v>
      </c>
      <c r="K201" s="852">
        <v>5</v>
      </c>
      <c r="L201" s="709" t="s">
        <v>2845</v>
      </c>
      <c r="M201" s="709" t="s">
        <v>2864</v>
      </c>
      <c r="N201" s="1316">
        <f t="shared" ref="N201:N210" si="13">G201*H201/100000</f>
        <v>0</v>
      </c>
      <c r="O201" s="725" t="s">
        <v>4573</v>
      </c>
    </row>
    <row r="202" spans="1:15" ht="135">
      <c r="A202" s="858" t="s">
        <v>5334</v>
      </c>
      <c r="B202" s="709" t="s">
        <v>3216</v>
      </c>
      <c r="C202" s="1315" t="s">
        <v>3221</v>
      </c>
      <c r="D202" s="704" t="s">
        <v>3222</v>
      </c>
      <c r="E202" s="709" t="s">
        <v>3223</v>
      </c>
      <c r="F202" s="852" t="s">
        <v>2806</v>
      </c>
      <c r="G202" s="1254">
        <f>VLOOKUP($A$1,'[3]Annexure - Capacity Building'!$B$7:$HG$64,128,0)</f>
        <v>0</v>
      </c>
      <c r="H202" s="694">
        <v>70000</v>
      </c>
      <c r="I202" s="692" t="s">
        <v>2893</v>
      </c>
      <c r="J202" s="852" t="s">
        <v>2873</v>
      </c>
      <c r="K202" s="852">
        <v>3</v>
      </c>
      <c r="L202" s="852" t="s">
        <v>2845</v>
      </c>
      <c r="M202" s="852" t="s">
        <v>2864</v>
      </c>
      <c r="N202" s="1316">
        <f t="shared" si="13"/>
        <v>0</v>
      </c>
      <c r="O202" s="725" t="s">
        <v>4574</v>
      </c>
    </row>
    <row r="203" spans="1:15" ht="30">
      <c r="A203" s="1852" t="s">
        <v>5335</v>
      </c>
      <c r="B203" s="709" t="s">
        <v>3216</v>
      </c>
      <c r="C203" s="1315" t="s">
        <v>1458</v>
      </c>
      <c r="D203" s="1311" t="s">
        <v>3224</v>
      </c>
      <c r="E203" s="709"/>
      <c r="F203" s="852" t="s">
        <v>2806</v>
      </c>
      <c r="G203" s="1254"/>
      <c r="H203" s="694"/>
      <c r="I203" s="692"/>
      <c r="J203" s="709"/>
      <c r="K203" s="852"/>
      <c r="L203" s="852"/>
      <c r="M203" s="709"/>
      <c r="N203" s="1316"/>
      <c r="O203" s="1613"/>
    </row>
    <row r="204" spans="1:15" ht="30">
      <c r="A204" s="858" t="s">
        <v>5336</v>
      </c>
      <c r="B204" s="709" t="s">
        <v>3216</v>
      </c>
      <c r="C204" s="1315" t="s">
        <v>3225</v>
      </c>
      <c r="D204" s="704" t="s">
        <v>3226</v>
      </c>
      <c r="E204" s="709" t="s">
        <v>3227</v>
      </c>
      <c r="F204" s="852" t="s">
        <v>2806</v>
      </c>
      <c r="G204" s="1254"/>
      <c r="H204" s="694"/>
      <c r="I204" s="692"/>
      <c r="J204" s="709"/>
      <c r="K204" s="852"/>
      <c r="L204" s="852" t="s">
        <v>2809</v>
      </c>
      <c r="M204" s="709" t="s">
        <v>3207</v>
      </c>
      <c r="N204" s="1316">
        <f t="shared" si="13"/>
        <v>0</v>
      </c>
      <c r="O204" s="1613" t="s">
        <v>3228</v>
      </c>
    </row>
    <row r="205" spans="1:15" ht="30">
      <c r="A205" s="858" t="s">
        <v>5337</v>
      </c>
      <c r="B205" s="709" t="s">
        <v>3216</v>
      </c>
      <c r="C205" s="1315" t="s">
        <v>3229</v>
      </c>
      <c r="D205" s="704" t="s">
        <v>3230</v>
      </c>
      <c r="E205" s="709" t="s">
        <v>3128</v>
      </c>
      <c r="F205" s="852" t="s">
        <v>2806</v>
      </c>
      <c r="G205" s="1254"/>
      <c r="H205" s="694"/>
      <c r="I205" s="692"/>
      <c r="J205" s="709"/>
      <c r="K205" s="852">
        <v>1</v>
      </c>
      <c r="L205" s="852" t="s">
        <v>2809</v>
      </c>
      <c r="M205" s="709" t="s">
        <v>3231</v>
      </c>
      <c r="N205" s="1316">
        <f t="shared" si="13"/>
        <v>0</v>
      </c>
      <c r="O205" s="1613" t="s">
        <v>3232</v>
      </c>
    </row>
    <row r="206" spans="1:15" ht="45">
      <c r="A206" s="858" t="s">
        <v>5338</v>
      </c>
      <c r="B206" s="709" t="s">
        <v>3216</v>
      </c>
      <c r="C206" s="1315" t="s">
        <v>3233</v>
      </c>
      <c r="D206" s="704" t="s">
        <v>3234</v>
      </c>
      <c r="E206" s="709" t="s">
        <v>3235</v>
      </c>
      <c r="F206" s="852" t="s">
        <v>2806</v>
      </c>
      <c r="G206" s="1254">
        <f>VLOOKUP($A$1,'[3]Annexure - Capacity Building'!$B$7:$HG$64,131,0)</f>
        <v>0</v>
      </c>
      <c r="H206" s="694"/>
      <c r="I206" s="692" t="s">
        <v>3236</v>
      </c>
      <c r="J206" s="709" t="s">
        <v>2907</v>
      </c>
      <c r="K206" s="852">
        <v>2</v>
      </c>
      <c r="L206" s="852" t="s">
        <v>2809</v>
      </c>
      <c r="M206" s="709" t="s">
        <v>3231</v>
      </c>
      <c r="N206" s="1316">
        <f t="shared" si="13"/>
        <v>0</v>
      </c>
      <c r="O206" s="1613" t="s">
        <v>3237</v>
      </c>
    </row>
    <row r="207" spans="1:15" ht="165">
      <c r="A207" s="858" t="s">
        <v>5339</v>
      </c>
      <c r="B207" s="709" t="s">
        <v>3216</v>
      </c>
      <c r="C207" s="1315" t="s">
        <v>3238</v>
      </c>
      <c r="D207" s="707" t="s">
        <v>3239</v>
      </c>
      <c r="E207" s="709" t="s">
        <v>3240</v>
      </c>
      <c r="F207" s="709" t="s">
        <v>2867</v>
      </c>
      <c r="G207" s="1254">
        <f>VLOOKUP($A$1,'[3]Annexure - Capacity Building'!$B$7:$HG$64,132,0)</f>
        <v>6</v>
      </c>
      <c r="H207" s="694">
        <v>28000</v>
      </c>
      <c r="I207" s="692" t="s">
        <v>1489</v>
      </c>
      <c r="J207" s="852" t="s">
        <v>2948</v>
      </c>
      <c r="K207" s="852">
        <v>1</v>
      </c>
      <c r="L207" s="852" t="s">
        <v>2845</v>
      </c>
      <c r="M207" s="852" t="s">
        <v>2879</v>
      </c>
      <c r="N207" s="1316">
        <f t="shared" si="13"/>
        <v>1.68</v>
      </c>
      <c r="O207" s="1614" t="s">
        <v>4575</v>
      </c>
    </row>
    <row r="208" spans="1:15" ht="45">
      <c r="A208" s="858" t="s">
        <v>5340</v>
      </c>
      <c r="B208" s="709" t="s">
        <v>3216</v>
      </c>
      <c r="C208" s="1315" t="s">
        <v>3241</v>
      </c>
      <c r="D208" s="707" t="s">
        <v>3242</v>
      </c>
      <c r="E208" s="709" t="s">
        <v>3243</v>
      </c>
      <c r="F208" s="709" t="s">
        <v>2867</v>
      </c>
      <c r="G208" s="1254"/>
      <c r="H208" s="694"/>
      <c r="I208" s="692"/>
      <c r="J208" s="709"/>
      <c r="K208" s="852"/>
      <c r="L208" s="709"/>
      <c r="M208" s="709"/>
      <c r="N208" s="1316"/>
      <c r="O208" s="1613" t="s">
        <v>3244</v>
      </c>
    </row>
    <row r="209" spans="1:15" ht="150">
      <c r="A209" s="858" t="s">
        <v>5341</v>
      </c>
      <c r="B209" s="709" t="s">
        <v>3216</v>
      </c>
      <c r="C209" s="1315" t="s">
        <v>3245</v>
      </c>
      <c r="D209" s="704" t="s">
        <v>3246</v>
      </c>
      <c r="E209" s="709" t="s">
        <v>3247</v>
      </c>
      <c r="F209" s="709" t="s">
        <v>2867</v>
      </c>
      <c r="G209" s="1254">
        <f>VLOOKUP($A$1,'[3]Annexure - Capacity Building'!$B$7:$HG$64,134,0)</f>
        <v>0</v>
      </c>
      <c r="H209" s="694">
        <v>28000</v>
      </c>
      <c r="I209" s="692" t="s">
        <v>1489</v>
      </c>
      <c r="J209" s="709" t="s">
        <v>2808</v>
      </c>
      <c r="K209" s="852">
        <v>1</v>
      </c>
      <c r="L209" s="709" t="s">
        <v>2845</v>
      </c>
      <c r="M209" s="709" t="s">
        <v>2879</v>
      </c>
      <c r="N209" s="1316">
        <f t="shared" si="13"/>
        <v>0</v>
      </c>
      <c r="O209" s="1614" t="s">
        <v>4576</v>
      </c>
    </row>
    <row r="210" spans="1:15" ht="135">
      <c r="A210" s="858" t="s">
        <v>5342</v>
      </c>
      <c r="B210" s="709" t="s">
        <v>3216</v>
      </c>
      <c r="C210" s="1315" t="s">
        <v>3248</v>
      </c>
      <c r="D210" s="704" t="s">
        <v>3249</v>
      </c>
      <c r="E210" s="709" t="s">
        <v>3250</v>
      </c>
      <c r="F210" s="709" t="s">
        <v>2867</v>
      </c>
      <c r="G210" s="1254">
        <f>VLOOKUP($A$1,'[3]Annexure - Capacity Building'!$B$7:$HG$64,135,0)</f>
        <v>1</v>
      </c>
      <c r="H210" s="694">
        <v>28000</v>
      </c>
      <c r="I210" s="692" t="s">
        <v>3251</v>
      </c>
      <c r="J210" s="709" t="s">
        <v>2808</v>
      </c>
      <c r="K210" s="852">
        <v>1</v>
      </c>
      <c r="L210" s="709" t="s">
        <v>2845</v>
      </c>
      <c r="M210" s="709" t="s">
        <v>2879</v>
      </c>
      <c r="N210" s="1316">
        <f t="shared" si="13"/>
        <v>0.28000000000000003</v>
      </c>
      <c r="O210" s="1614" t="s">
        <v>4577</v>
      </c>
    </row>
    <row r="211" spans="1:15" ht="30">
      <c r="A211" s="1852" t="s">
        <v>5343</v>
      </c>
      <c r="B211" s="709" t="s">
        <v>3216</v>
      </c>
      <c r="C211" s="1315" t="s">
        <v>3252</v>
      </c>
      <c r="D211" s="1311" t="s">
        <v>3253</v>
      </c>
      <c r="E211" s="709"/>
      <c r="F211" s="709"/>
      <c r="G211" s="1254"/>
      <c r="H211" s="694"/>
      <c r="I211" s="692"/>
      <c r="J211" s="709"/>
      <c r="K211" s="852"/>
      <c r="L211" s="709"/>
      <c r="M211" s="709"/>
      <c r="N211" s="891"/>
      <c r="O211" s="1613"/>
    </row>
    <row r="212" spans="1:15" ht="210">
      <c r="A212" s="858" t="s">
        <v>5344</v>
      </c>
      <c r="B212" s="709" t="s">
        <v>3216</v>
      </c>
      <c r="C212" s="1315" t="s">
        <v>1546</v>
      </c>
      <c r="D212" s="707" t="s">
        <v>3254</v>
      </c>
      <c r="E212" s="709" t="s">
        <v>3255</v>
      </c>
      <c r="F212" s="709" t="s">
        <v>2830</v>
      </c>
      <c r="G212" s="1254">
        <f>VLOOKUP($A$1,'[3]Annexure - Capacity Building'!$B$7:$HG$64,136,0)</f>
        <v>0</v>
      </c>
      <c r="H212" s="694">
        <v>84000</v>
      </c>
      <c r="I212" s="692" t="s">
        <v>3256</v>
      </c>
      <c r="J212" s="709" t="s">
        <v>2808</v>
      </c>
      <c r="K212" s="852">
        <v>1</v>
      </c>
      <c r="L212" s="709" t="s">
        <v>2845</v>
      </c>
      <c r="M212" s="709" t="s">
        <v>2864</v>
      </c>
      <c r="N212" s="1316">
        <f t="shared" si="12"/>
        <v>0</v>
      </c>
      <c r="O212" s="1613" t="s">
        <v>5956</v>
      </c>
    </row>
    <row r="213" spans="1:15" s="853" customFormat="1">
      <c r="A213" s="1383" t="s">
        <v>2914</v>
      </c>
      <c r="B213" s="1393"/>
      <c r="C213" s="1384"/>
      <c r="D213" s="1385"/>
      <c r="E213" s="1386"/>
      <c r="F213" s="1386"/>
      <c r="G213" s="1394"/>
      <c r="H213" s="1394"/>
      <c r="I213" s="1395"/>
      <c r="J213" s="1246"/>
      <c r="K213" s="1388"/>
      <c r="L213" s="1386"/>
      <c r="M213" s="1386"/>
      <c r="N213" s="1389"/>
      <c r="O213" s="1396"/>
    </row>
    <row r="214" spans="1:15" ht="165">
      <c r="A214" s="858" t="s">
        <v>5345</v>
      </c>
      <c r="B214" s="709" t="s">
        <v>3216</v>
      </c>
      <c r="C214" s="1315" t="s">
        <v>3257</v>
      </c>
      <c r="D214" s="704" t="s">
        <v>3258</v>
      </c>
      <c r="E214" s="709" t="s">
        <v>2814</v>
      </c>
      <c r="F214" s="709" t="s">
        <v>2806</v>
      </c>
      <c r="G214" s="1254">
        <f>VLOOKUP($A$1,'[3]Annexure - Capacity Building'!$B$7:$HG$64,137,0)</f>
        <v>0</v>
      </c>
      <c r="H214" s="971">
        <v>846000</v>
      </c>
      <c r="I214" s="716" t="s">
        <v>407</v>
      </c>
      <c r="J214" s="709" t="s">
        <v>2831</v>
      </c>
      <c r="K214" s="1277">
        <v>5</v>
      </c>
      <c r="L214" s="709" t="s">
        <v>2845</v>
      </c>
      <c r="M214" s="709" t="s">
        <v>2864</v>
      </c>
      <c r="N214" s="1316">
        <f>H214*G214/100000</f>
        <v>0</v>
      </c>
      <c r="O214" s="1614" t="s">
        <v>6169</v>
      </c>
    </row>
    <row r="215" spans="1:15" ht="45">
      <c r="A215" s="858" t="s">
        <v>5346</v>
      </c>
      <c r="B215" s="709" t="s">
        <v>3216</v>
      </c>
      <c r="C215" s="1315" t="s">
        <v>3259</v>
      </c>
      <c r="D215" s="704" t="s">
        <v>3260</v>
      </c>
      <c r="E215" s="709" t="s">
        <v>3144</v>
      </c>
      <c r="F215" s="709" t="s">
        <v>2806</v>
      </c>
      <c r="G215" s="1254"/>
      <c r="H215" s="971"/>
      <c r="I215" s="716"/>
      <c r="J215" s="709"/>
      <c r="K215" s="852"/>
      <c r="L215" s="709"/>
      <c r="M215" s="709"/>
      <c r="N215" s="1316">
        <f t="shared" ref="N215:N217" si="14">H215*G215/100000</f>
        <v>0</v>
      </c>
      <c r="O215" s="1614" t="s">
        <v>3261</v>
      </c>
    </row>
    <row r="216" spans="1:15" ht="30">
      <c r="A216" s="858" t="s">
        <v>5347</v>
      </c>
      <c r="B216" s="709" t="s">
        <v>3216</v>
      </c>
      <c r="C216" s="1315" t="s">
        <v>3262</v>
      </c>
      <c r="D216" s="704" t="s">
        <v>3263</v>
      </c>
      <c r="E216" s="709" t="s">
        <v>3264</v>
      </c>
      <c r="F216" s="709" t="s">
        <v>2806</v>
      </c>
      <c r="G216" s="1254"/>
      <c r="H216" s="971"/>
      <c r="I216" s="716"/>
      <c r="J216" s="709"/>
      <c r="K216" s="852"/>
      <c r="L216" s="709"/>
      <c r="M216" s="709"/>
      <c r="N216" s="1316">
        <f t="shared" si="14"/>
        <v>0</v>
      </c>
      <c r="O216" s="1613" t="s">
        <v>3265</v>
      </c>
    </row>
    <row r="217" spans="1:15" ht="165">
      <c r="A217" s="858" t="s">
        <v>5348</v>
      </c>
      <c r="B217" s="709" t="s">
        <v>3216</v>
      </c>
      <c r="C217" s="1315" t="s">
        <v>3266</v>
      </c>
      <c r="D217" s="704" t="s">
        <v>3267</v>
      </c>
      <c r="E217" s="709" t="s">
        <v>3268</v>
      </c>
      <c r="F217" s="709" t="s">
        <v>2806</v>
      </c>
      <c r="G217" s="1254">
        <f>VLOOKUP($A$1,'[3]Annexure - Capacity Building'!$B$7:$HG$64,138,0)</f>
        <v>0</v>
      </c>
      <c r="H217" s="971">
        <v>363000</v>
      </c>
      <c r="I217" s="716" t="s">
        <v>407</v>
      </c>
      <c r="J217" s="709" t="s">
        <v>2808</v>
      </c>
      <c r="K217" s="852">
        <v>2</v>
      </c>
      <c r="L217" s="709" t="s">
        <v>2845</v>
      </c>
      <c r="M217" s="709" t="s">
        <v>2864</v>
      </c>
      <c r="N217" s="1316">
        <f t="shared" si="14"/>
        <v>0</v>
      </c>
      <c r="O217" s="725" t="s">
        <v>6170</v>
      </c>
    </row>
    <row r="218" spans="1:15">
      <c r="A218" s="856" t="s">
        <v>5151</v>
      </c>
      <c r="B218" s="857" t="s">
        <v>3269</v>
      </c>
      <c r="C218" s="2051" t="s">
        <v>3270</v>
      </c>
      <c r="D218" s="1266"/>
      <c r="E218" s="1266"/>
      <c r="F218" s="1266"/>
      <c r="G218" s="1298"/>
      <c r="H218" s="1298"/>
      <c r="I218" s="1299"/>
      <c r="J218" s="1266"/>
      <c r="K218" s="1294"/>
      <c r="L218" s="1266"/>
      <c r="M218" s="1266"/>
      <c r="N218" s="1234">
        <f>SUM(N219:N225)</f>
        <v>0</v>
      </c>
      <c r="O218" s="1300"/>
    </row>
    <row r="219" spans="1:15" s="853" customFormat="1">
      <c r="A219" s="1383" t="s">
        <v>4605</v>
      </c>
      <c r="B219" s="1383"/>
      <c r="C219" s="1384"/>
      <c r="D219" s="1385"/>
      <c r="E219" s="1386"/>
      <c r="F219" s="1386"/>
      <c r="G219" s="1387"/>
      <c r="H219" s="1387"/>
      <c r="I219" s="1386"/>
      <c r="J219" s="1246"/>
      <c r="K219" s="1388"/>
      <c r="L219" s="1386"/>
      <c r="M219" s="1386"/>
      <c r="N219" s="1389"/>
      <c r="O219" s="1390"/>
    </row>
    <row r="220" spans="1:15" ht="150">
      <c r="A220" s="1845" t="s">
        <v>5349</v>
      </c>
      <c r="B220" s="861" t="s">
        <v>3270</v>
      </c>
      <c r="C220" s="1588" t="s">
        <v>3271</v>
      </c>
      <c r="D220" s="1601" t="s">
        <v>3272</v>
      </c>
      <c r="E220" s="1587" t="s">
        <v>3201</v>
      </c>
      <c r="F220" s="1587" t="s">
        <v>2806</v>
      </c>
      <c r="G220" s="1602">
        <f>VLOOKUP($A$1,'[3]Annexure - Capacity Building'!$B$7:$HG$64,139,0)</f>
        <v>0</v>
      </c>
      <c r="H220" s="1603">
        <v>50000</v>
      </c>
      <c r="I220" s="1604" t="s">
        <v>3274</v>
      </c>
      <c r="J220" s="1845" t="s">
        <v>2808</v>
      </c>
      <c r="K220" s="1845">
        <v>1</v>
      </c>
      <c r="L220" s="1587" t="s">
        <v>2845</v>
      </c>
      <c r="M220" s="1587" t="s">
        <v>2864</v>
      </c>
      <c r="N220" s="1593">
        <f t="shared" si="12"/>
        <v>0</v>
      </c>
      <c r="O220" s="1600" t="s">
        <v>6140</v>
      </c>
    </row>
    <row r="221" spans="1:15" ht="60">
      <c r="A221" s="1845" t="s">
        <v>5350</v>
      </c>
      <c r="B221" s="861" t="s">
        <v>3270</v>
      </c>
      <c r="C221" s="1588" t="s">
        <v>3271</v>
      </c>
      <c r="D221" s="1601" t="s">
        <v>3275</v>
      </c>
      <c r="E221" s="1587" t="s">
        <v>3276</v>
      </c>
      <c r="F221" s="1587" t="s">
        <v>2806</v>
      </c>
      <c r="G221" s="1602">
        <f>VLOOKUP($A$1,'[3]Annexure - Capacity Building'!$B$7:$HG$64,140,0)</f>
        <v>0</v>
      </c>
      <c r="H221" s="1603">
        <v>50000</v>
      </c>
      <c r="I221" s="1604" t="s">
        <v>3274</v>
      </c>
      <c r="J221" s="1845" t="s">
        <v>2808</v>
      </c>
      <c r="K221" s="1845">
        <v>1</v>
      </c>
      <c r="L221" s="1587" t="s">
        <v>2845</v>
      </c>
      <c r="M221" s="1587" t="s">
        <v>2815</v>
      </c>
      <c r="N221" s="1593">
        <f t="shared" si="12"/>
        <v>0</v>
      </c>
      <c r="O221" s="1600" t="s">
        <v>6141</v>
      </c>
    </row>
    <row r="222" spans="1:15" ht="45">
      <c r="A222" s="1845" t="s">
        <v>5351</v>
      </c>
      <c r="B222" s="861" t="s">
        <v>3270</v>
      </c>
      <c r="C222" s="1588" t="s">
        <v>3271</v>
      </c>
      <c r="D222" s="1601" t="s">
        <v>3277</v>
      </c>
      <c r="E222" s="1587" t="s">
        <v>3278</v>
      </c>
      <c r="F222" s="1587" t="s">
        <v>2806</v>
      </c>
      <c r="G222" s="1602">
        <f>VLOOKUP($A$1,'[3]Annexure - Capacity Building'!$B$7:$HG$64,141,0)</f>
        <v>0</v>
      </c>
      <c r="H222" s="1603">
        <v>50000</v>
      </c>
      <c r="I222" s="1604" t="s">
        <v>3274</v>
      </c>
      <c r="J222" s="1845" t="s">
        <v>2808</v>
      </c>
      <c r="K222" s="1845">
        <v>1</v>
      </c>
      <c r="L222" s="1587" t="s">
        <v>2845</v>
      </c>
      <c r="M222" s="1587" t="s">
        <v>2815</v>
      </c>
      <c r="N222" s="1593">
        <f t="shared" si="12"/>
        <v>0</v>
      </c>
      <c r="O222" s="1600" t="s">
        <v>6142</v>
      </c>
    </row>
    <row r="223" spans="1:15" ht="45">
      <c r="A223" s="1845" t="s">
        <v>5352</v>
      </c>
      <c r="B223" s="861" t="s">
        <v>3270</v>
      </c>
      <c r="C223" s="1588" t="s">
        <v>3271</v>
      </c>
      <c r="D223" s="1601" t="s">
        <v>3279</v>
      </c>
      <c r="E223" s="1587" t="s">
        <v>3280</v>
      </c>
      <c r="F223" s="1587" t="s">
        <v>2806</v>
      </c>
      <c r="G223" s="1602">
        <f>VLOOKUP($A$1,'[3]Annexure - Capacity Building'!$B$7:$HG$64,142,0)</f>
        <v>0</v>
      </c>
      <c r="H223" s="1603">
        <v>50000</v>
      </c>
      <c r="I223" s="1604" t="s">
        <v>3274</v>
      </c>
      <c r="J223" s="1845" t="s">
        <v>2808</v>
      </c>
      <c r="K223" s="1845">
        <v>1</v>
      </c>
      <c r="L223" s="1587" t="s">
        <v>2845</v>
      </c>
      <c r="M223" s="1587" t="s">
        <v>2864</v>
      </c>
      <c r="N223" s="1593">
        <f t="shared" si="12"/>
        <v>0</v>
      </c>
      <c r="O223" s="1600" t="s">
        <v>6143</v>
      </c>
    </row>
    <row r="224" spans="1:15" ht="60">
      <c r="A224" s="852" t="s">
        <v>5353</v>
      </c>
      <c r="B224" s="868" t="s">
        <v>3270</v>
      </c>
      <c r="C224" s="692" t="s">
        <v>3271</v>
      </c>
      <c r="D224" s="704" t="s">
        <v>3281</v>
      </c>
      <c r="E224" s="709" t="s">
        <v>3282</v>
      </c>
      <c r="F224" s="709" t="s">
        <v>2806</v>
      </c>
      <c r="G224" s="1317"/>
      <c r="H224" s="1318"/>
      <c r="I224" s="1319"/>
      <c r="J224" s="852"/>
      <c r="K224" s="852"/>
      <c r="L224" s="709"/>
      <c r="M224" s="709"/>
      <c r="N224" s="891"/>
      <c r="O224" s="2228" t="s">
        <v>4578</v>
      </c>
    </row>
    <row r="225" spans="1:15" ht="60">
      <c r="A225" s="858" t="s">
        <v>5354</v>
      </c>
      <c r="B225" s="1320" t="s">
        <v>3270</v>
      </c>
      <c r="C225" s="760" t="s">
        <v>3283</v>
      </c>
      <c r="D225" s="1321" t="s">
        <v>3284</v>
      </c>
      <c r="E225" s="1137" t="s">
        <v>3285</v>
      </c>
      <c r="F225" s="1137" t="s">
        <v>2806</v>
      </c>
      <c r="G225" s="1322">
        <f>VLOOKUP($A$1,'[3]Annexure - Capacity Building'!$B$7:$HG$64,143,0)</f>
        <v>0</v>
      </c>
      <c r="H225" s="1323">
        <v>46000</v>
      </c>
      <c r="I225" s="1324" t="s">
        <v>3286</v>
      </c>
      <c r="J225" s="858" t="s">
        <v>2873</v>
      </c>
      <c r="K225" s="858">
        <v>1</v>
      </c>
      <c r="L225" s="1137" t="s">
        <v>2845</v>
      </c>
      <c r="M225" s="1137" t="s">
        <v>2864</v>
      </c>
      <c r="N225" s="1316">
        <f t="shared" ref="N225" si="15">G225*H225/100000</f>
        <v>0</v>
      </c>
      <c r="O225" s="1325" t="s">
        <v>4579</v>
      </c>
    </row>
    <row r="226" spans="1:15">
      <c r="A226" s="856" t="s">
        <v>5152</v>
      </c>
      <c r="B226" s="857" t="s">
        <v>3287</v>
      </c>
      <c r="C226" s="2051" t="s">
        <v>3288</v>
      </c>
      <c r="D226" s="1266"/>
      <c r="E226" s="1266"/>
      <c r="F226" s="1266"/>
      <c r="G226" s="1298"/>
      <c r="H226" s="1298"/>
      <c r="I226" s="1299"/>
      <c r="J226" s="1266"/>
      <c r="K226" s="1294"/>
      <c r="L226" s="1266"/>
      <c r="M226" s="1266"/>
      <c r="N226" s="1234">
        <f>SUM(N227:N230)</f>
        <v>0.1956</v>
      </c>
      <c r="O226" s="1300"/>
    </row>
    <row r="227" spans="1:15" s="853" customFormat="1">
      <c r="A227" s="1383" t="s">
        <v>4605</v>
      </c>
      <c r="B227" s="1383"/>
      <c r="C227" s="1384"/>
      <c r="D227" s="1385"/>
      <c r="E227" s="1386"/>
      <c r="F227" s="1386"/>
      <c r="G227" s="1387"/>
      <c r="H227" s="1387"/>
      <c r="I227" s="1386"/>
      <c r="J227" s="1246"/>
      <c r="K227" s="1388"/>
      <c r="L227" s="1386"/>
      <c r="M227" s="1386"/>
      <c r="N227" s="1389"/>
      <c r="O227" s="1390"/>
    </row>
    <row r="228" spans="1:15" ht="30">
      <c r="A228" s="698" t="s">
        <v>5355</v>
      </c>
      <c r="B228" s="868" t="s">
        <v>3288</v>
      </c>
      <c r="C228" s="692">
        <v>84.2</v>
      </c>
      <c r="D228" s="1578" t="s">
        <v>485</v>
      </c>
      <c r="E228" s="709"/>
      <c r="F228" s="709"/>
      <c r="G228" s="700"/>
      <c r="H228" s="700"/>
      <c r="I228" s="709"/>
      <c r="J228" s="709"/>
      <c r="K228" s="852"/>
      <c r="L228" s="709"/>
      <c r="M228" s="709"/>
      <c r="N228" s="891"/>
      <c r="O228" s="1252"/>
    </row>
    <row r="229" spans="1:15" ht="105">
      <c r="A229" s="858" t="s">
        <v>5356</v>
      </c>
      <c r="B229" s="1320" t="s">
        <v>3288</v>
      </c>
      <c r="C229" s="716" t="s">
        <v>3289</v>
      </c>
      <c r="D229" s="1525" t="s">
        <v>3290</v>
      </c>
      <c r="E229" s="1137" t="s">
        <v>2814</v>
      </c>
      <c r="F229" s="709" t="s">
        <v>3291</v>
      </c>
      <c r="G229" s="1546">
        <f>VLOOKUP($A$1,'[3]Annexure - Capacity Building'!$B$7:$HG$64,144,0)</f>
        <v>0</v>
      </c>
      <c r="H229" s="1547">
        <v>77000</v>
      </c>
      <c r="I229" s="1522" t="s">
        <v>3292</v>
      </c>
      <c r="J229" s="1137" t="s">
        <v>2873</v>
      </c>
      <c r="K229" s="858">
        <v>1</v>
      </c>
      <c r="L229" s="1137" t="s">
        <v>2845</v>
      </c>
      <c r="M229" s="1137" t="s">
        <v>2864</v>
      </c>
      <c r="N229" s="1316">
        <f t="shared" si="12"/>
        <v>0</v>
      </c>
      <c r="O229" s="1526" t="s">
        <v>4580</v>
      </c>
    </row>
    <row r="230" spans="1:15" ht="300">
      <c r="A230" s="858" t="s">
        <v>5357</v>
      </c>
      <c r="B230" s="1320" t="s">
        <v>3288</v>
      </c>
      <c r="C230" s="716" t="s">
        <v>3293</v>
      </c>
      <c r="D230" s="1525" t="s">
        <v>3294</v>
      </c>
      <c r="E230" s="1137" t="s">
        <v>3295</v>
      </c>
      <c r="F230" s="1142" t="s">
        <v>2806</v>
      </c>
      <c r="G230" s="1546">
        <f>VLOOKUP($A$1,'[3]Annexure - Capacity Building'!$B$7:$HG$64,145,0)</f>
        <v>1</v>
      </c>
      <c r="H230" s="1546">
        <v>19560</v>
      </c>
      <c r="I230" s="1548" t="s">
        <v>3296</v>
      </c>
      <c r="J230" s="1137" t="s">
        <v>2808</v>
      </c>
      <c r="K230" s="858">
        <v>1</v>
      </c>
      <c r="L230" s="1137" t="s">
        <v>2845</v>
      </c>
      <c r="M230" s="1137" t="s">
        <v>2879</v>
      </c>
      <c r="N230" s="1316">
        <f t="shared" si="12"/>
        <v>0.1956</v>
      </c>
      <c r="O230" s="939" t="s">
        <v>6163</v>
      </c>
    </row>
    <row r="231" spans="1:15">
      <c r="A231" s="856" t="s">
        <v>5153</v>
      </c>
      <c r="B231" s="857" t="s">
        <v>3297</v>
      </c>
      <c r="C231" s="1842" t="s">
        <v>3298</v>
      </c>
      <c r="D231" s="1266"/>
      <c r="E231" s="1266"/>
      <c r="F231" s="1266"/>
      <c r="G231" s="1298"/>
      <c r="H231" s="1298"/>
      <c r="I231" s="1299"/>
      <c r="J231" s="1266"/>
      <c r="K231" s="1294"/>
      <c r="L231" s="1266"/>
      <c r="M231" s="1266"/>
      <c r="N231" s="1234">
        <f>SUM(N232:N235)</f>
        <v>0.2</v>
      </c>
      <c r="O231" s="1300"/>
    </row>
    <row r="232" spans="1:15" s="853" customFormat="1">
      <c r="A232" s="1383" t="s">
        <v>4605</v>
      </c>
      <c r="B232" s="1383"/>
      <c r="C232" s="1384"/>
      <c r="D232" s="1385"/>
      <c r="E232" s="1386"/>
      <c r="F232" s="1386"/>
      <c r="G232" s="1387"/>
      <c r="H232" s="1387"/>
      <c r="I232" s="1386"/>
      <c r="J232" s="1246"/>
      <c r="K232" s="1388"/>
      <c r="L232" s="1386"/>
      <c r="M232" s="1386"/>
      <c r="N232" s="1389"/>
      <c r="O232" s="1390"/>
    </row>
    <row r="233" spans="1:15" ht="135">
      <c r="A233" s="858" t="s">
        <v>5358</v>
      </c>
      <c r="B233" s="1137" t="s">
        <v>3298</v>
      </c>
      <c r="C233" s="514" t="s">
        <v>3299</v>
      </c>
      <c r="D233" s="1525" t="s">
        <v>3300</v>
      </c>
      <c r="E233" s="858" t="s">
        <v>2814</v>
      </c>
      <c r="F233" s="1141" t="s">
        <v>2806</v>
      </c>
      <c r="G233" s="1322">
        <f>VLOOKUP($A$1,'[3]Annexure - Capacity Building'!$B$7:$HG$64,146,0)</f>
        <v>0</v>
      </c>
      <c r="H233" s="1547">
        <v>50000</v>
      </c>
      <c r="I233" s="1515" t="s">
        <v>2930</v>
      </c>
      <c r="J233" s="858" t="s">
        <v>2808</v>
      </c>
      <c r="K233" s="858">
        <v>1</v>
      </c>
      <c r="L233" s="858" t="s">
        <v>2845</v>
      </c>
      <c r="M233" s="1137" t="s">
        <v>2864</v>
      </c>
      <c r="N233" s="1316">
        <f t="shared" ref="N233:N235" si="16">G233*H233/100000</f>
        <v>0</v>
      </c>
      <c r="O233" s="1526" t="s">
        <v>4581</v>
      </c>
    </row>
    <row r="234" spans="1:15" s="853" customFormat="1">
      <c r="A234" s="2052" t="s">
        <v>2914</v>
      </c>
      <c r="B234" s="1383"/>
      <c r="C234" s="1384"/>
      <c r="D234" s="1385"/>
      <c r="E234" s="1388"/>
      <c r="F234" s="1388"/>
      <c r="G234" s="1394"/>
      <c r="H234" s="1394"/>
      <c r="I234" s="1395"/>
      <c r="J234" s="1247"/>
      <c r="K234" s="1388"/>
      <c r="L234" s="1388"/>
      <c r="M234" s="1386"/>
      <c r="N234" s="1389"/>
      <c r="O234" s="1396"/>
    </row>
    <row r="235" spans="1:15" ht="120">
      <c r="A235" s="858" t="s">
        <v>5359</v>
      </c>
      <c r="B235" s="1137" t="s">
        <v>3298</v>
      </c>
      <c r="C235" s="514" t="s">
        <v>3301</v>
      </c>
      <c r="D235" s="1531" t="s">
        <v>3302</v>
      </c>
      <c r="E235" s="858" t="s">
        <v>3303</v>
      </c>
      <c r="F235" s="1141" t="s">
        <v>2806</v>
      </c>
      <c r="G235" s="1322">
        <f>VLOOKUP($A$1,'[3]Annexure - Capacity Building'!$B$7:$HG$64,147,0)</f>
        <v>1</v>
      </c>
      <c r="H235" s="1322">
        <v>20000</v>
      </c>
      <c r="I235" s="511" t="s">
        <v>3304</v>
      </c>
      <c r="J235" s="858" t="s">
        <v>2808</v>
      </c>
      <c r="K235" s="858">
        <v>1</v>
      </c>
      <c r="L235" s="858" t="s">
        <v>2845</v>
      </c>
      <c r="M235" s="1137" t="s">
        <v>2879</v>
      </c>
      <c r="N235" s="1316">
        <f t="shared" si="16"/>
        <v>0.2</v>
      </c>
      <c r="O235" s="939" t="s">
        <v>5957</v>
      </c>
    </row>
    <row r="236" spans="1:15" ht="15" customHeight="1">
      <c r="A236" s="2053">
        <v>201.4</v>
      </c>
      <c r="B236" s="2054" t="s">
        <v>3305</v>
      </c>
      <c r="C236" s="1612"/>
      <c r="D236" s="1612"/>
      <c r="E236" s="1612"/>
      <c r="F236" s="1612"/>
      <c r="G236" s="1612"/>
      <c r="H236" s="1612"/>
      <c r="I236" s="1612"/>
      <c r="J236" s="1612"/>
      <c r="K236" s="1612"/>
      <c r="L236" s="1612"/>
      <c r="M236" s="1612"/>
      <c r="N236" s="1620">
        <f>N237+N240+N245+N249+N256+N265+N267+N273+N276+N279+N281</f>
        <v>1.8900000000000001</v>
      </c>
      <c r="O236" s="1612"/>
    </row>
    <row r="237" spans="1:15">
      <c r="A237" s="856" t="s">
        <v>5154</v>
      </c>
      <c r="B237" s="857" t="s">
        <v>3306</v>
      </c>
      <c r="C237" s="1846" t="s">
        <v>3307</v>
      </c>
      <c r="D237" s="1266"/>
      <c r="E237" s="1266"/>
      <c r="F237" s="1266"/>
      <c r="G237" s="1298"/>
      <c r="H237" s="1298"/>
      <c r="I237" s="1299"/>
      <c r="J237" s="1266"/>
      <c r="K237" s="1294"/>
      <c r="L237" s="1266"/>
      <c r="M237" s="1266"/>
      <c r="N237" s="1234">
        <f>SUM(N238:N239)</f>
        <v>0</v>
      </c>
      <c r="O237" s="1300"/>
    </row>
    <row r="238" spans="1:15" s="853" customFormat="1">
      <c r="A238" s="1383" t="s">
        <v>4605</v>
      </c>
      <c r="B238" s="1383"/>
      <c r="C238" s="1384"/>
      <c r="D238" s="1385"/>
      <c r="E238" s="1386"/>
      <c r="F238" s="1386"/>
      <c r="G238" s="1387"/>
      <c r="H238" s="1387"/>
      <c r="I238" s="1386"/>
      <c r="J238" s="1246"/>
      <c r="K238" s="1388"/>
      <c r="L238" s="1386"/>
      <c r="M238" s="1386"/>
      <c r="N238" s="1389"/>
      <c r="O238" s="1390"/>
    </row>
    <row r="239" spans="1:15" ht="190.5" customHeight="1">
      <c r="A239" s="858" t="s">
        <v>5360</v>
      </c>
      <c r="B239" s="1137" t="s">
        <v>3307</v>
      </c>
      <c r="C239" s="1549">
        <v>96.1</v>
      </c>
      <c r="D239" s="1550" t="s">
        <v>6421</v>
      </c>
      <c r="E239" s="1137" t="s">
        <v>3308</v>
      </c>
      <c r="F239" s="709" t="s">
        <v>2830</v>
      </c>
      <c r="G239" s="1551">
        <f>VLOOKUP($A$1,'[3]Annexure - Capacity Building'!$B$7:$HG$64,148,0)</f>
        <v>0</v>
      </c>
      <c r="H239" s="1551">
        <v>230000</v>
      </c>
      <c r="I239" s="1550" t="s">
        <v>3309</v>
      </c>
      <c r="J239" s="858" t="s">
        <v>2808</v>
      </c>
      <c r="K239" s="858">
        <v>5</v>
      </c>
      <c r="L239" s="1137" t="s">
        <v>2845</v>
      </c>
      <c r="M239" s="1137" t="s">
        <v>2864</v>
      </c>
      <c r="N239" s="1316">
        <f>G239*H239/100000</f>
        <v>0</v>
      </c>
      <c r="O239" s="1252" t="s">
        <v>5958</v>
      </c>
    </row>
    <row r="240" spans="1:15">
      <c r="A240" s="856" t="s">
        <v>5155</v>
      </c>
      <c r="B240" s="857" t="s">
        <v>3310</v>
      </c>
      <c r="C240" s="2051" t="s">
        <v>3311</v>
      </c>
      <c r="D240" s="1266"/>
      <c r="E240" s="1266"/>
      <c r="F240" s="1266"/>
      <c r="G240" s="1298"/>
      <c r="H240" s="1298"/>
      <c r="I240" s="1299"/>
      <c r="J240" s="1266"/>
      <c r="K240" s="1294"/>
      <c r="L240" s="1266"/>
      <c r="M240" s="1266"/>
      <c r="N240" s="1234">
        <f>SUM(N241:N244)</f>
        <v>0</v>
      </c>
      <c r="O240" s="1300"/>
    </row>
    <row r="241" spans="1:15" s="853" customFormat="1">
      <c r="A241" s="1383" t="s">
        <v>4605</v>
      </c>
      <c r="B241" s="1383"/>
      <c r="C241" s="1384"/>
      <c r="D241" s="1385"/>
      <c r="E241" s="1386"/>
      <c r="F241" s="1386"/>
      <c r="G241" s="1387"/>
      <c r="H241" s="1387"/>
      <c r="I241" s="1386"/>
      <c r="J241" s="1246"/>
      <c r="K241" s="1388"/>
      <c r="L241" s="1386"/>
      <c r="M241" s="1386"/>
      <c r="N241" s="1389"/>
      <c r="O241" s="1390"/>
    </row>
    <row r="242" spans="1:15" ht="30">
      <c r="A242" s="852" t="s">
        <v>5361</v>
      </c>
      <c r="B242" s="709" t="s">
        <v>3311</v>
      </c>
      <c r="C242" s="852">
        <v>97.4</v>
      </c>
      <c r="D242" s="2386" t="s">
        <v>1769</v>
      </c>
      <c r="E242" s="709"/>
      <c r="F242" s="709"/>
      <c r="G242" s="1258"/>
      <c r="H242" s="1326"/>
      <c r="I242" s="1327"/>
      <c r="J242" s="709"/>
      <c r="K242" s="852"/>
      <c r="L242" s="709"/>
      <c r="M242" s="709"/>
      <c r="N242" s="891"/>
      <c r="O242" s="1251"/>
    </row>
    <row r="243" spans="1:15" ht="120">
      <c r="A243" s="852" t="s">
        <v>5362</v>
      </c>
      <c r="B243" s="709" t="s">
        <v>3311</v>
      </c>
      <c r="C243" s="852" t="s">
        <v>3312</v>
      </c>
      <c r="D243" s="1328" t="s">
        <v>3313</v>
      </c>
      <c r="E243" s="709" t="s">
        <v>3314</v>
      </c>
      <c r="F243" s="709" t="s">
        <v>2806</v>
      </c>
      <c r="G243" s="1254"/>
      <c r="H243" s="1254"/>
      <c r="I243" s="1267"/>
      <c r="J243" s="709"/>
      <c r="K243" s="852"/>
      <c r="L243" s="709"/>
      <c r="M243" s="709"/>
      <c r="N243" s="891">
        <f>G243*H243/100000</f>
        <v>0</v>
      </c>
      <c r="O243" s="1268" t="s">
        <v>4582</v>
      </c>
    </row>
    <row r="244" spans="1:15" ht="150">
      <c r="A244" s="858" t="s">
        <v>5363</v>
      </c>
      <c r="B244" s="1137" t="s">
        <v>3311</v>
      </c>
      <c r="C244" s="858" t="s">
        <v>3315</v>
      </c>
      <c r="D244" s="515" t="s">
        <v>6422</v>
      </c>
      <c r="E244" s="1137" t="s">
        <v>3316</v>
      </c>
      <c r="F244" s="709" t="s">
        <v>2806</v>
      </c>
      <c r="G244" s="971">
        <f>VLOOKUP($A$1,'[3]Annexure - Capacity Building'!$B$7:$HG$64,151,0)</f>
        <v>0</v>
      </c>
      <c r="H244" s="971">
        <v>65000</v>
      </c>
      <c r="I244" s="1137" t="s">
        <v>2934</v>
      </c>
      <c r="J244" s="1137" t="s">
        <v>2873</v>
      </c>
      <c r="K244" s="858">
        <v>3</v>
      </c>
      <c r="L244" s="858" t="s">
        <v>2809</v>
      </c>
      <c r="M244" s="858" t="s">
        <v>2864</v>
      </c>
      <c r="N244" s="1316">
        <f>G244*H244/100000</f>
        <v>0</v>
      </c>
      <c r="O244" s="800" t="s">
        <v>4583</v>
      </c>
    </row>
    <row r="245" spans="1:15">
      <c r="A245" s="856" t="s">
        <v>5156</v>
      </c>
      <c r="B245" s="857" t="s">
        <v>3317</v>
      </c>
      <c r="C245" s="2051" t="s">
        <v>3318</v>
      </c>
      <c r="D245" s="1266"/>
      <c r="E245" s="1266"/>
      <c r="F245" s="1266"/>
      <c r="G245" s="1298"/>
      <c r="H245" s="1298"/>
      <c r="I245" s="1299"/>
      <c r="J245" s="1266"/>
      <c r="K245" s="1294"/>
      <c r="L245" s="1266"/>
      <c r="M245" s="1266"/>
      <c r="N245" s="1234">
        <f>SUM(N246:N248)</f>
        <v>0</v>
      </c>
      <c r="O245" s="1300"/>
    </row>
    <row r="246" spans="1:15" s="853" customFormat="1">
      <c r="A246" s="1383" t="s">
        <v>4605</v>
      </c>
      <c r="B246" s="1383"/>
      <c r="C246" s="1384"/>
      <c r="D246" s="1385"/>
      <c r="E246" s="1386"/>
      <c r="F246" s="1386"/>
      <c r="G246" s="1387"/>
      <c r="H246" s="1387"/>
      <c r="I246" s="1386"/>
      <c r="J246" s="1246"/>
      <c r="K246" s="1388"/>
      <c r="L246" s="1386"/>
      <c r="M246" s="1386"/>
      <c r="N246" s="1389"/>
      <c r="O246" s="1390"/>
    </row>
    <row r="247" spans="1:15" ht="240">
      <c r="A247" s="858" t="s">
        <v>5364</v>
      </c>
      <c r="B247" s="1320" t="s">
        <v>3318</v>
      </c>
      <c r="C247" s="716" t="s">
        <v>1811</v>
      </c>
      <c r="D247" s="1552" t="s">
        <v>1812</v>
      </c>
      <c r="E247" s="1137" t="s">
        <v>3319</v>
      </c>
      <c r="F247" s="709" t="s">
        <v>2806</v>
      </c>
      <c r="G247" s="958">
        <f>VLOOKUP($A$1,'[3]Annexure - Capacity Building'!$B$7:$HG$64,152,0)</f>
        <v>0</v>
      </c>
      <c r="H247" s="1553">
        <v>528000</v>
      </c>
      <c r="I247" s="1554" t="s">
        <v>3320</v>
      </c>
      <c r="J247" s="1137"/>
      <c r="K247" s="858" t="s">
        <v>3321</v>
      </c>
      <c r="L247" s="1137" t="s">
        <v>2845</v>
      </c>
      <c r="M247" s="1137" t="s">
        <v>3322</v>
      </c>
      <c r="N247" s="1316">
        <f>G247*H247/100000</f>
        <v>0</v>
      </c>
      <c r="O247" s="1251" t="s">
        <v>5959</v>
      </c>
    </row>
    <row r="248" spans="1:15" ht="47.25" customHeight="1">
      <c r="A248" s="852" t="s">
        <v>5365</v>
      </c>
      <c r="B248" s="868" t="s">
        <v>3318</v>
      </c>
      <c r="C248" s="1329" t="s">
        <v>1819</v>
      </c>
      <c r="D248" s="1330" t="s">
        <v>1820</v>
      </c>
      <c r="E248" s="709" t="s">
        <v>2834</v>
      </c>
      <c r="F248" s="709" t="s">
        <v>2830</v>
      </c>
      <c r="G248" s="700"/>
      <c r="H248" s="1108"/>
      <c r="I248" s="1107"/>
      <c r="J248" s="709"/>
      <c r="K248" s="852"/>
      <c r="L248" s="709"/>
      <c r="M248" s="709"/>
      <c r="N248" s="891"/>
      <c r="O248" s="800" t="s">
        <v>4621</v>
      </c>
    </row>
    <row r="249" spans="1:15">
      <c r="A249" s="856" t="s">
        <v>5157</v>
      </c>
      <c r="B249" s="857" t="s">
        <v>3323</v>
      </c>
      <c r="C249" s="1842" t="s">
        <v>3324</v>
      </c>
      <c r="D249" s="1266"/>
      <c r="E249" s="1266"/>
      <c r="F249" s="1266"/>
      <c r="G249" s="1298"/>
      <c r="H249" s="1298"/>
      <c r="I249" s="1299"/>
      <c r="J249" s="1266"/>
      <c r="K249" s="1294"/>
      <c r="L249" s="1266"/>
      <c r="M249" s="1266"/>
      <c r="N249" s="1234">
        <f>SUM(N250:N255)</f>
        <v>0.99</v>
      </c>
      <c r="O249" s="1300"/>
    </row>
    <row r="250" spans="1:15" s="853" customFormat="1">
      <c r="A250" s="1383" t="s">
        <v>4605</v>
      </c>
      <c r="B250" s="1383"/>
      <c r="C250" s="1384"/>
      <c r="D250" s="1385"/>
      <c r="E250" s="1386"/>
      <c r="F250" s="1386"/>
      <c r="G250" s="1387"/>
      <c r="H250" s="1387"/>
      <c r="I250" s="1386"/>
      <c r="J250" s="1246"/>
      <c r="K250" s="1388"/>
      <c r="L250" s="1386"/>
      <c r="M250" s="1386"/>
      <c r="N250" s="1389"/>
      <c r="O250" s="1390"/>
    </row>
    <row r="251" spans="1:15" ht="105">
      <c r="A251" s="858" t="s">
        <v>5366</v>
      </c>
      <c r="B251" s="1320" t="s">
        <v>3324</v>
      </c>
      <c r="C251" s="1555" t="s">
        <v>1845</v>
      </c>
      <c r="D251" s="1556" t="s">
        <v>6423</v>
      </c>
      <c r="E251" s="1137" t="s">
        <v>3325</v>
      </c>
      <c r="F251" s="709" t="s">
        <v>2830</v>
      </c>
      <c r="G251" s="1559">
        <f>VLOOKUP($A$1,'[3]Annexure - Capacity Building'!$B$7:$HG$64,154,0)</f>
        <v>1</v>
      </c>
      <c r="H251" s="1559">
        <v>24000</v>
      </c>
      <c r="I251" s="1560" t="s">
        <v>3326</v>
      </c>
      <c r="J251" s="1137" t="s">
        <v>2873</v>
      </c>
      <c r="K251" s="858" t="s">
        <v>3092</v>
      </c>
      <c r="L251" s="1137" t="s">
        <v>2845</v>
      </c>
      <c r="M251" s="1137" t="s">
        <v>2879</v>
      </c>
      <c r="N251" s="1316">
        <f>G251*H251/100000</f>
        <v>0.24</v>
      </c>
      <c r="O251" s="1561" t="s">
        <v>5960</v>
      </c>
    </row>
    <row r="252" spans="1:15" ht="105">
      <c r="A252" s="858" t="s">
        <v>5367</v>
      </c>
      <c r="B252" s="1320" t="s">
        <v>3324</v>
      </c>
      <c r="C252" s="1557" t="s">
        <v>1860</v>
      </c>
      <c r="D252" s="1556" t="s">
        <v>1861</v>
      </c>
      <c r="E252" s="1137" t="s">
        <v>3327</v>
      </c>
      <c r="F252" s="709" t="s">
        <v>2830</v>
      </c>
      <c r="G252" s="1559">
        <f>VLOOKUP($A$1,'[3]Annexure - Capacity Building'!$B$7:$HG$64,155,0)</f>
        <v>2</v>
      </c>
      <c r="H252" s="1562">
        <v>25000</v>
      </c>
      <c r="I252" s="1563" t="s">
        <v>1821</v>
      </c>
      <c r="J252" s="1137" t="s">
        <v>2808</v>
      </c>
      <c r="K252" s="858">
        <v>1</v>
      </c>
      <c r="L252" s="1137" t="s">
        <v>2845</v>
      </c>
      <c r="M252" s="1137" t="s">
        <v>2879</v>
      </c>
      <c r="N252" s="1316">
        <f>G252*H252/100000</f>
        <v>0.5</v>
      </c>
      <c r="O252" s="727" t="s">
        <v>4584</v>
      </c>
    </row>
    <row r="253" spans="1:15" ht="75">
      <c r="A253" s="858" t="s">
        <v>5368</v>
      </c>
      <c r="B253" s="1320" t="s">
        <v>3324</v>
      </c>
      <c r="C253" s="1557" t="s">
        <v>1862</v>
      </c>
      <c r="D253" s="1556" t="s">
        <v>1863</v>
      </c>
      <c r="E253" s="1137" t="s">
        <v>3328</v>
      </c>
      <c r="F253" s="709" t="s">
        <v>2806</v>
      </c>
      <c r="G253" s="1559">
        <f>VLOOKUP($A$1,'[3]Annexure - Capacity Building'!$B$7:$HG$64,156,0)</f>
        <v>1</v>
      </c>
      <c r="H253" s="1562">
        <v>25000</v>
      </c>
      <c r="I253" s="1563" t="s">
        <v>1821</v>
      </c>
      <c r="J253" s="1137" t="s">
        <v>2808</v>
      </c>
      <c r="K253" s="858">
        <v>1</v>
      </c>
      <c r="L253" s="1137" t="s">
        <v>2845</v>
      </c>
      <c r="M253" s="1137" t="s">
        <v>2879</v>
      </c>
      <c r="N253" s="1316">
        <f>G253*H253/100000</f>
        <v>0.25</v>
      </c>
      <c r="O253" s="727" t="s">
        <v>4585</v>
      </c>
    </row>
    <row r="254" spans="1:15" ht="118.5" customHeight="1">
      <c r="A254" s="858" t="s">
        <v>5369</v>
      </c>
      <c r="B254" s="1320" t="s">
        <v>3324</v>
      </c>
      <c r="C254" s="1558" t="s">
        <v>1866</v>
      </c>
      <c r="D254" s="1556" t="s">
        <v>3329</v>
      </c>
      <c r="E254" s="1137" t="s">
        <v>3330</v>
      </c>
      <c r="F254" s="1142" t="s">
        <v>2830</v>
      </c>
      <c r="G254" s="1564"/>
      <c r="H254" s="1564">
        <v>147000</v>
      </c>
      <c r="I254" s="1563" t="s">
        <v>1821</v>
      </c>
      <c r="J254" s="1137" t="s">
        <v>2808</v>
      </c>
      <c r="K254" s="858">
        <v>2</v>
      </c>
      <c r="L254" s="1137" t="s">
        <v>2845</v>
      </c>
      <c r="M254" s="1137" t="s">
        <v>2864</v>
      </c>
      <c r="N254" s="1316">
        <f t="shared" ref="N254:N264" si="17">G254*H254/100000</f>
        <v>0</v>
      </c>
      <c r="O254" s="1561" t="s">
        <v>4586</v>
      </c>
    </row>
    <row r="255" spans="1:15" ht="113.25" customHeight="1">
      <c r="A255" s="858" t="s">
        <v>5370</v>
      </c>
      <c r="B255" s="1320" t="s">
        <v>3324</v>
      </c>
      <c r="C255" s="1558" t="s">
        <v>1866</v>
      </c>
      <c r="D255" s="1556" t="s">
        <v>877</v>
      </c>
      <c r="E255" s="1137" t="s">
        <v>2835</v>
      </c>
      <c r="F255" s="1142" t="s">
        <v>2806</v>
      </c>
      <c r="G255" s="1564"/>
      <c r="H255" s="1564">
        <v>29000</v>
      </c>
      <c r="I255" s="1563" t="s">
        <v>3331</v>
      </c>
      <c r="J255" s="1137" t="s">
        <v>2873</v>
      </c>
      <c r="K255" s="858">
        <v>1</v>
      </c>
      <c r="L255" s="1137" t="s">
        <v>3332</v>
      </c>
      <c r="M255" s="1137" t="s">
        <v>2815</v>
      </c>
      <c r="N255" s="1316">
        <f t="shared" si="17"/>
        <v>0</v>
      </c>
      <c r="O255" s="1565" t="s">
        <v>4587</v>
      </c>
    </row>
    <row r="256" spans="1:15">
      <c r="A256" s="856" t="s">
        <v>5158</v>
      </c>
      <c r="B256" s="857" t="s">
        <v>3333</v>
      </c>
      <c r="C256" s="2051" t="s">
        <v>3334</v>
      </c>
      <c r="D256" s="1266"/>
      <c r="E256" s="1266"/>
      <c r="F256" s="1266"/>
      <c r="G256" s="1298"/>
      <c r="H256" s="1298"/>
      <c r="I256" s="1299"/>
      <c r="J256" s="1266"/>
      <c r="K256" s="1294"/>
      <c r="L256" s="1266"/>
      <c r="M256" s="1266"/>
      <c r="N256" s="1234">
        <f>SUM(N257:N264)</f>
        <v>0.9</v>
      </c>
      <c r="O256" s="1300"/>
    </row>
    <row r="257" spans="1:16" s="853" customFormat="1">
      <c r="A257" s="1383" t="s">
        <v>4605</v>
      </c>
      <c r="B257" s="1383"/>
      <c r="C257" s="1384"/>
      <c r="D257" s="1385"/>
      <c r="E257" s="1386"/>
      <c r="F257" s="1386"/>
      <c r="G257" s="1387"/>
      <c r="H257" s="1387"/>
      <c r="I257" s="1386"/>
      <c r="J257" s="1246"/>
      <c r="K257" s="1388"/>
      <c r="L257" s="1386"/>
      <c r="M257" s="1386"/>
      <c r="N257" s="1389"/>
      <c r="O257" s="1390"/>
    </row>
    <row r="258" spans="1:16" ht="135">
      <c r="A258" s="858" t="s">
        <v>5371</v>
      </c>
      <c r="B258" s="1320" t="s">
        <v>3334</v>
      </c>
      <c r="C258" s="1566" t="s">
        <v>1912</v>
      </c>
      <c r="D258" s="1567" t="s">
        <v>6424</v>
      </c>
      <c r="E258" s="1137" t="s">
        <v>3335</v>
      </c>
      <c r="F258" s="709" t="s">
        <v>2806</v>
      </c>
      <c r="G258" s="1568">
        <f>VLOOKUP($A$1,'[3]Annexure - Capacity Building'!$B$7:$HG$64,159,0)</f>
        <v>0</v>
      </c>
      <c r="H258" s="1568">
        <v>3397000</v>
      </c>
      <c r="I258" s="1569" t="s">
        <v>3336</v>
      </c>
      <c r="J258" s="1137" t="s">
        <v>2808</v>
      </c>
      <c r="K258" s="858">
        <v>90</v>
      </c>
      <c r="L258" s="1137" t="s">
        <v>2845</v>
      </c>
      <c r="M258" s="1137" t="s">
        <v>2864</v>
      </c>
      <c r="N258" s="1316">
        <f t="shared" si="17"/>
        <v>0</v>
      </c>
      <c r="O258" s="1615" t="s">
        <v>5961</v>
      </c>
    </row>
    <row r="259" spans="1:16" ht="120">
      <c r="A259" s="858" t="s">
        <v>5372</v>
      </c>
      <c r="B259" s="1320" t="s">
        <v>3334</v>
      </c>
      <c r="C259" s="1566" t="s">
        <v>1925</v>
      </c>
      <c r="D259" s="1567" t="s">
        <v>1926</v>
      </c>
      <c r="E259" s="1137" t="s">
        <v>3337</v>
      </c>
      <c r="F259" s="709" t="s">
        <v>2830</v>
      </c>
      <c r="G259" s="1568">
        <f>VLOOKUP($A$1,'[3]Annexure - Capacity Building'!$B$7:$HG$64,160,0)</f>
        <v>0</v>
      </c>
      <c r="H259" s="1568">
        <v>147000</v>
      </c>
      <c r="I259" s="1570" t="s">
        <v>1821</v>
      </c>
      <c r="J259" s="1137" t="s">
        <v>2808</v>
      </c>
      <c r="K259" s="858">
        <v>2</v>
      </c>
      <c r="L259" s="1137" t="s">
        <v>2845</v>
      </c>
      <c r="M259" s="1137" t="s">
        <v>2864</v>
      </c>
      <c r="N259" s="1316">
        <f t="shared" si="17"/>
        <v>0</v>
      </c>
      <c r="O259" s="1615" t="s">
        <v>4588</v>
      </c>
    </row>
    <row r="260" spans="1:16" ht="75">
      <c r="A260" s="858" t="s">
        <v>5373</v>
      </c>
      <c r="B260" s="1320" t="s">
        <v>3334</v>
      </c>
      <c r="C260" s="1566" t="s">
        <v>1930</v>
      </c>
      <c r="D260" s="1567" t="s">
        <v>6425</v>
      </c>
      <c r="E260" s="1137" t="s">
        <v>3338</v>
      </c>
      <c r="F260" s="709" t="s">
        <v>2806</v>
      </c>
      <c r="G260" s="1568">
        <f>VLOOKUP($A$1,'[3]Annexure - Capacity Building'!$B$7:$HG$64,161,0)</f>
        <v>0</v>
      </c>
      <c r="H260" s="1568">
        <v>147000</v>
      </c>
      <c r="I260" s="1570" t="s">
        <v>1821</v>
      </c>
      <c r="J260" s="1137" t="s">
        <v>2831</v>
      </c>
      <c r="K260" s="858">
        <v>2</v>
      </c>
      <c r="L260" s="1137" t="s">
        <v>2845</v>
      </c>
      <c r="M260" s="1137" t="s">
        <v>2864</v>
      </c>
      <c r="N260" s="1316">
        <f t="shared" si="17"/>
        <v>0</v>
      </c>
      <c r="O260" s="1615" t="s">
        <v>5962</v>
      </c>
    </row>
    <row r="261" spans="1:16" ht="90">
      <c r="A261" s="858" t="s">
        <v>5374</v>
      </c>
      <c r="B261" s="1320" t="s">
        <v>3334</v>
      </c>
      <c r="C261" s="1566" t="s">
        <v>1957</v>
      </c>
      <c r="D261" s="1567" t="s">
        <v>3339</v>
      </c>
      <c r="E261" s="1137" t="s">
        <v>3340</v>
      </c>
      <c r="F261" s="709" t="s">
        <v>2806</v>
      </c>
      <c r="G261" s="1568">
        <f>VLOOKUP($A$1,'[3]Annexure - Capacity Building'!$B$7:$HG$64,162,0)</f>
        <v>0</v>
      </c>
      <c r="H261" s="1568">
        <v>723000</v>
      </c>
      <c r="I261" s="1570" t="s">
        <v>3341</v>
      </c>
      <c r="J261" s="1137" t="s">
        <v>2808</v>
      </c>
      <c r="K261" s="858">
        <v>30</v>
      </c>
      <c r="L261" s="1137" t="s">
        <v>2845</v>
      </c>
      <c r="M261" s="1137" t="s">
        <v>2864</v>
      </c>
      <c r="N261" s="1316">
        <f t="shared" si="17"/>
        <v>0</v>
      </c>
      <c r="O261" s="1615" t="s">
        <v>4589</v>
      </c>
    </row>
    <row r="262" spans="1:16" s="853" customFormat="1">
      <c r="A262" s="1383" t="s">
        <v>2914</v>
      </c>
      <c r="B262" s="1383"/>
      <c r="C262" s="1384"/>
      <c r="D262" s="1385"/>
      <c r="E262" s="1386"/>
      <c r="F262" s="1386"/>
      <c r="G262" s="1394"/>
      <c r="H262" s="1394"/>
      <c r="I262" s="1395"/>
      <c r="J262" s="1246"/>
      <c r="K262" s="1388"/>
      <c r="L262" s="1386"/>
      <c r="M262" s="1386"/>
      <c r="N262" s="1389"/>
      <c r="O262" s="1396"/>
    </row>
    <row r="263" spans="1:16" ht="135">
      <c r="A263" s="858" t="s">
        <v>5375</v>
      </c>
      <c r="B263" s="1320" t="s">
        <v>3334</v>
      </c>
      <c r="C263" s="1566" t="s">
        <v>1895</v>
      </c>
      <c r="D263" s="1567" t="s">
        <v>1896</v>
      </c>
      <c r="E263" s="1137" t="s">
        <v>3340</v>
      </c>
      <c r="F263" s="709" t="s">
        <v>2806</v>
      </c>
      <c r="G263" s="1568">
        <f>VLOOKUP($A$1,'[3]Annexure - Capacity Building'!$B$7:$HG$64,163,0)</f>
        <v>0</v>
      </c>
      <c r="H263" s="1568">
        <v>108000</v>
      </c>
      <c r="I263" s="1570" t="s">
        <v>604</v>
      </c>
      <c r="J263" s="1137" t="s">
        <v>2873</v>
      </c>
      <c r="K263" s="858">
        <v>2</v>
      </c>
      <c r="L263" s="1137" t="s">
        <v>2845</v>
      </c>
      <c r="M263" s="1137" t="s">
        <v>2864</v>
      </c>
      <c r="N263" s="1316">
        <f t="shared" si="17"/>
        <v>0</v>
      </c>
      <c r="O263" s="1616" t="s">
        <v>6399</v>
      </c>
      <c r="P263" s="185"/>
    </row>
    <row r="264" spans="1:16" ht="362.25" customHeight="1">
      <c r="A264" s="858" t="s">
        <v>5376</v>
      </c>
      <c r="B264" s="1320" t="s">
        <v>3334</v>
      </c>
      <c r="C264" s="1566" t="s">
        <v>1951</v>
      </c>
      <c r="D264" s="1567" t="s">
        <v>3342</v>
      </c>
      <c r="E264" s="1137" t="s">
        <v>3343</v>
      </c>
      <c r="F264" s="852" t="s">
        <v>2806</v>
      </c>
      <c r="G264" s="1568">
        <f>VLOOKUP($A$1,'[3]Annexure - Capacity Building'!$B$7:$HG$64,164,0)</f>
        <v>3</v>
      </c>
      <c r="H264" s="1571">
        <v>30000</v>
      </c>
      <c r="I264" s="1570" t="s">
        <v>3341</v>
      </c>
      <c r="J264" s="1137" t="s">
        <v>2873</v>
      </c>
      <c r="K264" s="858">
        <v>2</v>
      </c>
      <c r="L264" s="1137" t="s">
        <v>2845</v>
      </c>
      <c r="M264" s="1137" t="s">
        <v>2879</v>
      </c>
      <c r="N264" s="1316">
        <f t="shared" si="17"/>
        <v>0.9</v>
      </c>
      <c r="O264" s="1268" t="s">
        <v>5963</v>
      </c>
    </row>
    <row r="265" spans="1:16">
      <c r="A265" s="856" t="s">
        <v>5159</v>
      </c>
      <c r="B265" s="857" t="s">
        <v>3344</v>
      </c>
      <c r="C265" s="2051" t="s">
        <v>3345</v>
      </c>
      <c r="D265" s="1266"/>
      <c r="E265" s="1266"/>
      <c r="F265" s="1266"/>
      <c r="G265" s="1298"/>
      <c r="H265" s="1298"/>
      <c r="I265" s="1299"/>
      <c r="J265" s="1266"/>
      <c r="K265" s="1294"/>
      <c r="L265" s="1266"/>
      <c r="M265" s="1266"/>
      <c r="N265" s="1234">
        <f>SUM(N266:N266)</f>
        <v>0</v>
      </c>
      <c r="O265" s="1300"/>
    </row>
    <row r="266" spans="1:16">
      <c r="A266" s="852"/>
      <c r="B266" s="868" t="s">
        <v>3345</v>
      </c>
      <c r="C266" s="852"/>
      <c r="D266" s="709"/>
      <c r="E266" s="709"/>
      <c r="F266" s="709"/>
      <c r="G266" s="700"/>
      <c r="H266" s="700"/>
      <c r="I266" s="709"/>
      <c r="J266" s="709"/>
      <c r="K266" s="852"/>
      <c r="L266" s="709"/>
      <c r="M266" s="709"/>
      <c r="N266" s="891">
        <f t="shared" ref="N266:N283" si="18">G266*H266/100000</f>
        <v>0</v>
      </c>
      <c r="O266" s="909"/>
    </row>
    <row r="267" spans="1:16">
      <c r="A267" s="856" t="s">
        <v>5160</v>
      </c>
      <c r="B267" s="857" t="s">
        <v>3346</v>
      </c>
      <c r="C267" s="2051" t="s">
        <v>3347</v>
      </c>
      <c r="D267" s="1266"/>
      <c r="E267" s="1266"/>
      <c r="F267" s="1266"/>
      <c r="G267" s="1298"/>
      <c r="H267" s="1298"/>
      <c r="I267" s="1299"/>
      <c r="J267" s="1266"/>
      <c r="K267" s="1294"/>
      <c r="L267" s="1266"/>
      <c r="M267" s="1266"/>
      <c r="N267" s="1234">
        <f>SUM(N268:N272)</f>
        <v>0</v>
      </c>
      <c r="O267" s="1300"/>
    </row>
    <row r="268" spans="1:16" s="853" customFormat="1">
      <c r="A268" s="1383" t="s">
        <v>4605</v>
      </c>
      <c r="B268" s="1383"/>
      <c r="C268" s="1384"/>
      <c r="D268" s="1385"/>
      <c r="E268" s="1386"/>
      <c r="F268" s="1386"/>
      <c r="G268" s="1387"/>
      <c r="H268" s="1387"/>
      <c r="I268" s="1386"/>
      <c r="J268" s="1246"/>
      <c r="K268" s="1388"/>
      <c r="L268" s="1386"/>
      <c r="M268" s="1386"/>
      <c r="N268" s="1389"/>
      <c r="O268" s="1390"/>
    </row>
    <row r="269" spans="1:16" ht="45" customHeight="1">
      <c r="A269" s="858" t="s">
        <v>5377</v>
      </c>
      <c r="B269" s="1320" t="s">
        <v>3347</v>
      </c>
      <c r="C269" s="514" t="s">
        <v>3348</v>
      </c>
      <c r="D269" s="1572" t="s">
        <v>3349</v>
      </c>
      <c r="E269" s="1137" t="s">
        <v>3350</v>
      </c>
      <c r="F269" s="709" t="s">
        <v>2830</v>
      </c>
      <c r="G269" s="958">
        <f>VLOOKUP($A$1,'[3]Annexure - Capacity Building'!$B$7:$HG$64,165,0)</f>
        <v>0</v>
      </c>
      <c r="H269" s="958">
        <v>94000</v>
      </c>
      <c r="I269" s="1137" t="s">
        <v>1821</v>
      </c>
      <c r="J269" s="1137" t="s">
        <v>2808</v>
      </c>
      <c r="K269" s="858">
        <v>1</v>
      </c>
      <c r="L269" s="1137" t="s">
        <v>2845</v>
      </c>
      <c r="M269" s="1137" t="s">
        <v>2864</v>
      </c>
      <c r="N269" s="1316">
        <f t="shared" si="18"/>
        <v>0</v>
      </c>
      <c r="O269" s="4314" t="s">
        <v>4590</v>
      </c>
    </row>
    <row r="270" spans="1:16" ht="45">
      <c r="A270" s="858" t="s">
        <v>5378</v>
      </c>
      <c r="B270" s="1320" t="s">
        <v>3347</v>
      </c>
      <c r="C270" s="514" t="s">
        <v>3348</v>
      </c>
      <c r="D270" s="1572" t="s">
        <v>3351</v>
      </c>
      <c r="E270" s="1137" t="s">
        <v>3352</v>
      </c>
      <c r="F270" s="709" t="s">
        <v>2867</v>
      </c>
      <c r="G270" s="958">
        <f>VLOOKUP($A$1,'[3]Annexure - Capacity Building'!$B$7:$HG$64,166,0)</f>
        <v>0</v>
      </c>
      <c r="H270" s="958">
        <v>94000</v>
      </c>
      <c r="I270" s="1137" t="s">
        <v>1821</v>
      </c>
      <c r="J270" s="1137" t="s">
        <v>2808</v>
      </c>
      <c r="K270" s="858">
        <v>1</v>
      </c>
      <c r="L270" s="1137" t="s">
        <v>2845</v>
      </c>
      <c r="M270" s="1137" t="s">
        <v>2864</v>
      </c>
      <c r="N270" s="1316">
        <f t="shared" si="18"/>
        <v>0</v>
      </c>
      <c r="O270" s="4314"/>
    </row>
    <row r="271" spans="1:16" s="853" customFormat="1">
      <c r="A271" s="1384" t="s">
        <v>2914</v>
      </c>
      <c r="B271" s="1383"/>
      <c r="C271" s="1384"/>
      <c r="D271" s="1385"/>
      <c r="E271" s="1386"/>
      <c r="F271" s="1386"/>
      <c r="G271" s="1394"/>
      <c r="H271" s="1394"/>
      <c r="I271" s="1395"/>
      <c r="J271" s="1246"/>
      <c r="K271" s="1388"/>
      <c r="L271" s="1386"/>
      <c r="M271" s="1386"/>
      <c r="N271" s="1389"/>
      <c r="O271" s="4315"/>
    </row>
    <row r="272" spans="1:16" ht="75">
      <c r="A272" s="858" t="s">
        <v>5379</v>
      </c>
      <c r="B272" s="1320" t="s">
        <v>3347</v>
      </c>
      <c r="C272" s="514" t="s">
        <v>3348</v>
      </c>
      <c r="D272" s="1137" t="s">
        <v>3353</v>
      </c>
      <c r="E272" s="1137" t="s">
        <v>3354</v>
      </c>
      <c r="F272" s="709" t="s">
        <v>2867</v>
      </c>
      <c r="G272" s="958">
        <f>VLOOKUP($A$1,'[3]Annexure - Capacity Building'!$B$7:$HG$64,167,0)</f>
        <v>0</v>
      </c>
      <c r="H272" s="958">
        <v>94000</v>
      </c>
      <c r="I272" s="1137" t="s">
        <v>1821</v>
      </c>
      <c r="J272" s="1137" t="s">
        <v>2831</v>
      </c>
      <c r="K272" s="858">
        <v>1</v>
      </c>
      <c r="L272" s="1137" t="s">
        <v>2845</v>
      </c>
      <c r="M272" s="1137" t="s">
        <v>2864</v>
      </c>
      <c r="N272" s="1316">
        <f t="shared" si="18"/>
        <v>0</v>
      </c>
      <c r="O272" s="4314"/>
    </row>
    <row r="273" spans="1:15">
      <c r="A273" s="856" t="s">
        <v>5161</v>
      </c>
      <c r="B273" s="857" t="s">
        <v>3355</v>
      </c>
      <c r="C273" s="1842" t="s">
        <v>3356</v>
      </c>
      <c r="D273" s="1266"/>
      <c r="E273" s="1266"/>
      <c r="F273" s="1266"/>
      <c r="G273" s="1298"/>
      <c r="H273" s="1298"/>
      <c r="I273" s="1299"/>
      <c r="J273" s="1266"/>
      <c r="K273" s="1294"/>
      <c r="L273" s="1266"/>
      <c r="M273" s="1266"/>
      <c r="N273" s="1234">
        <f>SUM(N274:N275)</f>
        <v>0</v>
      </c>
      <c r="O273" s="1300"/>
    </row>
    <row r="274" spans="1:15" s="853" customFormat="1">
      <c r="A274" s="1384" t="s">
        <v>5380</v>
      </c>
      <c r="B274" s="1383"/>
      <c r="C274" s="1384"/>
      <c r="D274" s="1385"/>
      <c r="E274" s="1386"/>
      <c r="F274" s="1386"/>
      <c r="G274" s="1387"/>
      <c r="H274" s="1387"/>
      <c r="I274" s="1386"/>
      <c r="J274" s="1246"/>
      <c r="K274" s="1388"/>
      <c r="L274" s="1386"/>
      <c r="M274" s="1386"/>
      <c r="N274" s="1389"/>
      <c r="O274" s="1390"/>
    </row>
    <row r="275" spans="1:15" ht="90">
      <c r="A275" s="1852" t="s">
        <v>5381</v>
      </c>
      <c r="B275" s="1320" t="s">
        <v>3356</v>
      </c>
      <c r="C275" s="514">
        <v>118.1</v>
      </c>
      <c r="D275" s="1573" t="s">
        <v>3357</v>
      </c>
      <c r="E275" s="1137" t="s">
        <v>3358</v>
      </c>
      <c r="F275" s="709" t="s">
        <v>2830</v>
      </c>
      <c r="G275" s="958">
        <f>VLOOKUP($A$1,'[3]Annexure - Capacity Building'!$B$7:$HG$64,168,0)</f>
        <v>0</v>
      </c>
      <c r="H275" s="971">
        <v>192000</v>
      </c>
      <c r="I275" s="716" t="s">
        <v>3005</v>
      </c>
      <c r="J275" s="1137" t="s">
        <v>2808</v>
      </c>
      <c r="K275" s="858">
        <v>2</v>
      </c>
      <c r="L275" s="1137" t="s">
        <v>2845</v>
      </c>
      <c r="M275" s="1137" t="s">
        <v>2864</v>
      </c>
      <c r="N275" s="1316">
        <f t="shared" si="18"/>
        <v>0</v>
      </c>
      <c r="O275" s="1251" t="s">
        <v>4591</v>
      </c>
    </row>
    <row r="276" spans="1:15">
      <c r="A276" s="1297" t="s">
        <v>5162</v>
      </c>
      <c r="B276" s="1331" t="s">
        <v>139</v>
      </c>
      <c r="C276" s="2055" t="s">
        <v>3359</v>
      </c>
      <c r="D276" s="1266"/>
      <c r="E276" s="1266"/>
      <c r="F276" s="1266"/>
      <c r="G276" s="1298"/>
      <c r="H276" s="1298"/>
      <c r="I276" s="1299"/>
      <c r="J276" s="1266"/>
      <c r="K276" s="1294"/>
      <c r="L276" s="1266"/>
      <c r="M276" s="1266"/>
      <c r="N276" s="1234">
        <f>SUM(N277:N278)</f>
        <v>0</v>
      </c>
      <c r="O276" s="1300"/>
    </row>
    <row r="277" spans="1:15" s="853" customFormat="1">
      <c r="A277" s="1383" t="s">
        <v>4605</v>
      </c>
      <c r="B277" s="1383"/>
      <c r="C277" s="1384"/>
      <c r="D277" s="1385"/>
      <c r="E277" s="1386"/>
      <c r="F277" s="1386"/>
      <c r="G277" s="1387"/>
      <c r="H277" s="1387"/>
      <c r="I277" s="1386"/>
      <c r="J277" s="1246"/>
      <c r="K277" s="1388"/>
      <c r="L277" s="1386"/>
      <c r="M277" s="1386"/>
      <c r="N277" s="1389"/>
      <c r="O277" s="1390"/>
    </row>
    <row r="278" spans="1:15" ht="285">
      <c r="A278" s="858" t="s">
        <v>5382</v>
      </c>
      <c r="B278" s="1320" t="s">
        <v>3359</v>
      </c>
      <c r="C278" s="514" t="s">
        <v>2051</v>
      </c>
      <c r="D278" s="1574" t="s">
        <v>643</v>
      </c>
      <c r="E278" s="1137" t="s">
        <v>2814</v>
      </c>
      <c r="F278" s="1142" t="s">
        <v>2806</v>
      </c>
      <c r="G278" s="958">
        <f>VLOOKUP($A$1,'[3]Annexure - Capacity Building'!$B$7:$HG$64,169,0)</f>
        <v>0</v>
      </c>
      <c r="H278" s="1575">
        <v>91000</v>
      </c>
      <c r="I278" s="1576" t="s">
        <v>2921</v>
      </c>
      <c r="J278" s="1137" t="s">
        <v>2873</v>
      </c>
      <c r="K278" s="858">
        <v>2</v>
      </c>
      <c r="L278" s="1137" t="s">
        <v>2845</v>
      </c>
      <c r="M278" s="1137" t="s">
        <v>2864</v>
      </c>
      <c r="N278" s="1316">
        <f t="shared" si="18"/>
        <v>0</v>
      </c>
      <c r="O278" s="2463" t="s">
        <v>6398</v>
      </c>
    </row>
    <row r="279" spans="1:15">
      <c r="A279" s="1297" t="s">
        <v>5163</v>
      </c>
      <c r="B279" s="1331" t="s">
        <v>142</v>
      </c>
      <c r="C279" s="2056" t="s">
        <v>3360</v>
      </c>
      <c r="D279" s="1266"/>
      <c r="E279" s="1266"/>
      <c r="F279" s="1266"/>
      <c r="G279" s="1298"/>
      <c r="H279" s="1298"/>
      <c r="I279" s="1299"/>
      <c r="J279" s="1266"/>
      <c r="K279" s="1294"/>
      <c r="L279" s="1266"/>
      <c r="M279" s="1266"/>
      <c r="N279" s="1234">
        <f>SUM(N280:N280)</f>
        <v>0</v>
      </c>
      <c r="O279" s="1300"/>
    </row>
    <row r="280" spans="1:15" ht="95.25" customHeight="1">
      <c r="A280" s="503" t="s">
        <v>5383</v>
      </c>
      <c r="B280" s="557" t="s">
        <v>3360</v>
      </c>
      <c r="C280" s="858">
        <v>120.1</v>
      </c>
      <c r="D280" s="537" t="s">
        <v>4437</v>
      </c>
      <c r="E280" s="1137" t="s">
        <v>4436</v>
      </c>
      <c r="F280" s="1142" t="s">
        <v>2806</v>
      </c>
      <c r="G280" s="958">
        <f>VLOOKUP($A$1,'[3]Annexure - Capacity Building'!$B$7:$HG$64,170,0)</f>
        <v>0</v>
      </c>
      <c r="H280" s="958">
        <v>100000</v>
      </c>
      <c r="I280" s="1137" t="s">
        <v>4262</v>
      </c>
      <c r="J280" s="1137" t="s">
        <v>2808</v>
      </c>
      <c r="K280" s="858">
        <v>2</v>
      </c>
      <c r="L280" s="1137" t="s">
        <v>2845</v>
      </c>
      <c r="M280" s="1137" t="s">
        <v>2864</v>
      </c>
      <c r="N280" s="1316">
        <f t="shared" si="18"/>
        <v>0</v>
      </c>
      <c r="O280" s="1565" t="s">
        <v>5964</v>
      </c>
    </row>
    <row r="281" spans="1:15">
      <c r="A281" s="1297" t="s">
        <v>5164</v>
      </c>
      <c r="B281" s="1331" t="s">
        <v>145</v>
      </c>
      <c r="C281" s="2056" t="s">
        <v>3361</v>
      </c>
      <c r="D281" s="1266"/>
      <c r="E281" s="1266"/>
      <c r="F281" s="1266"/>
      <c r="G281" s="1298"/>
      <c r="H281" s="1298"/>
      <c r="I281" s="1299"/>
      <c r="J281" s="1266"/>
      <c r="K281" s="1294"/>
      <c r="L281" s="1266"/>
      <c r="M281" s="1266"/>
      <c r="N281" s="1234">
        <f>SUM(N282:N283)</f>
        <v>0</v>
      </c>
      <c r="O281" s="1300"/>
    </row>
    <row r="282" spans="1:15" s="853" customFormat="1">
      <c r="A282" s="1383" t="s">
        <v>4605</v>
      </c>
      <c r="B282" s="1383"/>
      <c r="C282" s="1384"/>
      <c r="D282" s="1385"/>
      <c r="E282" s="1386"/>
      <c r="F282" s="1386"/>
      <c r="G282" s="1387"/>
      <c r="H282" s="1387"/>
      <c r="I282" s="1386"/>
      <c r="J282" s="1246"/>
      <c r="K282" s="1388"/>
      <c r="L282" s="1386"/>
      <c r="M282" s="1386"/>
      <c r="N282" s="1389"/>
      <c r="O282" s="1390"/>
    </row>
    <row r="283" spans="1:15" ht="135">
      <c r="A283" s="858" t="s">
        <v>5384</v>
      </c>
      <c r="B283" s="1320" t="s">
        <v>3361</v>
      </c>
      <c r="C283" s="716">
        <v>121.2</v>
      </c>
      <c r="D283" s="515" t="s">
        <v>2058</v>
      </c>
      <c r="E283" s="858" t="s">
        <v>2814</v>
      </c>
      <c r="F283" s="1141" t="s">
        <v>2830</v>
      </c>
      <c r="G283" s="958"/>
      <c r="H283" s="1575">
        <v>41000</v>
      </c>
      <c r="I283" s="511" t="s">
        <v>3362</v>
      </c>
      <c r="J283" s="1137" t="s">
        <v>2808</v>
      </c>
      <c r="K283" s="858">
        <v>1</v>
      </c>
      <c r="L283" s="1137" t="s">
        <v>2845</v>
      </c>
      <c r="M283" s="1137" t="s">
        <v>2879</v>
      </c>
      <c r="N283" s="1316">
        <f t="shared" si="18"/>
        <v>0</v>
      </c>
      <c r="O283" s="1541" t="s">
        <v>4592</v>
      </c>
    </row>
    <row r="284" spans="1:15" ht="15" customHeight="1">
      <c r="A284" s="2057">
        <v>201.5</v>
      </c>
      <c r="B284" s="2054" t="s">
        <v>3363</v>
      </c>
      <c r="C284" s="1612"/>
      <c r="D284" s="1612"/>
      <c r="E284" s="1612"/>
      <c r="F284" s="1612"/>
      <c r="G284" s="1612"/>
      <c r="H284" s="1612"/>
      <c r="I284" s="1612"/>
      <c r="J284" s="1612"/>
      <c r="K284" s="1612"/>
      <c r="L284" s="1612"/>
      <c r="M284" s="1612"/>
      <c r="N284" s="1620">
        <f>N285</f>
        <v>1.2470000000000001</v>
      </c>
      <c r="O284" s="1612"/>
    </row>
    <row r="285" spans="1:15">
      <c r="A285" s="1297" t="s">
        <v>5385</v>
      </c>
      <c r="B285" s="1331" t="s">
        <v>3364</v>
      </c>
      <c r="C285" s="1297"/>
      <c r="D285" s="1266"/>
      <c r="E285" s="1266"/>
      <c r="F285" s="1266"/>
      <c r="G285" s="1298"/>
      <c r="H285" s="1298"/>
      <c r="I285" s="1299"/>
      <c r="J285" s="1266"/>
      <c r="K285" s="1294"/>
      <c r="L285" s="1266"/>
      <c r="M285" s="1266"/>
      <c r="N285" s="1234">
        <f>SUM(N286:N293)</f>
        <v>1.2470000000000001</v>
      </c>
      <c r="O285" s="1300"/>
    </row>
    <row r="286" spans="1:15" ht="36" customHeight="1">
      <c r="A286" s="698" t="s">
        <v>5386</v>
      </c>
      <c r="B286" s="868" t="s">
        <v>3365</v>
      </c>
      <c r="C286" s="698"/>
      <c r="D286" s="911" t="s">
        <v>3366</v>
      </c>
      <c r="E286" s="911"/>
      <c r="F286" s="911"/>
      <c r="G286" s="1332"/>
      <c r="H286" s="1332"/>
      <c r="I286" s="911"/>
      <c r="J286" s="911"/>
      <c r="K286" s="698"/>
      <c r="L286" s="911"/>
      <c r="M286" s="911"/>
      <c r="N286" s="911"/>
      <c r="O286" s="909" t="s">
        <v>3367</v>
      </c>
    </row>
    <row r="287" spans="1:15">
      <c r="A287" s="698"/>
      <c r="B287" s="868"/>
      <c r="C287" s="698"/>
      <c r="D287" s="698"/>
      <c r="E287" s="911"/>
      <c r="F287" s="911"/>
      <c r="G287" s="1332"/>
      <c r="H287" s="1332"/>
      <c r="I287" s="911"/>
      <c r="J287" s="911"/>
      <c r="K287" s="698"/>
      <c r="L287" s="911"/>
      <c r="M287" s="911"/>
      <c r="N287" s="911"/>
      <c r="O287" s="869"/>
    </row>
    <row r="288" spans="1:15" ht="30">
      <c r="A288" s="698" t="s">
        <v>5387</v>
      </c>
      <c r="B288" s="868" t="s">
        <v>3368</v>
      </c>
      <c r="C288" s="698"/>
      <c r="D288" s="911" t="s">
        <v>3369</v>
      </c>
      <c r="E288" s="911"/>
      <c r="F288" s="911"/>
      <c r="G288" s="1332"/>
      <c r="H288" s="1332"/>
      <c r="I288" s="911"/>
      <c r="J288" s="911"/>
      <c r="K288" s="698"/>
      <c r="L288" s="911"/>
      <c r="M288" s="911"/>
      <c r="N288" s="911"/>
      <c r="O288" s="909" t="s">
        <v>3370</v>
      </c>
    </row>
    <row r="289" spans="1:15">
      <c r="A289" s="698"/>
      <c r="B289" s="868"/>
      <c r="C289" s="698"/>
      <c r="D289" s="911"/>
      <c r="E289" s="911"/>
      <c r="F289" s="911"/>
      <c r="G289" s="1332"/>
      <c r="H289" s="1332"/>
      <c r="I289" s="911"/>
      <c r="J289" s="911"/>
      <c r="K289" s="698"/>
      <c r="L289" s="911"/>
      <c r="M289" s="911"/>
      <c r="N289" s="911"/>
      <c r="O289" s="869"/>
    </row>
    <row r="290" spans="1:15" ht="30">
      <c r="A290" s="698" t="s">
        <v>5388</v>
      </c>
      <c r="B290" s="868" t="s">
        <v>3371</v>
      </c>
      <c r="C290" s="698"/>
      <c r="D290" s="911" t="s">
        <v>3372</v>
      </c>
      <c r="E290" s="911"/>
      <c r="F290" s="911"/>
      <c r="G290" s="1332"/>
      <c r="H290" s="1332"/>
      <c r="I290" s="911"/>
      <c r="J290" s="911"/>
      <c r="K290" s="698"/>
      <c r="L290" s="911"/>
      <c r="M290" s="911"/>
      <c r="N290" s="911"/>
      <c r="O290" s="869"/>
    </row>
    <row r="291" spans="1:15" ht="90">
      <c r="A291" s="1852" t="s">
        <v>5389</v>
      </c>
      <c r="B291" s="1320"/>
      <c r="C291" s="1852"/>
      <c r="D291" s="859" t="s">
        <v>3373</v>
      </c>
      <c r="E291" s="859" t="s">
        <v>3374</v>
      </c>
      <c r="F291" s="1143" t="s">
        <v>3375</v>
      </c>
      <c r="G291" s="958">
        <f>VLOOKUP($A$1,'[3]Annexure - Capacity Building'!$B$7:$HG$64,172,0)</f>
        <v>86</v>
      </c>
      <c r="H291" s="958">
        <v>1450</v>
      </c>
      <c r="I291" s="859" t="s">
        <v>3376</v>
      </c>
      <c r="J291" s="859" t="s">
        <v>3377</v>
      </c>
      <c r="K291" s="858">
        <v>1</v>
      </c>
      <c r="L291" s="859" t="s">
        <v>2809</v>
      </c>
      <c r="M291" s="859" t="s">
        <v>2810</v>
      </c>
      <c r="N291" s="1316">
        <f>G291*H291/100000</f>
        <v>1.2470000000000001</v>
      </c>
      <c r="O291" s="1577" t="s">
        <v>4593</v>
      </c>
    </row>
    <row r="292" spans="1:15" ht="30">
      <c r="A292" s="698" t="s">
        <v>5390</v>
      </c>
      <c r="B292" s="868" t="s">
        <v>3378</v>
      </c>
      <c r="C292" s="698"/>
      <c r="D292" s="911" t="s">
        <v>3379</v>
      </c>
      <c r="E292" s="911"/>
      <c r="F292" s="911"/>
      <c r="G292" s="1332"/>
      <c r="H292" s="1332"/>
      <c r="I292" s="911"/>
      <c r="J292" s="911"/>
      <c r="K292" s="698"/>
      <c r="L292" s="911"/>
      <c r="M292" s="911"/>
      <c r="N292" s="911"/>
      <c r="O292" s="1577"/>
    </row>
    <row r="293" spans="1:15" ht="285">
      <c r="A293" s="1852" t="s">
        <v>5391</v>
      </c>
      <c r="B293" s="1320" t="s">
        <v>3380</v>
      </c>
      <c r="C293" s="858"/>
      <c r="D293" s="1137" t="s">
        <v>3381</v>
      </c>
      <c r="E293" s="1137" t="s">
        <v>3382</v>
      </c>
      <c r="F293" s="709" t="s">
        <v>2821</v>
      </c>
      <c r="G293" s="958">
        <f>VLOOKUP($A$1,'[3]Annexure - Capacity Building'!$B$7:$HG$64,173,0)</f>
        <v>0</v>
      </c>
      <c r="H293" s="958">
        <v>186000</v>
      </c>
      <c r="I293" s="1137" t="s">
        <v>3383</v>
      </c>
      <c r="J293" s="1137" t="s">
        <v>3384</v>
      </c>
      <c r="K293" s="858">
        <v>2</v>
      </c>
      <c r="L293" s="858" t="s">
        <v>2845</v>
      </c>
      <c r="M293" s="858" t="s">
        <v>2864</v>
      </c>
      <c r="N293" s="1316">
        <f>G293*H293/100000</f>
        <v>0</v>
      </c>
      <c r="O293" s="583" t="s">
        <v>5965</v>
      </c>
    </row>
    <row r="294" spans="1:15" ht="15" customHeight="1">
      <c r="A294" s="1621">
        <v>201.6</v>
      </c>
      <c r="B294" s="2054" t="s">
        <v>5165</v>
      </c>
      <c r="C294" s="1612"/>
      <c r="D294" s="1612"/>
      <c r="E294" s="1612"/>
      <c r="F294" s="1612"/>
      <c r="G294" s="1612"/>
      <c r="H294" s="1612"/>
      <c r="I294" s="1612"/>
      <c r="J294" s="1612"/>
      <c r="K294" s="1612"/>
      <c r="L294" s="1612"/>
      <c r="M294" s="1612"/>
      <c r="N294" s="1620">
        <f>N295+N299+N305+N309+N311+N314+N323+N328+N330+N332+N345+N353+N355+N358+N364</f>
        <v>8.7483199999999997</v>
      </c>
      <c r="O294" s="1612"/>
    </row>
    <row r="295" spans="1:15">
      <c r="A295" s="1297" t="s">
        <v>5166</v>
      </c>
      <c r="B295" s="1331" t="s">
        <v>3385</v>
      </c>
      <c r="C295" s="2055" t="s">
        <v>3386</v>
      </c>
      <c r="D295" s="1266"/>
      <c r="E295" s="1266"/>
      <c r="F295" s="1266"/>
      <c r="G295" s="1298"/>
      <c r="H295" s="1298"/>
      <c r="I295" s="1299"/>
      <c r="J295" s="1266"/>
      <c r="K295" s="1294"/>
      <c r="L295" s="1266"/>
      <c r="M295" s="1266"/>
      <c r="N295" s="1234">
        <f>SUM(N296:N298)</f>
        <v>0</v>
      </c>
      <c r="O295" s="1300"/>
    </row>
    <row r="296" spans="1:15" s="853" customFormat="1">
      <c r="A296" s="1383" t="s">
        <v>4605</v>
      </c>
      <c r="B296" s="1383"/>
      <c r="C296" s="1384"/>
      <c r="D296" s="1385"/>
      <c r="E296" s="1386"/>
      <c r="F296" s="1386"/>
      <c r="G296" s="1387"/>
      <c r="H296" s="1387"/>
      <c r="I296" s="1386"/>
      <c r="J296" s="1246"/>
      <c r="K296" s="1388"/>
      <c r="L296" s="1386"/>
      <c r="M296" s="1386"/>
      <c r="N296" s="1389"/>
      <c r="O296" s="1390"/>
    </row>
    <row r="297" spans="1:15" ht="30">
      <c r="A297" s="852" t="s">
        <v>5392</v>
      </c>
      <c r="B297" s="868" t="s">
        <v>3386</v>
      </c>
      <c r="C297" s="693">
        <v>150.4</v>
      </c>
      <c r="D297" s="1282" t="s">
        <v>2101</v>
      </c>
      <c r="E297" s="709"/>
      <c r="F297" s="709"/>
      <c r="G297" s="1333"/>
      <c r="H297" s="1334"/>
      <c r="I297" s="1335"/>
      <c r="J297" s="709"/>
      <c r="K297" s="852"/>
      <c r="L297" s="709"/>
      <c r="M297" s="709"/>
      <c r="N297" s="891">
        <f t="shared" ref="N297:N298" si="19">G297*H297/100000</f>
        <v>0</v>
      </c>
      <c r="O297" s="1336" t="s">
        <v>4293</v>
      </c>
    </row>
    <row r="298" spans="1:15" ht="120">
      <c r="A298" s="858" t="s">
        <v>5393</v>
      </c>
      <c r="B298" s="1320" t="s">
        <v>3386</v>
      </c>
      <c r="C298" s="681"/>
      <c r="D298" s="1578" t="s">
        <v>3387</v>
      </c>
      <c r="E298" s="1137" t="s">
        <v>3144</v>
      </c>
      <c r="F298" s="1142" t="s">
        <v>2806</v>
      </c>
      <c r="G298" s="1538">
        <f>VLOOKUP($A$1,'[3]Annexure - Capacity Building'!$B$7:$HG$64,174,0)</f>
        <v>0</v>
      </c>
      <c r="H298" s="1323">
        <v>2500</v>
      </c>
      <c r="I298" s="530">
        <v>1</v>
      </c>
      <c r="J298" s="1137" t="s">
        <v>2849</v>
      </c>
      <c r="K298" s="858">
        <v>365</v>
      </c>
      <c r="L298" s="1137" t="s">
        <v>2964</v>
      </c>
      <c r="M298" s="1137" t="s">
        <v>2864</v>
      </c>
      <c r="N298" s="1316">
        <f t="shared" si="19"/>
        <v>0</v>
      </c>
      <c r="O298" s="2229" t="s">
        <v>5966</v>
      </c>
    </row>
    <row r="299" spans="1:15">
      <c r="A299" s="1297" t="s">
        <v>5167</v>
      </c>
      <c r="B299" s="1297" t="s">
        <v>3388</v>
      </c>
      <c r="C299" s="2056" t="s">
        <v>3389</v>
      </c>
      <c r="D299" s="1266"/>
      <c r="E299" s="1266"/>
      <c r="F299" s="1266"/>
      <c r="G299" s="1298"/>
      <c r="H299" s="1298"/>
      <c r="I299" s="1299"/>
      <c r="J299" s="1266"/>
      <c r="K299" s="1294"/>
      <c r="L299" s="1266"/>
      <c r="M299" s="1266"/>
      <c r="N299" s="1234">
        <f>SUM(N300:N304)</f>
        <v>2.0499999999999998</v>
      </c>
      <c r="O299" s="1300"/>
    </row>
    <row r="300" spans="1:15" s="853" customFormat="1">
      <c r="A300" s="1383" t="s">
        <v>4605</v>
      </c>
      <c r="B300" s="1383"/>
      <c r="C300" s="1384"/>
      <c r="D300" s="1385"/>
      <c r="E300" s="1386"/>
      <c r="F300" s="1386"/>
      <c r="G300" s="1387"/>
      <c r="H300" s="1387"/>
      <c r="I300" s="1386"/>
      <c r="J300" s="1246"/>
      <c r="K300" s="1388"/>
      <c r="L300" s="1386"/>
      <c r="M300" s="1386"/>
      <c r="N300" s="1389"/>
      <c r="O300" s="1390"/>
    </row>
    <row r="301" spans="1:15" ht="75">
      <c r="A301" s="858" t="s">
        <v>5394</v>
      </c>
      <c r="B301" s="1320" t="s">
        <v>3389</v>
      </c>
      <c r="C301" s="858" t="s">
        <v>3390</v>
      </c>
      <c r="D301" s="1525" t="s">
        <v>3391</v>
      </c>
      <c r="E301" s="1137" t="s">
        <v>3273</v>
      </c>
      <c r="F301" s="709" t="s">
        <v>2806</v>
      </c>
      <c r="G301" s="1579">
        <f>VLOOKUP($A$1,'[3]Annexure - Capacity Building'!$B$7:$HG$64,175,0)</f>
        <v>5</v>
      </c>
      <c r="H301" s="1323">
        <v>41000</v>
      </c>
      <c r="I301" s="1522" t="s">
        <v>1821</v>
      </c>
      <c r="J301" s="1137" t="s">
        <v>2873</v>
      </c>
      <c r="K301" s="858">
        <v>1</v>
      </c>
      <c r="L301" s="1137" t="s">
        <v>2845</v>
      </c>
      <c r="M301" s="1137" t="s">
        <v>2879</v>
      </c>
      <c r="N301" s="1316">
        <f>G301*H301/100000</f>
        <v>2.0499999999999998</v>
      </c>
      <c r="O301" s="1617" t="s">
        <v>4594</v>
      </c>
    </row>
    <row r="302" spans="1:15" ht="120">
      <c r="A302" s="858" t="s">
        <v>5395</v>
      </c>
      <c r="B302" s="1320" t="s">
        <v>3389</v>
      </c>
      <c r="C302" s="858">
        <v>156.19999999999999</v>
      </c>
      <c r="D302" s="1525" t="s">
        <v>2170</v>
      </c>
      <c r="E302" s="1137" t="s">
        <v>3392</v>
      </c>
      <c r="F302" s="709" t="s">
        <v>2806</v>
      </c>
      <c r="G302" s="1579">
        <f>VLOOKUP($A$1,'[3]Annexure - Capacity Building'!$B$7:$HG$64,176,0)</f>
        <v>0</v>
      </c>
      <c r="H302" s="1323">
        <v>193000</v>
      </c>
      <c r="I302" s="1522" t="s">
        <v>2906</v>
      </c>
      <c r="J302" s="1137" t="s">
        <v>2808</v>
      </c>
      <c r="K302" s="858">
        <v>3</v>
      </c>
      <c r="L302" s="1137" t="s">
        <v>2845</v>
      </c>
      <c r="M302" s="1137" t="s">
        <v>2864</v>
      </c>
      <c r="N302" s="1316">
        <f>G302*H302/100000</f>
        <v>0</v>
      </c>
      <c r="O302" s="1268" t="s">
        <v>4595</v>
      </c>
    </row>
    <row r="303" spans="1:15" ht="105">
      <c r="A303" s="858" t="s">
        <v>5396</v>
      </c>
      <c r="B303" s="1320" t="s">
        <v>3389</v>
      </c>
      <c r="C303" s="858" t="s">
        <v>3393</v>
      </c>
      <c r="D303" s="1525" t="s">
        <v>3394</v>
      </c>
      <c r="E303" s="1137" t="s">
        <v>3144</v>
      </c>
      <c r="F303" s="1142" t="s">
        <v>2806</v>
      </c>
      <c r="G303" s="1579"/>
      <c r="H303" s="1323">
        <v>36000</v>
      </c>
      <c r="I303" s="1522" t="s">
        <v>604</v>
      </c>
      <c r="J303" s="1137" t="s">
        <v>2873</v>
      </c>
      <c r="K303" s="858">
        <v>1</v>
      </c>
      <c r="L303" s="1137" t="s">
        <v>2845</v>
      </c>
      <c r="M303" s="1137" t="s">
        <v>2810</v>
      </c>
      <c r="N303" s="1316">
        <f>G303*H303/100000</f>
        <v>0</v>
      </c>
      <c r="O303" s="1580" t="s">
        <v>5967</v>
      </c>
    </row>
    <row r="304" spans="1:15" ht="30">
      <c r="A304" s="852" t="s">
        <v>5397</v>
      </c>
      <c r="B304" s="868" t="s">
        <v>3389</v>
      </c>
      <c r="C304" s="852" t="s">
        <v>3395</v>
      </c>
      <c r="D304" s="1272" t="s">
        <v>3396</v>
      </c>
      <c r="E304" s="709" t="s">
        <v>2838</v>
      </c>
      <c r="F304" s="709" t="s">
        <v>2806</v>
      </c>
      <c r="G304" s="1337"/>
      <c r="H304" s="1254"/>
      <c r="I304" s="1267"/>
      <c r="J304" s="709"/>
      <c r="K304" s="852"/>
      <c r="L304" s="709"/>
      <c r="M304" s="709"/>
      <c r="N304" s="891">
        <f>G304*H304/100000</f>
        <v>0</v>
      </c>
      <c r="O304" s="689" t="s">
        <v>5968</v>
      </c>
    </row>
    <row r="305" spans="1:15">
      <c r="A305" s="1297" t="s">
        <v>5168</v>
      </c>
      <c r="B305" s="1331" t="s">
        <v>3397</v>
      </c>
      <c r="C305" s="2055" t="s">
        <v>3398</v>
      </c>
      <c r="D305" s="1266"/>
      <c r="E305" s="1266"/>
      <c r="F305" s="1266"/>
      <c r="G305" s="1298"/>
      <c r="H305" s="1298"/>
      <c r="I305" s="1299"/>
      <c r="J305" s="1266"/>
      <c r="K305" s="1294"/>
      <c r="L305" s="1266"/>
      <c r="M305" s="1266"/>
      <c r="N305" s="1234">
        <f>SUM(N306:N308)</f>
        <v>0</v>
      </c>
      <c r="O305" s="1300"/>
    </row>
    <row r="306" spans="1:15" s="853" customFormat="1">
      <c r="A306" s="1383" t="s">
        <v>4605</v>
      </c>
      <c r="B306" s="1383"/>
      <c r="C306" s="1384"/>
      <c r="D306" s="1385"/>
      <c r="E306" s="1386"/>
      <c r="F306" s="1386"/>
      <c r="G306" s="1387"/>
      <c r="H306" s="1387"/>
      <c r="I306" s="1386"/>
      <c r="J306" s="1246"/>
      <c r="K306" s="1388"/>
      <c r="L306" s="1386"/>
      <c r="M306" s="1386"/>
      <c r="N306" s="1389"/>
      <c r="O306" s="1390"/>
    </row>
    <row r="307" spans="1:15" ht="30">
      <c r="A307" s="852" t="s">
        <v>5398</v>
      </c>
      <c r="B307" s="1262" t="s">
        <v>3398</v>
      </c>
      <c r="C307" s="693" t="s">
        <v>2192</v>
      </c>
      <c r="D307" s="1847" t="s">
        <v>2193</v>
      </c>
      <c r="E307" s="709"/>
      <c r="F307" s="709"/>
      <c r="G307" s="711"/>
      <c r="H307" s="711"/>
      <c r="I307" s="712"/>
      <c r="J307" s="709"/>
      <c r="K307" s="852"/>
      <c r="L307" s="709"/>
      <c r="M307" s="709"/>
      <c r="N307" s="891">
        <f>G307*H307/100000</f>
        <v>0</v>
      </c>
      <c r="O307" s="1336" t="s">
        <v>4293</v>
      </c>
    </row>
    <row r="308" spans="1:15" ht="30">
      <c r="A308" s="852" t="s">
        <v>5399</v>
      </c>
      <c r="B308" s="1262" t="s">
        <v>3398</v>
      </c>
      <c r="C308" s="692">
        <v>160.19999999999999</v>
      </c>
      <c r="D308" s="1847" t="s">
        <v>2274</v>
      </c>
      <c r="E308" s="709"/>
      <c r="F308" s="709"/>
      <c r="G308" s="1338"/>
      <c r="H308" s="1338"/>
      <c r="I308" s="1339"/>
      <c r="J308" s="709"/>
      <c r="K308" s="852"/>
      <c r="L308" s="709"/>
      <c r="M308" s="709"/>
      <c r="N308" s="891">
        <f>G308*H308/100000</f>
        <v>0</v>
      </c>
      <c r="O308" s="1340" t="s">
        <v>2275</v>
      </c>
    </row>
    <row r="309" spans="1:15" ht="45">
      <c r="A309" s="1297" t="s">
        <v>5140</v>
      </c>
      <c r="B309" s="1331" t="s">
        <v>3399</v>
      </c>
      <c r="C309" s="1297"/>
      <c r="D309" s="2058" t="s">
        <v>3400</v>
      </c>
      <c r="E309" s="1266"/>
      <c r="F309" s="1266"/>
      <c r="G309" s="1298"/>
      <c r="H309" s="1298"/>
      <c r="I309" s="1299"/>
      <c r="J309" s="1266"/>
      <c r="K309" s="1294"/>
      <c r="L309" s="1266"/>
      <c r="M309" s="1266"/>
      <c r="N309" s="1234">
        <f>SUM(N310:N310)</f>
        <v>0</v>
      </c>
      <c r="O309" s="1300"/>
    </row>
    <row r="310" spans="1:15" ht="30">
      <c r="A310" s="852" t="s">
        <v>5400</v>
      </c>
      <c r="B310" s="709"/>
      <c r="C310" s="852"/>
      <c r="D310" s="709"/>
      <c r="E310" s="709"/>
      <c r="F310" s="709"/>
      <c r="G310" s="700"/>
      <c r="H310" s="700"/>
      <c r="I310" s="709"/>
      <c r="J310" s="709"/>
      <c r="K310" s="852"/>
      <c r="L310" s="709"/>
      <c r="M310" s="709"/>
      <c r="N310" s="891">
        <f>G310*H310/100000</f>
        <v>0</v>
      </c>
      <c r="O310" s="909"/>
    </row>
    <row r="311" spans="1:15">
      <c r="A311" s="1297" t="s">
        <v>5169</v>
      </c>
      <c r="B311" s="1331" t="s">
        <v>3401</v>
      </c>
      <c r="C311" s="2056" t="s">
        <v>210</v>
      </c>
      <c r="D311" s="1266"/>
      <c r="E311" s="1266"/>
      <c r="F311" s="1266"/>
      <c r="G311" s="1298"/>
      <c r="H311" s="1298"/>
      <c r="I311" s="1299"/>
      <c r="J311" s="1266"/>
      <c r="K311" s="1294"/>
      <c r="L311" s="1266"/>
      <c r="M311" s="1266"/>
      <c r="N311" s="1234">
        <f>SUM(N312:N313)</f>
        <v>0</v>
      </c>
      <c r="O311" s="1300"/>
    </row>
    <row r="312" spans="1:15" s="853" customFormat="1">
      <c r="A312" s="1383" t="s">
        <v>4605</v>
      </c>
      <c r="B312" s="1383"/>
      <c r="C312" s="1384"/>
      <c r="D312" s="1385"/>
      <c r="E312" s="1386"/>
      <c r="F312" s="1386"/>
      <c r="G312" s="1387"/>
      <c r="H312" s="1387"/>
      <c r="I312" s="1386"/>
      <c r="J312" s="1246"/>
      <c r="K312" s="1388"/>
      <c r="L312" s="1386"/>
      <c r="M312" s="1386"/>
      <c r="N312" s="1389"/>
      <c r="O312" s="1390"/>
    </row>
    <row r="313" spans="1:15" ht="45">
      <c r="A313" s="852" t="s">
        <v>5401</v>
      </c>
      <c r="B313" s="1262" t="s">
        <v>210</v>
      </c>
      <c r="C313" s="692">
        <v>172.3</v>
      </c>
      <c r="D313" s="1273" t="s">
        <v>2327</v>
      </c>
      <c r="E313" s="709"/>
      <c r="F313" s="709" t="s">
        <v>2806</v>
      </c>
      <c r="G313" s="700"/>
      <c r="H313" s="700"/>
      <c r="I313" s="709"/>
      <c r="J313" s="709"/>
      <c r="K313" s="852"/>
      <c r="L313" s="709"/>
      <c r="M313" s="709"/>
      <c r="N313" s="891">
        <f t="shared" ref="N313:N366" si="20">G313*H313/100000</f>
        <v>0</v>
      </c>
      <c r="O313" s="1341" t="s">
        <v>3402</v>
      </c>
    </row>
    <row r="314" spans="1:15">
      <c r="A314" s="1297" t="s">
        <v>5170</v>
      </c>
      <c r="B314" s="1331" t="s">
        <v>3403</v>
      </c>
      <c r="C314" s="2056" t="s">
        <v>172</v>
      </c>
      <c r="D314" s="1266"/>
      <c r="E314" s="1266"/>
      <c r="F314" s="1266"/>
      <c r="G314" s="1298"/>
      <c r="H314" s="1298"/>
      <c r="I314" s="1299"/>
      <c r="J314" s="1266"/>
      <c r="K314" s="1294"/>
      <c r="L314" s="1266"/>
      <c r="M314" s="1266"/>
      <c r="N314" s="1342">
        <f>SUM(N315:N322)</f>
        <v>1.98</v>
      </c>
      <c r="O314" s="1300"/>
    </row>
    <row r="315" spans="1:15" s="853" customFormat="1">
      <c r="A315" s="1383" t="s">
        <v>4605</v>
      </c>
      <c r="B315" s="1383"/>
      <c r="C315" s="1384"/>
      <c r="D315" s="1385"/>
      <c r="E315" s="1386"/>
      <c r="F315" s="1386"/>
      <c r="G315" s="1387"/>
      <c r="H315" s="1387"/>
      <c r="I315" s="1386"/>
      <c r="J315" s="1246"/>
      <c r="K315" s="1388"/>
      <c r="L315" s="1386"/>
      <c r="M315" s="1386"/>
      <c r="N315" s="1389"/>
      <c r="O315" s="1390"/>
    </row>
    <row r="316" spans="1:15" ht="60">
      <c r="A316" s="858" t="s">
        <v>5402</v>
      </c>
      <c r="B316" s="557" t="s">
        <v>172</v>
      </c>
      <c r="C316" s="858" t="s">
        <v>3404</v>
      </c>
      <c r="D316" s="1525" t="s">
        <v>3405</v>
      </c>
      <c r="E316" s="1137" t="s">
        <v>3406</v>
      </c>
      <c r="F316" s="709" t="s">
        <v>2830</v>
      </c>
      <c r="G316" s="1323">
        <f>VLOOKUP($A$1,'[3]Annexure - Capacity Building'!$B$7:$HG$64,179,0)</f>
        <v>0</v>
      </c>
      <c r="H316" s="1323">
        <v>186000</v>
      </c>
      <c r="I316" s="1522" t="s">
        <v>3018</v>
      </c>
      <c r="J316" s="1137" t="s">
        <v>2873</v>
      </c>
      <c r="K316" s="858">
        <v>2</v>
      </c>
      <c r="L316" s="1137" t="s">
        <v>2845</v>
      </c>
      <c r="M316" s="1137" t="s">
        <v>2864</v>
      </c>
      <c r="N316" s="1316">
        <f t="shared" si="20"/>
        <v>0</v>
      </c>
      <c r="O316" s="1541" t="s">
        <v>3407</v>
      </c>
    </row>
    <row r="317" spans="1:15" ht="135">
      <c r="A317" s="858" t="s">
        <v>5403</v>
      </c>
      <c r="B317" s="557" t="s">
        <v>172</v>
      </c>
      <c r="C317" s="858" t="s">
        <v>3408</v>
      </c>
      <c r="D317" s="1525" t="s">
        <v>3409</v>
      </c>
      <c r="E317" s="1137" t="s">
        <v>3410</v>
      </c>
      <c r="F317" s="1142" t="s">
        <v>2830</v>
      </c>
      <c r="G317" s="1323">
        <f>VLOOKUP($A$1,'[3]Annexure - Capacity Building'!$B$7:$HG$64,180,0)</f>
        <v>2</v>
      </c>
      <c r="H317" s="1323">
        <v>65000</v>
      </c>
      <c r="I317" s="1522" t="s">
        <v>3018</v>
      </c>
      <c r="J317" s="1137" t="s">
        <v>3411</v>
      </c>
      <c r="K317" s="858">
        <v>2</v>
      </c>
      <c r="L317" s="1137" t="s">
        <v>2845</v>
      </c>
      <c r="M317" s="1137" t="s">
        <v>2879</v>
      </c>
      <c r="N317" s="1316">
        <f t="shared" si="20"/>
        <v>1.3</v>
      </c>
      <c r="O317" s="1541" t="s">
        <v>4596</v>
      </c>
    </row>
    <row r="318" spans="1:15" ht="135">
      <c r="A318" s="858" t="s">
        <v>5404</v>
      </c>
      <c r="B318" s="557" t="s">
        <v>172</v>
      </c>
      <c r="C318" s="858" t="s">
        <v>3412</v>
      </c>
      <c r="D318" s="1525" t="s">
        <v>3413</v>
      </c>
      <c r="E318" s="1137" t="s">
        <v>3414</v>
      </c>
      <c r="F318" s="1142" t="s">
        <v>2806</v>
      </c>
      <c r="G318" s="1323">
        <f>VLOOKUP($A$1,'[3]Annexure - Capacity Building'!$B$7:$HG$64,181,0)</f>
        <v>0</v>
      </c>
      <c r="H318" s="1323">
        <v>150000</v>
      </c>
      <c r="I318" s="1522" t="s">
        <v>604</v>
      </c>
      <c r="J318" s="1137" t="s">
        <v>2808</v>
      </c>
      <c r="K318" s="858">
        <v>2</v>
      </c>
      <c r="L318" s="1137" t="s">
        <v>2845</v>
      </c>
      <c r="M318" s="1137" t="s">
        <v>2864</v>
      </c>
      <c r="N318" s="1316">
        <f t="shared" si="20"/>
        <v>0</v>
      </c>
      <c r="O318" s="2229" t="s">
        <v>5969</v>
      </c>
    </row>
    <row r="319" spans="1:15" ht="45">
      <c r="A319" s="852" t="s">
        <v>5405</v>
      </c>
      <c r="B319" s="1262" t="s">
        <v>172</v>
      </c>
      <c r="C319" s="852" t="s">
        <v>3415</v>
      </c>
      <c r="D319" s="1272" t="s">
        <v>3416</v>
      </c>
      <c r="E319" s="709" t="s">
        <v>3417</v>
      </c>
      <c r="F319" s="709" t="s">
        <v>2830</v>
      </c>
      <c r="G319" s="1343"/>
      <c r="H319" s="1343"/>
      <c r="I319" s="1274"/>
      <c r="J319" s="709"/>
      <c r="K319" s="852"/>
      <c r="L319" s="709"/>
      <c r="M319" s="709"/>
      <c r="N319" s="891">
        <f t="shared" si="20"/>
        <v>0</v>
      </c>
      <c r="O319" s="1272" t="s">
        <v>3418</v>
      </c>
    </row>
    <row r="320" spans="1:15" ht="30">
      <c r="A320" s="698" t="s">
        <v>5406</v>
      </c>
      <c r="B320" s="1262" t="s">
        <v>172</v>
      </c>
      <c r="C320" s="852">
        <v>176.1</v>
      </c>
      <c r="D320" s="1272" t="s">
        <v>2434</v>
      </c>
      <c r="E320" s="709"/>
      <c r="F320" s="709"/>
      <c r="G320" s="1278"/>
      <c r="H320" s="1278"/>
      <c r="I320" s="1281"/>
      <c r="J320" s="709"/>
      <c r="K320" s="852"/>
      <c r="L320" s="709"/>
      <c r="M320" s="709"/>
      <c r="N320" s="891">
        <f t="shared" si="20"/>
        <v>0</v>
      </c>
      <c r="O320" s="1344"/>
    </row>
    <row r="321" spans="1:15" ht="45">
      <c r="A321" s="858" t="s">
        <v>5407</v>
      </c>
      <c r="B321" s="557" t="s">
        <v>172</v>
      </c>
      <c r="C321" s="858" t="s">
        <v>3419</v>
      </c>
      <c r="D321" s="1525" t="s">
        <v>3420</v>
      </c>
      <c r="E321" s="1137" t="s">
        <v>2917</v>
      </c>
      <c r="F321" s="709" t="s">
        <v>2867</v>
      </c>
      <c r="G321" s="1538">
        <f>VLOOKUP($A$1,'[3]Annexure - Capacity Building'!$B$7:$HG$64,183,0)</f>
        <v>0</v>
      </c>
      <c r="H321" s="1538">
        <v>22000</v>
      </c>
      <c r="I321" s="1324" t="s">
        <v>3326</v>
      </c>
      <c r="J321" s="1137" t="s">
        <v>2808</v>
      </c>
      <c r="K321" s="858">
        <v>1</v>
      </c>
      <c r="L321" s="1137" t="s">
        <v>2845</v>
      </c>
      <c r="M321" s="1137" t="s">
        <v>2864</v>
      </c>
      <c r="N321" s="1316">
        <f t="shared" si="20"/>
        <v>0</v>
      </c>
      <c r="O321" s="1618" t="s">
        <v>3421</v>
      </c>
    </row>
    <row r="322" spans="1:15" ht="140.25">
      <c r="A322" s="858" t="s">
        <v>5408</v>
      </c>
      <c r="B322" s="557" t="s">
        <v>172</v>
      </c>
      <c r="C322" s="858" t="s">
        <v>3422</v>
      </c>
      <c r="D322" s="1525" t="s">
        <v>3423</v>
      </c>
      <c r="E322" s="2245" t="s">
        <v>3424</v>
      </c>
      <c r="F322" s="709" t="s">
        <v>2867</v>
      </c>
      <c r="G322" s="1538">
        <f>VLOOKUP($A$1,'[3]Annexure - Capacity Building'!$B$7:$HG$64,184,0)</f>
        <v>2</v>
      </c>
      <c r="H322" s="1538">
        <v>34000</v>
      </c>
      <c r="I322" s="1324" t="s">
        <v>3296</v>
      </c>
      <c r="J322" s="1137" t="s">
        <v>2808</v>
      </c>
      <c r="K322" s="858">
        <v>1</v>
      </c>
      <c r="L322" s="1137" t="s">
        <v>2845</v>
      </c>
      <c r="M322" s="1137" t="s">
        <v>2879</v>
      </c>
      <c r="N322" s="1316">
        <f t="shared" si="20"/>
        <v>0.68</v>
      </c>
      <c r="O322" s="1618" t="s">
        <v>3425</v>
      </c>
    </row>
    <row r="323" spans="1:15" s="1351" customFormat="1">
      <c r="A323" s="1297" t="s">
        <v>5171</v>
      </c>
      <c r="B323" s="1331" t="s">
        <v>3426</v>
      </c>
      <c r="C323" s="2056" t="s">
        <v>217</v>
      </c>
      <c r="D323" s="1345"/>
      <c r="E323" s="1345"/>
      <c r="F323" s="1345"/>
      <c r="G323" s="1346"/>
      <c r="H323" s="1346"/>
      <c r="I323" s="1347"/>
      <c r="J323" s="1345"/>
      <c r="K323" s="1348"/>
      <c r="L323" s="1345"/>
      <c r="M323" s="1345"/>
      <c r="N323" s="1349">
        <f>SUM(N324:N327)</f>
        <v>0</v>
      </c>
      <c r="O323" s="1350"/>
    </row>
    <row r="324" spans="1:15" s="853" customFormat="1">
      <c r="A324" s="1383" t="s">
        <v>4605</v>
      </c>
      <c r="B324" s="1383"/>
      <c r="C324" s="1384"/>
      <c r="D324" s="1385"/>
      <c r="E324" s="1386"/>
      <c r="F324" s="1386"/>
      <c r="G324" s="1387"/>
      <c r="H324" s="1387"/>
      <c r="I324" s="1386"/>
      <c r="J324" s="1246"/>
      <c r="K324" s="1388"/>
      <c r="L324" s="1386"/>
      <c r="M324" s="1386"/>
      <c r="N324" s="1389"/>
      <c r="O324" s="1390"/>
    </row>
    <row r="325" spans="1:15" s="1356" customFormat="1" ht="60">
      <c r="A325" s="503" t="s">
        <v>5409</v>
      </c>
      <c r="B325" s="1262" t="s">
        <v>217</v>
      </c>
      <c r="C325" s="1353"/>
      <c r="D325" s="578" t="s">
        <v>3427</v>
      </c>
      <c r="E325" s="1271" t="s">
        <v>4616</v>
      </c>
      <c r="F325" s="1354" t="s">
        <v>2806</v>
      </c>
      <c r="G325" s="1302"/>
      <c r="H325" s="1302"/>
      <c r="I325" s="704"/>
      <c r="J325" s="704"/>
      <c r="K325" s="692"/>
      <c r="L325" s="704"/>
      <c r="M325" s="704"/>
      <c r="N325" s="704"/>
      <c r="O325" s="1355" t="s">
        <v>3428</v>
      </c>
    </row>
    <row r="326" spans="1:15" s="1356" customFormat="1" ht="150">
      <c r="A326" s="503" t="s">
        <v>5410</v>
      </c>
      <c r="B326" s="1262" t="s">
        <v>217</v>
      </c>
      <c r="C326" s="1301">
        <v>179.4</v>
      </c>
      <c r="D326" s="578" t="s">
        <v>3429</v>
      </c>
      <c r="E326" s="578" t="s">
        <v>2811</v>
      </c>
      <c r="F326" s="1354" t="s">
        <v>2806</v>
      </c>
      <c r="G326" s="1286">
        <f>VLOOKUP($A$1,'[3]Annexure - Capacity Building'!$B$7:$HG$64,186,0)</f>
        <v>0</v>
      </c>
      <c r="H326" s="1357">
        <v>102000</v>
      </c>
      <c r="I326" s="704" t="s">
        <v>3430</v>
      </c>
      <c r="J326" s="692" t="s">
        <v>2808</v>
      </c>
      <c r="K326" s="692">
        <v>2</v>
      </c>
      <c r="L326" s="704" t="s">
        <v>2809</v>
      </c>
      <c r="M326" s="704" t="s">
        <v>2864</v>
      </c>
      <c r="N326" s="1358">
        <f>G326*H326/100000</f>
        <v>0</v>
      </c>
      <c r="O326" s="578" t="s">
        <v>5970</v>
      </c>
    </row>
    <row r="327" spans="1:15" s="1356" customFormat="1" ht="135">
      <c r="A327" s="503" t="s">
        <v>5411</v>
      </c>
      <c r="B327" s="1262" t="s">
        <v>217</v>
      </c>
      <c r="C327" s="1301" t="s">
        <v>2539</v>
      </c>
      <c r="D327" s="578" t="s">
        <v>3431</v>
      </c>
      <c r="E327" s="1271" t="s">
        <v>3432</v>
      </c>
      <c r="F327" s="1354" t="s">
        <v>2806</v>
      </c>
      <c r="G327" s="1286">
        <f>VLOOKUP($A$1,'[3]Annexure - Capacity Building'!$B$7:$HG$64,187,0)</f>
        <v>0</v>
      </c>
      <c r="H327" s="1357">
        <v>102000</v>
      </c>
      <c r="I327" s="692" t="s">
        <v>3433</v>
      </c>
      <c r="J327" s="692" t="s">
        <v>2860</v>
      </c>
      <c r="K327" s="692">
        <v>1</v>
      </c>
      <c r="L327" s="704" t="s">
        <v>2809</v>
      </c>
      <c r="M327" s="704" t="s">
        <v>2864</v>
      </c>
      <c r="N327" s="1358">
        <f>G327*H327/100000</f>
        <v>0</v>
      </c>
      <c r="O327" s="578" t="s">
        <v>5971</v>
      </c>
    </row>
    <row r="328" spans="1:15" s="1402" customFormat="1">
      <c r="A328" s="1297" t="s">
        <v>5141</v>
      </c>
      <c r="B328" s="1331" t="s">
        <v>223</v>
      </c>
      <c r="C328" s="2059"/>
      <c r="D328" s="2059" t="s">
        <v>3434</v>
      </c>
      <c r="E328" s="1399"/>
      <c r="F328" s="1399"/>
      <c r="G328" s="1400"/>
      <c r="H328" s="1400"/>
      <c r="I328" s="1401"/>
      <c r="J328" s="1401"/>
      <c r="K328" s="1401"/>
      <c r="L328" s="1401"/>
      <c r="M328" s="1401"/>
      <c r="N328" s="1403">
        <f>N329</f>
        <v>0</v>
      </c>
      <c r="O328" s="2249"/>
    </row>
    <row r="329" spans="1:15" s="1356" customFormat="1" ht="11.25" customHeight="1">
      <c r="A329" s="1353"/>
      <c r="B329" s="1352"/>
      <c r="C329" s="1353"/>
      <c r="D329" s="1361"/>
      <c r="E329" s="1361"/>
      <c r="F329" s="1361"/>
      <c r="G329" s="1362"/>
      <c r="H329" s="1362"/>
      <c r="I329" s="1363"/>
      <c r="J329" s="1363"/>
      <c r="K329" s="1364"/>
      <c r="L329" s="1363"/>
      <c r="M329" s="1363"/>
      <c r="N329" s="1363">
        <v>0</v>
      </c>
      <c r="O329" s="2250"/>
    </row>
    <row r="330" spans="1:15" s="1356" customFormat="1">
      <c r="A330" s="1297" t="s">
        <v>5172</v>
      </c>
      <c r="B330" s="1331" t="s">
        <v>226</v>
      </c>
      <c r="D330" s="2055" t="s">
        <v>177</v>
      </c>
      <c r="E330" s="1347"/>
      <c r="F330" s="1347"/>
      <c r="G330" s="1346"/>
      <c r="H330" s="1346"/>
      <c r="I330" s="1359"/>
      <c r="J330" s="1359"/>
      <c r="K330" s="1360"/>
      <c r="L330" s="1359"/>
      <c r="M330" s="1359"/>
      <c r="N330" s="1359">
        <f>N331</f>
        <v>0</v>
      </c>
      <c r="O330" s="2249"/>
    </row>
    <row r="331" spans="1:15" s="1367" customFormat="1">
      <c r="A331" s="1301"/>
      <c r="B331" s="1262"/>
      <c r="C331" s="1301"/>
      <c r="D331" s="706"/>
      <c r="E331" s="706"/>
      <c r="F331" s="706"/>
      <c r="G331" s="1302"/>
      <c r="H331" s="1302"/>
      <c r="I331" s="1365"/>
      <c r="J331" s="1365"/>
      <c r="K331" s="1366"/>
      <c r="L331" s="1365"/>
      <c r="M331" s="1365"/>
      <c r="N331" s="1365">
        <v>0</v>
      </c>
      <c r="O331" s="1283"/>
    </row>
    <row r="332" spans="1:15" s="1351" customFormat="1">
      <c r="A332" s="1297" t="s">
        <v>5142</v>
      </c>
      <c r="B332" s="1331" t="s">
        <v>3435</v>
      </c>
      <c r="C332" s="2060"/>
      <c r="D332" s="2055" t="s">
        <v>230</v>
      </c>
      <c r="E332" s="1345"/>
      <c r="F332" s="1345"/>
      <c r="G332" s="1346"/>
      <c r="H332" s="1346"/>
      <c r="I332" s="1347"/>
      <c r="J332" s="1345"/>
      <c r="K332" s="1348"/>
      <c r="L332" s="1345"/>
      <c r="M332" s="1345"/>
      <c r="N332" s="1349">
        <f>SUM(N333:N344)</f>
        <v>0</v>
      </c>
      <c r="O332" s="1350"/>
    </row>
    <row r="333" spans="1:15" s="853" customFormat="1">
      <c r="A333" s="1383" t="s">
        <v>4604</v>
      </c>
      <c r="B333" s="1383"/>
      <c r="C333" s="1384"/>
      <c r="D333" s="1385"/>
      <c r="E333" s="1386"/>
      <c r="F333" s="1386"/>
      <c r="G333" s="1387"/>
      <c r="H333" s="1387"/>
      <c r="I333" s="1386"/>
      <c r="J333" s="1246"/>
      <c r="K333" s="1388"/>
      <c r="L333" s="1386"/>
      <c r="M333" s="1386"/>
      <c r="N333" s="1389"/>
      <c r="O333" s="1390"/>
    </row>
    <row r="334" spans="1:15" s="1370" customFormat="1" ht="60" customHeight="1">
      <c r="A334" s="503" t="s">
        <v>5412</v>
      </c>
      <c r="B334" s="1368" t="s">
        <v>3436</v>
      </c>
      <c r="C334" s="692">
        <v>192</v>
      </c>
      <c r="D334" s="1271" t="s">
        <v>2711</v>
      </c>
      <c r="E334" s="1311"/>
      <c r="F334" s="1311"/>
      <c r="G334" s="1256"/>
      <c r="H334" s="1256"/>
      <c r="I334" s="1311"/>
      <c r="J334" s="1311"/>
      <c r="K334" s="693"/>
      <c r="L334" s="1311"/>
      <c r="M334" s="1311"/>
      <c r="N334" s="1369"/>
      <c r="O334" s="4316" t="s">
        <v>6144</v>
      </c>
    </row>
    <row r="335" spans="1:15" s="1371" customFormat="1" ht="93" customHeight="1">
      <c r="A335" s="503" t="s">
        <v>5413</v>
      </c>
      <c r="B335" s="1368" t="s">
        <v>3436</v>
      </c>
      <c r="C335" s="692">
        <v>192</v>
      </c>
      <c r="D335" s="1271" t="s">
        <v>3437</v>
      </c>
      <c r="E335" s="704" t="s">
        <v>3438</v>
      </c>
      <c r="F335" s="704" t="s">
        <v>2806</v>
      </c>
      <c r="G335" s="694">
        <f>VLOOKUP($A$1,'[3]Annexure - Capacity Building'!$B$7:$HG$64,189,0)</f>
        <v>0</v>
      </c>
      <c r="H335" s="694">
        <v>129000</v>
      </c>
      <c r="I335" s="704" t="s">
        <v>2893</v>
      </c>
      <c r="J335" s="704" t="s">
        <v>2808</v>
      </c>
      <c r="K335" s="692">
        <v>4</v>
      </c>
      <c r="L335" s="704" t="s">
        <v>2845</v>
      </c>
      <c r="M335" s="704" t="s">
        <v>2864</v>
      </c>
      <c r="N335" s="1358">
        <f>H335*G335/100000</f>
        <v>0</v>
      </c>
      <c r="O335" s="4316"/>
    </row>
    <row r="336" spans="1:15" s="1371" customFormat="1" ht="93" customHeight="1">
      <c r="A336" s="503" t="s">
        <v>5414</v>
      </c>
      <c r="B336" s="1368" t="s">
        <v>3436</v>
      </c>
      <c r="C336" s="692">
        <v>192</v>
      </c>
      <c r="D336" s="1271" t="s">
        <v>3439</v>
      </c>
      <c r="E336" s="704" t="s">
        <v>3438</v>
      </c>
      <c r="F336" s="704" t="s">
        <v>2806</v>
      </c>
      <c r="G336" s="694">
        <f>VLOOKUP($A$1,'[3]Annexure - Capacity Building'!$B$7:$HG$64,190,0)</f>
        <v>0</v>
      </c>
      <c r="H336" s="694">
        <v>99000</v>
      </c>
      <c r="I336" s="704" t="s">
        <v>3019</v>
      </c>
      <c r="J336" s="704" t="s">
        <v>2831</v>
      </c>
      <c r="K336" s="692">
        <v>3</v>
      </c>
      <c r="L336" s="704" t="s">
        <v>2845</v>
      </c>
      <c r="M336" s="704" t="s">
        <v>2864</v>
      </c>
      <c r="N336" s="1358">
        <f t="shared" ref="N336:N337" si="21">H336*G336/100000</f>
        <v>0</v>
      </c>
      <c r="O336" s="4316"/>
    </row>
    <row r="337" spans="1:15" s="1371" customFormat="1" ht="93" customHeight="1">
      <c r="A337" s="503" t="s">
        <v>5415</v>
      </c>
      <c r="B337" s="1368" t="s">
        <v>3436</v>
      </c>
      <c r="C337" s="692">
        <v>192</v>
      </c>
      <c r="D337" s="1271" t="s">
        <v>3440</v>
      </c>
      <c r="E337" s="704" t="s">
        <v>3438</v>
      </c>
      <c r="F337" s="704" t="s">
        <v>2806</v>
      </c>
      <c r="G337" s="694">
        <f>VLOOKUP($A$1,'[3]Annexure - Capacity Building'!$B$7:$HG$64,191,0)</f>
        <v>0</v>
      </c>
      <c r="H337" s="694">
        <v>18000</v>
      </c>
      <c r="I337" s="704" t="s">
        <v>3019</v>
      </c>
      <c r="J337" s="704" t="s">
        <v>2831</v>
      </c>
      <c r="K337" s="692">
        <v>3</v>
      </c>
      <c r="L337" s="704" t="s">
        <v>2964</v>
      </c>
      <c r="M337" s="704" t="s">
        <v>2864</v>
      </c>
      <c r="N337" s="1358">
        <f t="shared" si="21"/>
        <v>0</v>
      </c>
      <c r="O337" s="4316"/>
    </row>
    <row r="338" spans="1:15" ht="165">
      <c r="A338" s="503" t="s">
        <v>5416</v>
      </c>
      <c r="B338" s="572" t="s">
        <v>3436</v>
      </c>
      <c r="C338" s="716">
        <v>192</v>
      </c>
      <c r="D338" s="537" t="s">
        <v>3441</v>
      </c>
      <c r="E338" s="1137" t="s">
        <v>3442</v>
      </c>
      <c r="F338" s="1142" t="s">
        <v>2806</v>
      </c>
      <c r="G338" s="958"/>
      <c r="H338" s="958">
        <v>16000</v>
      </c>
      <c r="I338" s="1137" t="s">
        <v>3443</v>
      </c>
      <c r="J338" s="1137" t="s">
        <v>2873</v>
      </c>
      <c r="K338" s="858">
        <v>6</v>
      </c>
      <c r="L338" s="1137" t="s">
        <v>2845</v>
      </c>
      <c r="M338" s="1137" t="s">
        <v>2864</v>
      </c>
      <c r="N338" s="1316">
        <f>G338*H338/100000</f>
        <v>0</v>
      </c>
      <c r="O338" s="725" t="s">
        <v>5972</v>
      </c>
    </row>
    <row r="339" spans="1:15" ht="60">
      <c r="A339" s="2061" t="s">
        <v>5417</v>
      </c>
      <c r="B339" s="1606" t="s">
        <v>3436</v>
      </c>
      <c r="C339" s="1588">
        <v>192</v>
      </c>
      <c r="D339" s="1607" t="s">
        <v>3444</v>
      </c>
      <c r="E339" s="1587" t="s">
        <v>4617</v>
      </c>
      <c r="F339" s="1587" t="s">
        <v>2830</v>
      </c>
      <c r="G339" s="1598">
        <f>VLOOKUP($A$1,'[3]Annexure - Capacity Building'!$B$7:$HG$64,193,0)</f>
        <v>0</v>
      </c>
      <c r="H339" s="1598">
        <v>156000</v>
      </c>
      <c r="I339" s="1587" t="s">
        <v>3445</v>
      </c>
      <c r="J339" s="1587" t="s">
        <v>2896</v>
      </c>
      <c r="K339" s="1845">
        <v>6</v>
      </c>
      <c r="L339" s="1587" t="s">
        <v>2845</v>
      </c>
      <c r="M339" s="1587" t="s">
        <v>2850</v>
      </c>
      <c r="N339" s="1593">
        <f>G339*H339/100000</f>
        <v>0</v>
      </c>
      <c r="O339" s="1605" t="s">
        <v>6145</v>
      </c>
    </row>
    <row r="340" spans="1:15" ht="60">
      <c r="A340" s="2061" t="s">
        <v>5418</v>
      </c>
      <c r="B340" s="1606" t="s">
        <v>3436</v>
      </c>
      <c r="C340" s="1588">
        <v>192</v>
      </c>
      <c r="D340" s="1607" t="s">
        <v>4438</v>
      </c>
      <c r="E340" s="1587" t="s">
        <v>4617</v>
      </c>
      <c r="F340" s="1587" t="s">
        <v>2830</v>
      </c>
      <c r="G340" s="1598">
        <f>VLOOKUP($A$1,'[3]Annexure - Capacity Building'!$B$7:$HG$64,194,0)</f>
        <v>0</v>
      </c>
      <c r="H340" s="1598">
        <v>25000</v>
      </c>
      <c r="I340" s="1587" t="s">
        <v>3445</v>
      </c>
      <c r="J340" s="1587" t="s">
        <v>2844</v>
      </c>
      <c r="K340" s="1845" t="s">
        <v>3092</v>
      </c>
      <c r="L340" s="1587" t="s">
        <v>3446</v>
      </c>
      <c r="M340" s="1587" t="s">
        <v>2879</v>
      </c>
      <c r="N340" s="1593">
        <f>G340*H340/100000</f>
        <v>0</v>
      </c>
      <c r="O340" s="1600" t="s">
        <v>6133</v>
      </c>
    </row>
    <row r="341" spans="1:15" ht="90">
      <c r="A341" s="503" t="s">
        <v>5419</v>
      </c>
      <c r="B341" s="572" t="s">
        <v>3436</v>
      </c>
      <c r="C341" s="716">
        <v>192</v>
      </c>
      <c r="D341" s="537" t="s">
        <v>3447</v>
      </c>
      <c r="E341" s="1137" t="s">
        <v>4618</v>
      </c>
      <c r="F341" s="709" t="s">
        <v>2830</v>
      </c>
      <c r="G341" s="958">
        <f>VLOOKUP($A$1,'[3]Annexure - Capacity Building'!$B$7:$HG$64,195,0)</f>
        <v>0</v>
      </c>
      <c r="H341" s="958">
        <v>160000</v>
      </c>
      <c r="I341" s="1137" t="s">
        <v>2906</v>
      </c>
      <c r="J341" s="1137" t="s">
        <v>2873</v>
      </c>
      <c r="K341" s="858">
        <v>2</v>
      </c>
      <c r="L341" s="1137" t="s">
        <v>2845</v>
      </c>
      <c r="M341" s="1137" t="s">
        <v>2864</v>
      </c>
      <c r="N341" s="1316">
        <f t="shared" ref="N341:N344" si="22">G341*H341/100000</f>
        <v>0</v>
      </c>
      <c r="O341" s="1523" t="s">
        <v>4597</v>
      </c>
    </row>
    <row r="342" spans="1:15" ht="60">
      <c r="A342" s="503" t="s">
        <v>5420</v>
      </c>
      <c r="B342" s="1368" t="s">
        <v>3436</v>
      </c>
      <c r="C342" s="692">
        <v>192</v>
      </c>
      <c r="D342" s="1271" t="s">
        <v>3448</v>
      </c>
      <c r="E342" s="709" t="s">
        <v>3449</v>
      </c>
      <c r="F342" s="709" t="s">
        <v>2806</v>
      </c>
      <c r="G342" s="700">
        <f>VLOOKUP($A$1,'[3]Annexure - Capacity Building'!$B$7:$HG$64,196,0)</f>
        <v>0</v>
      </c>
      <c r="H342" s="700">
        <v>160000</v>
      </c>
      <c r="I342" s="709" t="s">
        <v>2960</v>
      </c>
      <c r="J342" s="709" t="s">
        <v>2873</v>
      </c>
      <c r="K342" s="852">
        <v>2</v>
      </c>
      <c r="L342" s="709" t="s">
        <v>2809</v>
      </c>
      <c r="M342" s="709" t="s">
        <v>2815</v>
      </c>
      <c r="N342" s="1316">
        <f t="shared" si="22"/>
        <v>0</v>
      </c>
      <c r="O342" s="2229" t="s">
        <v>3450</v>
      </c>
    </row>
    <row r="343" spans="1:15" ht="180">
      <c r="A343" s="503" t="s">
        <v>5421</v>
      </c>
      <c r="B343" s="572" t="s">
        <v>230</v>
      </c>
      <c r="C343" s="716">
        <v>192</v>
      </c>
      <c r="D343" s="537" t="s">
        <v>2713</v>
      </c>
      <c r="E343" s="1137" t="s">
        <v>3451</v>
      </c>
      <c r="F343" s="1142" t="s">
        <v>2806</v>
      </c>
      <c r="G343" s="958"/>
      <c r="H343" s="958">
        <v>365000</v>
      </c>
      <c r="I343" s="1137" t="s">
        <v>3443</v>
      </c>
      <c r="J343" s="1137" t="s">
        <v>2849</v>
      </c>
      <c r="K343" s="858">
        <v>365</v>
      </c>
      <c r="L343" s="1137" t="s">
        <v>2809</v>
      </c>
      <c r="M343" s="1137" t="s">
        <v>2815</v>
      </c>
      <c r="N343" s="1316">
        <f t="shared" si="22"/>
        <v>0</v>
      </c>
      <c r="O343" s="2229" t="s">
        <v>5973</v>
      </c>
    </row>
    <row r="344" spans="1:15" ht="105">
      <c r="A344" s="503" t="s">
        <v>5422</v>
      </c>
      <c r="B344" s="572" t="s">
        <v>230</v>
      </c>
      <c r="C344" s="716">
        <v>192</v>
      </c>
      <c r="D344" s="537" t="s">
        <v>2715</v>
      </c>
      <c r="E344" s="1137" t="s">
        <v>3452</v>
      </c>
      <c r="F344" s="709" t="s">
        <v>2806</v>
      </c>
      <c r="G344" s="958">
        <f>VLOOKUP($A$1,'[3]Annexure - Capacity Building'!$B$7:$HG$64,198,0)</f>
        <v>0</v>
      </c>
      <c r="H344" s="958">
        <v>1339000</v>
      </c>
      <c r="I344" s="1137" t="s">
        <v>2960</v>
      </c>
      <c r="J344" s="1137" t="s">
        <v>2808</v>
      </c>
      <c r="K344" s="858">
        <v>30</v>
      </c>
      <c r="L344" s="1137" t="s">
        <v>2809</v>
      </c>
      <c r="M344" s="1137" t="s">
        <v>2815</v>
      </c>
      <c r="N344" s="1316">
        <f t="shared" si="22"/>
        <v>0</v>
      </c>
      <c r="O344" s="2228" t="s">
        <v>5974</v>
      </c>
    </row>
    <row r="345" spans="1:15" s="1370" customFormat="1">
      <c r="A345" s="1297" t="s">
        <v>5173</v>
      </c>
      <c r="B345" s="1297" t="s">
        <v>231</v>
      </c>
      <c r="C345" s="1398" t="s">
        <v>3453</v>
      </c>
      <c r="D345" s="1299"/>
      <c r="E345" s="1299"/>
      <c r="F345" s="1299"/>
      <c r="G345" s="1298"/>
      <c r="H345" s="1298"/>
      <c r="I345" s="1372"/>
      <c r="J345" s="1372"/>
      <c r="K345" s="875"/>
      <c r="L345" s="1372"/>
      <c r="M345" s="1372"/>
      <c r="N345" s="1372">
        <f>SUM(N346:N352)</f>
        <v>0</v>
      </c>
      <c r="O345" s="1306"/>
    </row>
    <row r="346" spans="1:15" s="1367" customFormat="1" ht="150">
      <c r="A346" s="2062" t="s">
        <v>5423</v>
      </c>
      <c r="B346" s="1262" t="s">
        <v>3453</v>
      </c>
      <c r="C346" s="1301"/>
      <c r="D346" s="578" t="s">
        <v>3454</v>
      </c>
      <c r="E346" s="706"/>
      <c r="F346" s="706"/>
      <c r="G346" s="1302"/>
      <c r="H346" s="1302"/>
      <c r="I346" s="1365"/>
      <c r="J346" s="1365"/>
      <c r="K346" s="1366"/>
      <c r="L346" s="1365"/>
      <c r="M346" s="1365"/>
      <c r="N346" s="1365"/>
      <c r="O346" s="1283" t="s">
        <v>5975</v>
      </c>
    </row>
    <row r="347" spans="1:15" s="1" customFormat="1" ht="60">
      <c r="A347" s="503" t="s">
        <v>5424</v>
      </c>
      <c r="B347" s="557" t="s">
        <v>3453</v>
      </c>
      <c r="C347" s="494"/>
      <c r="D347" s="542" t="s">
        <v>3455</v>
      </c>
      <c r="E347" s="542" t="s">
        <v>3456</v>
      </c>
      <c r="F347" s="578" t="s">
        <v>3291</v>
      </c>
      <c r="G347" s="1581">
        <f>VLOOKUP($A$1,'[3]Annexure - Capacity Building'!$B$7:$HG$64,199,0)</f>
        <v>0</v>
      </c>
      <c r="H347" s="1581">
        <v>40000</v>
      </c>
      <c r="I347" s="511" t="s">
        <v>3443</v>
      </c>
      <c r="J347" s="511" t="s">
        <v>2896</v>
      </c>
      <c r="K347" s="514">
        <v>3</v>
      </c>
      <c r="L347" s="1137" t="s">
        <v>2809</v>
      </c>
      <c r="M347" s="1137" t="s">
        <v>3457</v>
      </c>
      <c r="N347" s="1316">
        <f t="shared" ref="N347:N352" si="23">G347*H347/100000</f>
        <v>0</v>
      </c>
      <c r="O347" s="1283" t="s">
        <v>3458</v>
      </c>
    </row>
    <row r="348" spans="1:15" s="1367" customFormat="1" ht="30">
      <c r="A348" s="503" t="s">
        <v>5425</v>
      </c>
      <c r="B348" s="557" t="s">
        <v>3453</v>
      </c>
      <c r="C348" s="494"/>
      <c r="D348" s="542" t="s">
        <v>3459</v>
      </c>
      <c r="E348" s="542" t="s">
        <v>3456</v>
      </c>
      <c r="F348" s="578" t="s">
        <v>3291</v>
      </c>
      <c r="G348" s="1581">
        <f>VLOOKUP($A$1,'[3]Annexure - Capacity Building'!$B$7:$HG$64,200,0)</f>
        <v>0</v>
      </c>
      <c r="H348" s="1581">
        <v>30000</v>
      </c>
      <c r="I348" s="511" t="s">
        <v>3443</v>
      </c>
      <c r="J348" s="511" t="s">
        <v>2896</v>
      </c>
      <c r="K348" s="514">
        <v>3</v>
      </c>
      <c r="L348" s="1137" t="s">
        <v>2809</v>
      </c>
      <c r="M348" s="1137" t="s">
        <v>3457</v>
      </c>
      <c r="N348" s="1316">
        <f t="shared" si="23"/>
        <v>0</v>
      </c>
      <c r="O348" s="1283" t="s">
        <v>3460</v>
      </c>
    </row>
    <row r="349" spans="1:15" s="1367" customFormat="1" ht="45" customHeight="1">
      <c r="A349" s="503" t="s">
        <v>5426</v>
      </c>
      <c r="B349" s="557" t="s">
        <v>3453</v>
      </c>
      <c r="C349" s="494"/>
      <c r="D349" s="542" t="s">
        <v>3461</v>
      </c>
      <c r="E349" s="542" t="s">
        <v>3456</v>
      </c>
      <c r="F349" s="578" t="s">
        <v>3291</v>
      </c>
      <c r="G349" s="1581">
        <f>VLOOKUP($A$1,'[3]Annexure - Capacity Building'!$B$7:$HG$64,201,0)</f>
        <v>0</v>
      </c>
      <c r="H349" s="1581">
        <v>40000</v>
      </c>
      <c r="I349" s="511" t="s">
        <v>3443</v>
      </c>
      <c r="J349" s="511" t="s">
        <v>2896</v>
      </c>
      <c r="K349" s="514">
        <v>3</v>
      </c>
      <c r="L349" s="1137" t="s">
        <v>2809</v>
      </c>
      <c r="M349" s="1137" t="s">
        <v>3457</v>
      </c>
      <c r="N349" s="1316">
        <f t="shared" si="23"/>
        <v>0</v>
      </c>
      <c r="O349" s="4317" t="s">
        <v>3462</v>
      </c>
    </row>
    <row r="350" spans="1:15" s="1367" customFormat="1" ht="65.25" customHeight="1">
      <c r="A350" s="503" t="s">
        <v>5427</v>
      </c>
      <c r="B350" s="557" t="s">
        <v>3453</v>
      </c>
      <c r="C350" s="494"/>
      <c r="D350" s="542" t="s">
        <v>3463</v>
      </c>
      <c r="E350" s="542" t="s">
        <v>3456</v>
      </c>
      <c r="F350" s="578" t="s">
        <v>3291</v>
      </c>
      <c r="G350" s="1581">
        <f>VLOOKUP($A$1,'[3]Annexure - Capacity Building'!$B$7:$HG$64,202,0)</f>
        <v>0</v>
      </c>
      <c r="H350" s="1581">
        <v>30000</v>
      </c>
      <c r="I350" s="511" t="s">
        <v>3443</v>
      </c>
      <c r="J350" s="511" t="s">
        <v>2896</v>
      </c>
      <c r="K350" s="514">
        <v>3</v>
      </c>
      <c r="L350" s="1137" t="s">
        <v>2809</v>
      </c>
      <c r="M350" s="1137" t="s">
        <v>3457</v>
      </c>
      <c r="N350" s="1316">
        <f t="shared" si="23"/>
        <v>0</v>
      </c>
      <c r="O350" s="4317"/>
    </row>
    <row r="351" spans="1:15" s="1367" customFormat="1" ht="42.75" customHeight="1">
      <c r="A351" s="503" t="s">
        <v>5428</v>
      </c>
      <c r="B351" s="557" t="s">
        <v>3453</v>
      </c>
      <c r="C351" s="494"/>
      <c r="D351" s="542" t="s">
        <v>3464</v>
      </c>
      <c r="E351" s="542" t="s">
        <v>3456</v>
      </c>
      <c r="F351" s="578" t="s">
        <v>3291</v>
      </c>
      <c r="G351" s="1581">
        <f>VLOOKUP($A$1,'[3]Annexure - Capacity Building'!$B$7:$HG$64,203,0)</f>
        <v>0</v>
      </c>
      <c r="H351" s="1581">
        <v>215250</v>
      </c>
      <c r="I351" s="511" t="s">
        <v>3443</v>
      </c>
      <c r="J351" s="511" t="s">
        <v>2896</v>
      </c>
      <c r="K351" s="514">
        <v>365</v>
      </c>
      <c r="L351" s="1137" t="s">
        <v>2809</v>
      </c>
      <c r="M351" s="1137" t="s">
        <v>3457</v>
      </c>
      <c r="N351" s="1316">
        <f t="shared" si="23"/>
        <v>0</v>
      </c>
      <c r="O351" s="4317" t="s">
        <v>3465</v>
      </c>
    </row>
    <row r="352" spans="1:15" s="1367" customFormat="1" ht="69" customHeight="1">
      <c r="A352" s="503" t="s">
        <v>5429</v>
      </c>
      <c r="B352" s="557" t="s">
        <v>3453</v>
      </c>
      <c r="C352" s="494"/>
      <c r="D352" s="542" t="s">
        <v>3466</v>
      </c>
      <c r="E352" s="542" t="s">
        <v>3456</v>
      </c>
      <c r="F352" s="578" t="s">
        <v>3291</v>
      </c>
      <c r="G352" s="1581">
        <f>VLOOKUP($A$1,'[3]Annexure - Capacity Building'!$B$7:$HG$64,204,0)</f>
        <v>0</v>
      </c>
      <c r="H352" s="1581">
        <v>40000</v>
      </c>
      <c r="I352" s="511" t="s">
        <v>3443</v>
      </c>
      <c r="J352" s="511" t="s">
        <v>2896</v>
      </c>
      <c r="K352" s="514">
        <v>3</v>
      </c>
      <c r="L352" s="1137" t="s">
        <v>2809</v>
      </c>
      <c r="M352" s="1137" t="s">
        <v>3457</v>
      </c>
      <c r="N352" s="1316">
        <f t="shared" si="23"/>
        <v>0</v>
      </c>
      <c r="O352" s="4317"/>
    </row>
    <row r="353" spans="1:15" s="1356" customFormat="1">
      <c r="A353" s="1331" t="s">
        <v>239</v>
      </c>
      <c r="B353" s="1331" t="s">
        <v>239</v>
      </c>
      <c r="C353" s="1398" t="s">
        <v>189</v>
      </c>
      <c r="D353" s="1347"/>
      <c r="E353" s="1347"/>
      <c r="F353" s="1347"/>
      <c r="G353" s="1346"/>
      <c r="H353" s="1346"/>
      <c r="I353" s="1359"/>
      <c r="J353" s="1359"/>
      <c r="K353" s="1360"/>
      <c r="L353" s="1359"/>
      <c r="M353" s="1359"/>
      <c r="N353" s="1373">
        <f>N354</f>
        <v>0</v>
      </c>
      <c r="O353" s="2249"/>
    </row>
    <row r="354" spans="1:15">
      <c r="A354" s="709"/>
      <c r="B354" s="709"/>
      <c r="C354" s="852"/>
      <c r="D354" s="709"/>
      <c r="E354" s="709"/>
      <c r="F354" s="709"/>
      <c r="G354" s="700"/>
      <c r="H354" s="700"/>
      <c r="I354" s="709"/>
      <c r="J354" s="709"/>
      <c r="K354" s="852"/>
      <c r="L354" s="709"/>
      <c r="M354" s="709"/>
      <c r="N354" s="891">
        <f t="shared" si="20"/>
        <v>0</v>
      </c>
      <c r="O354" s="909"/>
    </row>
    <row r="355" spans="1:15" s="1376" customFormat="1">
      <c r="A355" s="1331" t="s">
        <v>287</v>
      </c>
      <c r="B355" s="1331" t="s">
        <v>287</v>
      </c>
      <c r="C355" s="1398" t="s">
        <v>299</v>
      </c>
      <c r="D355" s="1299"/>
      <c r="E355" s="1299"/>
      <c r="F355" s="1299"/>
      <c r="G355" s="1298"/>
      <c r="H355" s="1298"/>
      <c r="I355" s="1374"/>
      <c r="J355" s="1374"/>
      <c r="K355" s="1375"/>
      <c r="L355" s="1374"/>
      <c r="M355" s="1374"/>
      <c r="N355" s="1349">
        <f>SUM(N356:N357)</f>
        <v>0.1956</v>
      </c>
      <c r="O355" s="1306"/>
    </row>
    <row r="356" spans="1:15" ht="105">
      <c r="A356" s="858" t="s">
        <v>5430</v>
      </c>
      <c r="B356" s="1320" t="s">
        <v>299</v>
      </c>
      <c r="C356" s="858" t="s">
        <v>3467</v>
      </c>
      <c r="D356" s="1582" t="s">
        <v>3468</v>
      </c>
      <c r="E356" s="1137" t="s">
        <v>3469</v>
      </c>
      <c r="F356" s="709" t="s">
        <v>2830</v>
      </c>
      <c r="G356" s="958">
        <f>VLOOKUP($A$1,'[3]Annexure - Capacity Building'!$B$7:$HG$64,205,0)</f>
        <v>0</v>
      </c>
      <c r="H356" s="1559">
        <v>78000</v>
      </c>
      <c r="I356" s="1560" t="s">
        <v>2930</v>
      </c>
      <c r="J356" s="1137" t="s">
        <v>2873</v>
      </c>
      <c r="K356" s="858">
        <v>1</v>
      </c>
      <c r="L356" s="1137" t="s">
        <v>2845</v>
      </c>
      <c r="M356" s="1137" t="s">
        <v>2864</v>
      </c>
      <c r="N356" s="1316">
        <f t="shared" si="20"/>
        <v>0</v>
      </c>
      <c r="O356" s="1583" t="s">
        <v>4598</v>
      </c>
    </row>
    <row r="357" spans="1:15" ht="120">
      <c r="A357" s="858" t="s">
        <v>5431</v>
      </c>
      <c r="B357" s="1320" t="s">
        <v>299</v>
      </c>
      <c r="C357" s="858" t="s">
        <v>3470</v>
      </c>
      <c r="D357" s="1582" t="s">
        <v>3224</v>
      </c>
      <c r="E357" s="1137" t="s">
        <v>2814</v>
      </c>
      <c r="F357" s="1142" t="s">
        <v>2867</v>
      </c>
      <c r="G357" s="958">
        <f>VLOOKUP($A$1,'[3]Annexure - Capacity Building'!$B$7:$HG$64,206,0)</f>
        <v>1</v>
      </c>
      <c r="H357" s="1559">
        <v>19560</v>
      </c>
      <c r="I357" s="1560" t="s">
        <v>3471</v>
      </c>
      <c r="J357" s="1137" t="s">
        <v>2873</v>
      </c>
      <c r="K357" s="858">
        <v>1</v>
      </c>
      <c r="L357" s="1137" t="s">
        <v>2845</v>
      </c>
      <c r="M357" s="1137" t="s">
        <v>2879</v>
      </c>
      <c r="N357" s="1316">
        <f t="shared" si="20"/>
        <v>0.1956</v>
      </c>
      <c r="O357" s="1583" t="s">
        <v>4599</v>
      </c>
    </row>
    <row r="358" spans="1:15" s="1376" customFormat="1">
      <c r="A358" s="1297" t="s">
        <v>5174</v>
      </c>
      <c r="B358" s="1297" t="s">
        <v>290</v>
      </c>
      <c r="C358" s="1398" t="s">
        <v>3472</v>
      </c>
      <c r="D358" s="1299"/>
      <c r="E358" s="1299"/>
      <c r="F358" s="1299"/>
      <c r="G358" s="1298"/>
      <c r="H358" s="1298"/>
      <c r="I358" s="1374"/>
      <c r="J358" s="1374"/>
      <c r="K358" s="1375"/>
      <c r="L358" s="1374"/>
      <c r="M358" s="1374"/>
      <c r="N358" s="1349">
        <f>SUM(N359:N363)</f>
        <v>4.5227199999999996</v>
      </c>
      <c r="O358" s="1306"/>
    </row>
    <row r="359" spans="1:15" ht="120">
      <c r="A359" s="858" t="s">
        <v>5432</v>
      </c>
      <c r="B359" s="1137" t="s">
        <v>3472</v>
      </c>
      <c r="C359" s="858">
        <v>195</v>
      </c>
      <c r="D359" s="511" t="s">
        <v>3473</v>
      </c>
      <c r="E359" s="1137" t="s">
        <v>3474</v>
      </c>
      <c r="F359" s="709" t="s">
        <v>2867</v>
      </c>
      <c r="G359" s="1584">
        <f>VLOOKUP($A$1,'[3]Annexure - Capacity Building'!$B$7:$HG$64,207,0)</f>
        <v>0</v>
      </c>
      <c r="H359" s="1585">
        <v>484204</v>
      </c>
      <c r="I359" s="1586" t="s">
        <v>3475</v>
      </c>
      <c r="J359" s="1137" t="s">
        <v>2808</v>
      </c>
      <c r="K359" s="858">
        <v>3</v>
      </c>
      <c r="L359" s="1137" t="s">
        <v>2845</v>
      </c>
      <c r="M359" s="1137" t="s">
        <v>2864</v>
      </c>
      <c r="N359" s="1316">
        <f t="shared" si="20"/>
        <v>0</v>
      </c>
      <c r="O359" s="1619" t="s">
        <v>4600</v>
      </c>
    </row>
    <row r="360" spans="1:15" ht="120">
      <c r="A360" s="858" t="s">
        <v>5433</v>
      </c>
      <c r="B360" s="1137" t="s">
        <v>3472</v>
      </c>
      <c r="C360" s="858">
        <v>195</v>
      </c>
      <c r="D360" s="511" t="s">
        <v>3476</v>
      </c>
      <c r="E360" s="1137" t="s">
        <v>3477</v>
      </c>
      <c r="F360" s="709" t="s">
        <v>2867</v>
      </c>
      <c r="G360" s="1584">
        <f>VLOOKUP($A$1,'[3]Annexure - Capacity Building'!$B$7:$HG$64,208,0)</f>
        <v>2</v>
      </c>
      <c r="H360" s="1585">
        <v>90264</v>
      </c>
      <c r="I360" s="1586" t="s">
        <v>3018</v>
      </c>
      <c r="J360" s="1137" t="s">
        <v>2896</v>
      </c>
      <c r="K360" s="858">
        <v>2</v>
      </c>
      <c r="L360" s="1137" t="s">
        <v>2845</v>
      </c>
      <c r="M360" s="1137" t="s">
        <v>2879</v>
      </c>
      <c r="N360" s="1316">
        <f t="shared" si="20"/>
        <v>1.80528</v>
      </c>
      <c r="O360" s="1619" t="s">
        <v>4601</v>
      </c>
    </row>
    <row r="361" spans="1:15" ht="135">
      <c r="A361" s="858" t="s">
        <v>5434</v>
      </c>
      <c r="B361" s="1137" t="s">
        <v>3472</v>
      </c>
      <c r="C361" s="858">
        <v>195</v>
      </c>
      <c r="D361" s="511" t="s">
        <v>6426</v>
      </c>
      <c r="E361" s="1137" t="s">
        <v>3478</v>
      </c>
      <c r="F361" s="709" t="s">
        <v>2867</v>
      </c>
      <c r="G361" s="1584">
        <f>VLOOKUP($A$1,'[3]Annexure - Capacity Building'!$B$7:$HG$64,209,0)</f>
        <v>2</v>
      </c>
      <c r="H361" s="1585">
        <v>30572</v>
      </c>
      <c r="I361" s="1586" t="s">
        <v>3018</v>
      </c>
      <c r="J361" s="1137" t="s">
        <v>2896</v>
      </c>
      <c r="K361" s="858">
        <v>1</v>
      </c>
      <c r="L361" s="1137" t="s">
        <v>2845</v>
      </c>
      <c r="M361" s="1137" t="s">
        <v>2879</v>
      </c>
      <c r="N361" s="1316">
        <f t="shared" si="20"/>
        <v>0.61143999999999998</v>
      </c>
      <c r="O361" s="1619" t="s">
        <v>4602</v>
      </c>
    </row>
    <row r="362" spans="1:15" ht="45">
      <c r="A362" s="852" t="s">
        <v>5435</v>
      </c>
      <c r="B362" s="709" t="s">
        <v>3472</v>
      </c>
      <c r="C362" s="852">
        <v>195</v>
      </c>
      <c r="D362" s="708" t="s">
        <v>3479</v>
      </c>
      <c r="E362" s="709"/>
      <c r="F362" s="709"/>
      <c r="G362" s="1377"/>
      <c r="H362" s="1378"/>
      <c r="I362" s="1379"/>
      <c r="J362" s="709"/>
      <c r="K362" s="852"/>
      <c r="L362" s="709"/>
      <c r="M362" s="709"/>
      <c r="N362" s="891"/>
      <c r="O362" s="1380" t="s">
        <v>3480</v>
      </c>
    </row>
    <row r="363" spans="1:15" ht="135">
      <c r="A363" s="858" t="s">
        <v>5436</v>
      </c>
      <c r="B363" s="1137" t="s">
        <v>3472</v>
      </c>
      <c r="C363" s="858">
        <v>195</v>
      </c>
      <c r="D363" s="511" t="s">
        <v>3481</v>
      </c>
      <c r="E363" s="1137" t="s">
        <v>3482</v>
      </c>
      <c r="F363" s="709" t="s">
        <v>2867</v>
      </c>
      <c r="G363" s="1584">
        <f>VLOOKUP($A$1,'[3]Annexure - Capacity Building'!$B$7:$HG$64,210,0)</f>
        <v>324</v>
      </c>
      <c r="H363" s="1585">
        <v>650</v>
      </c>
      <c r="I363" s="1586" t="s">
        <v>3443</v>
      </c>
      <c r="J363" s="1137" t="s">
        <v>2896</v>
      </c>
      <c r="K363" s="858">
        <v>1</v>
      </c>
      <c r="L363" s="1137" t="s">
        <v>2845</v>
      </c>
      <c r="M363" s="1137" t="s">
        <v>2879</v>
      </c>
      <c r="N363" s="1316">
        <f t="shared" ref="N363" si="24">G363*H363/100000</f>
        <v>2.1059999999999999</v>
      </c>
      <c r="O363" s="1619" t="s">
        <v>4603</v>
      </c>
    </row>
    <row r="364" spans="1:15" s="1376" customFormat="1">
      <c r="A364" s="1297" t="s">
        <v>5175</v>
      </c>
      <c r="B364" s="1297" t="s">
        <v>300</v>
      </c>
      <c r="C364" s="2056" t="s">
        <v>3483</v>
      </c>
      <c r="D364" s="1299"/>
      <c r="E364" s="1299"/>
      <c r="F364" s="1299"/>
      <c r="G364" s="1298"/>
      <c r="H364" s="1298"/>
      <c r="I364" s="1374"/>
      <c r="J364" s="1374"/>
      <c r="K364" s="1375"/>
      <c r="L364" s="1374"/>
      <c r="M364" s="1374"/>
      <c r="N364" s="1349">
        <f>SUM(N365:N366)</f>
        <v>0</v>
      </c>
      <c r="O364" s="1306"/>
    </row>
    <row r="365" spans="1:15" ht="126.75" customHeight="1">
      <c r="A365" s="858" t="s">
        <v>5437</v>
      </c>
      <c r="B365" s="511" t="s">
        <v>3484</v>
      </c>
      <c r="C365" s="858"/>
      <c r="D365" s="1531" t="s">
        <v>568</v>
      </c>
      <c r="E365" s="1137"/>
      <c r="F365" s="1142" t="s">
        <v>2806</v>
      </c>
      <c r="G365" s="958"/>
      <c r="H365" s="958">
        <v>125000</v>
      </c>
      <c r="I365" s="1137" t="s">
        <v>2921</v>
      </c>
      <c r="J365" s="1137" t="s">
        <v>2808</v>
      </c>
      <c r="K365" s="858">
        <v>1</v>
      </c>
      <c r="L365" s="1137" t="s">
        <v>2845</v>
      </c>
      <c r="M365" s="1137" t="s">
        <v>2864</v>
      </c>
      <c r="N365" s="1316">
        <f t="shared" si="20"/>
        <v>0</v>
      </c>
      <c r="O365" s="1520" t="s">
        <v>5976</v>
      </c>
    </row>
    <row r="366" spans="1:15" ht="225.75" customHeight="1">
      <c r="A366" s="858" t="s">
        <v>5438</v>
      </c>
      <c r="B366" s="511" t="s">
        <v>3484</v>
      </c>
      <c r="C366" s="858"/>
      <c r="D366" s="1573" t="s">
        <v>570</v>
      </c>
      <c r="E366" s="1137"/>
      <c r="F366" s="1142" t="s">
        <v>2806</v>
      </c>
      <c r="G366" s="958"/>
      <c r="H366" s="958">
        <v>78000</v>
      </c>
      <c r="I366" s="1137" t="s">
        <v>1821</v>
      </c>
      <c r="J366" s="1137" t="s">
        <v>2808</v>
      </c>
      <c r="K366" s="858">
        <v>1</v>
      </c>
      <c r="L366" s="1137" t="s">
        <v>2845</v>
      </c>
      <c r="M366" s="1137" t="s">
        <v>2864</v>
      </c>
      <c r="N366" s="1316">
        <f t="shared" si="20"/>
        <v>0</v>
      </c>
      <c r="O366" s="1520" t="s">
        <v>5977</v>
      </c>
    </row>
    <row r="367" spans="1:15">
      <c r="A367" s="4318" t="s">
        <v>6022</v>
      </c>
      <c r="B367" s="4318"/>
      <c r="C367" s="4318"/>
      <c r="D367" s="4318"/>
      <c r="E367" s="4318"/>
      <c r="F367" s="4318"/>
      <c r="G367" s="4318"/>
      <c r="H367" s="4318"/>
      <c r="I367" s="4318"/>
      <c r="J367" s="4318"/>
      <c r="K367" s="4318"/>
      <c r="L367" s="4318"/>
      <c r="M367" s="4318"/>
      <c r="N367" s="2286">
        <f>N294+N284+N236+N151+N26+N6</f>
        <v>166.49611999999999</v>
      </c>
      <c r="O367" s="2244"/>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7.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5" activePane="bottomLeft" state="frozen"/>
      <selection activeCell="A2" sqref="A2:Y2"/>
      <selection pane="bottomLeft" activeCell="J7" sqref="J7"/>
    </sheetView>
  </sheetViews>
  <sheetFormatPr defaultColWidth="8.875" defaultRowHeight="15"/>
  <cols>
    <col min="1" max="1" width="9.125" style="870" customWidth="1"/>
    <col min="2" max="2" width="15.75" style="853" customWidth="1"/>
    <col min="3" max="3" width="6.875" style="870" hidden="1" customWidth="1"/>
    <col min="4" max="4" width="26.875" style="853" customWidth="1"/>
    <col min="5" max="5" width="9.75" style="2387" customWidth="1"/>
    <col min="6" max="6" width="10.375" style="2387" customWidth="1"/>
    <col min="7" max="7" width="10.5" style="2388" customWidth="1"/>
    <col min="8" max="8" width="9.5" style="2389" customWidth="1"/>
    <col min="9" max="9" width="10.75" style="2390" customWidth="1"/>
    <col min="10" max="10" width="74.875" style="2292" customWidth="1"/>
    <col min="11" max="16384" width="8.875" style="853"/>
  </cols>
  <sheetData>
    <row r="1" spans="1:16">
      <c r="A1" s="1486" t="s">
        <v>7308</v>
      </c>
    </row>
    <row r="2" spans="1:16" ht="18.75">
      <c r="A2" s="4335" t="s">
        <v>276</v>
      </c>
      <c r="B2" s="4336"/>
      <c r="C2" s="4336"/>
      <c r="D2" s="4336"/>
      <c r="E2" s="4336"/>
      <c r="F2" s="4336"/>
      <c r="G2" s="4336"/>
      <c r="H2" s="4336"/>
      <c r="I2" s="4337"/>
      <c r="J2" s="4337"/>
    </row>
    <row r="3" spans="1:16">
      <c r="A3" s="4338"/>
      <c r="B3" s="4338"/>
      <c r="C3" s="4338"/>
      <c r="D3" s="4338"/>
      <c r="E3" s="2391"/>
      <c r="F3" s="2391"/>
      <c r="G3" s="2392"/>
      <c r="H3" s="2393"/>
      <c r="I3" s="2394"/>
      <c r="J3" s="2293" t="s">
        <v>241</v>
      </c>
      <c r="K3" s="3"/>
      <c r="L3" s="3"/>
      <c r="M3" s="854"/>
      <c r="N3" s="3"/>
      <c r="O3" s="3"/>
      <c r="P3" s="3"/>
    </row>
    <row r="4" spans="1:16" ht="52.5" customHeight="1">
      <c r="A4" s="855" t="s">
        <v>267</v>
      </c>
      <c r="B4" s="855" t="s">
        <v>261</v>
      </c>
      <c r="C4" s="855" t="s">
        <v>301</v>
      </c>
      <c r="D4" s="855" t="s">
        <v>265</v>
      </c>
      <c r="E4" s="2395" t="s">
        <v>367</v>
      </c>
      <c r="F4" s="2395" t="s">
        <v>3486</v>
      </c>
      <c r="G4" s="2395" t="s">
        <v>3487</v>
      </c>
      <c r="H4" s="2395" t="s">
        <v>371</v>
      </c>
      <c r="I4" s="2396" t="s">
        <v>5792</v>
      </c>
      <c r="J4" s="855" t="s">
        <v>249</v>
      </c>
    </row>
    <row r="5" spans="1:16" ht="120">
      <c r="A5" s="856">
        <v>202.1</v>
      </c>
      <c r="B5" s="856" t="s">
        <v>252</v>
      </c>
      <c r="C5" s="857"/>
      <c r="D5" s="857"/>
      <c r="E5" s="1372"/>
      <c r="F5" s="1372"/>
      <c r="G5" s="1372"/>
      <c r="H5" s="1372"/>
      <c r="I5" s="1234"/>
      <c r="J5" s="2294" t="s">
        <v>4285</v>
      </c>
    </row>
    <row r="6" spans="1:16">
      <c r="A6" s="856" t="s">
        <v>5041</v>
      </c>
      <c r="B6" s="856" t="s">
        <v>7</v>
      </c>
      <c r="C6" s="857"/>
      <c r="D6" s="857"/>
      <c r="E6" s="1372"/>
      <c r="F6" s="1372"/>
      <c r="G6" s="1372"/>
      <c r="H6" s="1372"/>
      <c r="I6" s="1234"/>
      <c r="J6" s="2294"/>
    </row>
    <row r="7" spans="1:16" s="860" customFormat="1" ht="255">
      <c r="A7" s="858" t="s">
        <v>5123</v>
      </c>
      <c r="B7" s="859" t="s">
        <v>7</v>
      </c>
      <c r="C7" s="858">
        <v>3</v>
      </c>
      <c r="D7" s="859" t="s">
        <v>3488</v>
      </c>
      <c r="E7" s="738" t="s">
        <v>647</v>
      </c>
      <c r="F7" s="738">
        <v>600</v>
      </c>
      <c r="G7" s="1630">
        <f t="shared" ref="G7:G18" si="0">F7/100000</f>
        <v>6.0000000000000001E-3</v>
      </c>
      <c r="H7" s="716">
        <f>VLOOKUP($A$1,'[3]Annexure - ASHA Incentives'!$B$7:$CC$64,2,0)</f>
        <v>32180</v>
      </c>
      <c r="I7" s="1503">
        <f>G7*H7*0.8</f>
        <v>154.46400000000003</v>
      </c>
      <c r="J7" s="1577" t="s">
        <v>5978</v>
      </c>
    </row>
    <row r="8" spans="1:16" ht="255">
      <c r="A8" s="858" t="s">
        <v>5124</v>
      </c>
      <c r="B8" s="859" t="s">
        <v>7</v>
      </c>
      <c r="C8" s="852">
        <v>3</v>
      </c>
      <c r="D8" s="1137" t="s">
        <v>3489</v>
      </c>
      <c r="E8" s="515" t="s">
        <v>647</v>
      </c>
      <c r="F8" s="2397">
        <v>400</v>
      </c>
      <c r="G8" s="2398">
        <f t="shared" si="0"/>
        <v>4.0000000000000001E-3</v>
      </c>
      <c r="H8" s="716">
        <f>VLOOKUP($A$1,'[3]Annexure - ASHA Incentives'!$B$7:$CC$64,3,0)</f>
        <v>3576</v>
      </c>
      <c r="I8" s="3999">
        <f>G8*H8*0.8</f>
        <v>11.443200000000001</v>
      </c>
      <c r="J8" s="715" t="s">
        <v>5979</v>
      </c>
    </row>
    <row r="9" spans="1:16" ht="150">
      <c r="A9" s="858" t="s">
        <v>5125</v>
      </c>
      <c r="B9" s="859" t="s">
        <v>7</v>
      </c>
      <c r="C9" s="716" t="s">
        <v>447</v>
      </c>
      <c r="D9" s="1137" t="s">
        <v>3490</v>
      </c>
      <c r="E9" s="515" t="s">
        <v>518</v>
      </c>
      <c r="F9" s="2397">
        <v>100</v>
      </c>
      <c r="G9" s="2398">
        <f t="shared" si="0"/>
        <v>1E-3</v>
      </c>
      <c r="H9" s="716">
        <f>VLOOKUP($A$1,'[3]Annexure - ASHA Incentives'!$B$7:$CC$64,4,0)</f>
        <v>9674</v>
      </c>
      <c r="I9" s="3999">
        <f>G9*H9*0.4</f>
        <v>3.8696000000000002</v>
      </c>
      <c r="J9" s="800" t="s">
        <v>4443</v>
      </c>
    </row>
    <row r="10" spans="1:16" ht="120">
      <c r="A10" s="858" t="s">
        <v>5126</v>
      </c>
      <c r="B10" s="859" t="s">
        <v>7</v>
      </c>
      <c r="C10" s="716" t="s">
        <v>447</v>
      </c>
      <c r="D10" s="1137" t="s">
        <v>3491</v>
      </c>
      <c r="E10" s="515" t="s">
        <v>3492</v>
      </c>
      <c r="F10" s="2397">
        <v>500</v>
      </c>
      <c r="G10" s="2398">
        <f t="shared" si="0"/>
        <v>5.0000000000000001E-3</v>
      </c>
      <c r="H10" s="716">
        <f>VLOOKUP($A$1,'[3]Annexure - ASHA Incentives'!$B$7:$CC$64,5,0)</f>
        <v>5643</v>
      </c>
      <c r="I10" s="3999">
        <f t="shared" ref="I10:I14" si="1">G10*H10</f>
        <v>28.215</v>
      </c>
      <c r="J10" s="800" t="s">
        <v>5980</v>
      </c>
    </row>
    <row r="11" spans="1:16" ht="210">
      <c r="A11" s="858" t="s">
        <v>5127</v>
      </c>
      <c r="B11" s="859" t="s">
        <v>7</v>
      </c>
      <c r="C11" s="852">
        <v>7</v>
      </c>
      <c r="D11" s="1137" t="s">
        <v>3493</v>
      </c>
      <c r="E11" s="515" t="s">
        <v>647</v>
      </c>
      <c r="F11" s="2397">
        <v>1000</v>
      </c>
      <c r="G11" s="2398">
        <f t="shared" si="0"/>
        <v>0.01</v>
      </c>
      <c r="H11" s="716">
        <f>VLOOKUP($A$1,'[3]Annexure - ASHA Incentives'!$B$7:$CC$64,6,0)</f>
        <v>18</v>
      </c>
      <c r="I11" s="3999">
        <f t="shared" si="1"/>
        <v>0.18</v>
      </c>
      <c r="J11" s="717" t="s">
        <v>6164</v>
      </c>
    </row>
    <row r="12" spans="1:16" ht="255">
      <c r="A12" s="858" t="s">
        <v>5128</v>
      </c>
      <c r="B12" s="859" t="s">
        <v>7</v>
      </c>
      <c r="C12" s="852">
        <v>10.4</v>
      </c>
      <c r="D12" s="1137" t="s">
        <v>3494</v>
      </c>
      <c r="E12" s="515" t="s">
        <v>647</v>
      </c>
      <c r="F12" s="2397">
        <v>200</v>
      </c>
      <c r="G12" s="2398">
        <f t="shared" si="0"/>
        <v>2E-3</v>
      </c>
      <c r="H12" s="716">
        <f>VLOOKUP($A$1,'[3]Annexure - ASHA Incentives'!$B$7:$CC$64,7,0)</f>
        <v>564</v>
      </c>
      <c r="I12" s="3999">
        <f t="shared" si="1"/>
        <v>1.1280000000000001</v>
      </c>
      <c r="J12" s="717" t="s">
        <v>3495</v>
      </c>
    </row>
    <row r="13" spans="1:16" ht="225">
      <c r="A13" s="858" t="s">
        <v>5129</v>
      </c>
      <c r="B13" s="859" t="s">
        <v>7</v>
      </c>
      <c r="C13" s="852">
        <v>10.5</v>
      </c>
      <c r="D13" s="1137" t="s">
        <v>3496</v>
      </c>
      <c r="E13" s="515" t="s">
        <v>3497</v>
      </c>
      <c r="F13" s="2397">
        <v>400</v>
      </c>
      <c r="G13" s="2398">
        <f t="shared" si="0"/>
        <v>4.0000000000000001E-3</v>
      </c>
      <c r="H13" s="716">
        <f>VLOOKUP($A$1,'[3]Annexure - ASHA Incentives'!$B$7:$CC$64,8,0)</f>
        <v>242</v>
      </c>
      <c r="I13" s="3999">
        <f t="shared" si="1"/>
        <v>0.96799999999999997</v>
      </c>
      <c r="J13" s="717" t="s">
        <v>4286</v>
      </c>
    </row>
    <row r="14" spans="1:16" ht="75">
      <c r="A14" s="1845" t="s">
        <v>5130</v>
      </c>
      <c r="B14" s="1634" t="s">
        <v>7</v>
      </c>
      <c r="C14" s="1845" t="s">
        <v>545</v>
      </c>
      <c r="D14" s="1587" t="s">
        <v>3498</v>
      </c>
      <c r="E14" s="1601" t="s">
        <v>647</v>
      </c>
      <c r="F14" s="2400">
        <v>100</v>
      </c>
      <c r="G14" s="2401">
        <f t="shared" si="0"/>
        <v>1E-3</v>
      </c>
      <c r="H14" s="1588">
        <f>VLOOKUP($A$1,'[3]Annexure - ASHA Incentives'!$B$7:$CC$64,9,0)</f>
        <v>0</v>
      </c>
      <c r="I14" s="4000">
        <f t="shared" si="1"/>
        <v>0</v>
      </c>
      <c r="J14" s="2287" t="s">
        <v>6146</v>
      </c>
    </row>
    <row r="15" spans="1:16" ht="93" customHeight="1">
      <c r="A15" s="858" t="s">
        <v>5131</v>
      </c>
      <c r="B15" s="859" t="s">
        <v>7</v>
      </c>
      <c r="C15" s="852" t="s">
        <v>545</v>
      </c>
      <c r="D15" s="709" t="s">
        <v>3499</v>
      </c>
      <c r="E15" s="704" t="s">
        <v>3500</v>
      </c>
      <c r="F15" s="1981">
        <v>100</v>
      </c>
      <c r="G15" s="2403">
        <f t="shared" si="0"/>
        <v>1E-3</v>
      </c>
      <c r="H15" s="1354"/>
      <c r="I15" s="4001"/>
      <c r="J15" s="715" t="s">
        <v>4622</v>
      </c>
    </row>
    <row r="16" spans="1:16" ht="240">
      <c r="A16" s="858" t="s">
        <v>5132</v>
      </c>
      <c r="B16" s="859" t="s">
        <v>7</v>
      </c>
      <c r="C16" s="852" t="s">
        <v>545</v>
      </c>
      <c r="D16" s="1137" t="s">
        <v>3501</v>
      </c>
      <c r="E16" s="515" t="s">
        <v>886</v>
      </c>
      <c r="F16" s="2397">
        <v>250</v>
      </c>
      <c r="G16" s="2398">
        <f t="shared" si="0"/>
        <v>2.5000000000000001E-3</v>
      </c>
      <c r="H16" s="971">
        <f>VLOOKUP($A$1,'[3]Annexure - ASHA Incentives'!$B$7:$CC$64,11,0)</f>
        <v>2243</v>
      </c>
      <c r="I16" s="3999">
        <f>G16*H16</f>
        <v>5.6074999999999999</v>
      </c>
      <c r="J16" s="800" t="s">
        <v>5981</v>
      </c>
    </row>
    <row r="17" spans="1:10" ht="135">
      <c r="A17" s="858" t="s">
        <v>5133</v>
      </c>
      <c r="B17" s="859" t="s">
        <v>7</v>
      </c>
      <c r="C17" s="1141" t="s">
        <v>476</v>
      </c>
      <c r="D17" s="1137" t="s">
        <v>3502</v>
      </c>
      <c r="E17" s="515" t="s">
        <v>647</v>
      </c>
      <c r="F17" s="515">
        <v>200</v>
      </c>
      <c r="G17" s="2398">
        <f t="shared" si="0"/>
        <v>2E-3</v>
      </c>
      <c r="H17" s="1095">
        <f>VLOOKUP($A$1,'[3]Annexure - ASHA Incentives'!$B$7:$CC$64,12,0)</f>
        <v>61</v>
      </c>
      <c r="I17" s="3999">
        <f>G17*H17</f>
        <v>0.122</v>
      </c>
      <c r="J17" s="1622" t="s">
        <v>4444</v>
      </c>
    </row>
    <row r="18" spans="1:10" ht="361.5" customHeight="1">
      <c r="A18" s="858" t="s">
        <v>5134</v>
      </c>
      <c r="B18" s="859" t="s">
        <v>7</v>
      </c>
      <c r="C18" s="852">
        <v>10.6</v>
      </c>
      <c r="D18" s="1137" t="s">
        <v>3503</v>
      </c>
      <c r="E18" s="515" t="s">
        <v>647</v>
      </c>
      <c r="F18" s="515">
        <v>50</v>
      </c>
      <c r="G18" s="2398">
        <f t="shared" si="0"/>
        <v>5.0000000000000001E-4</v>
      </c>
      <c r="H18" s="1095">
        <f>VLOOKUP($A$1,'[3]Annexure - ASHA Incentives'!$B$7:$CC$64,13,0)</f>
        <v>1376</v>
      </c>
      <c r="I18" s="3999">
        <f>G18*H18</f>
        <v>0.68800000000000006</v>
      </c>
      <c r="J18" s="2416" t="s">
        <v>6368</v>
      </c>
    </row>
    <row r="19" spans="1:10" s="862" customFormat="1" ht="15" customHeight="1">
      <c r="A19" s="4339" t="s">
        <v>3504</v>
      </c>
      <c r="B19" s="4340"/>
      <c r="C19" s="4341"/>
      <c r="D19" s="857"/>
      <c r="E19" s="1372"/>
      <c r="F19" s="1372"/>
      <c r="G19" s="2405"/>
      <c r="H19" s="1635"/>
      <c r="I19" s="4002">
        <f>SUM(I7:I18)</f>
        <v>206.68529999999998</v>
      </c>
      <c r="J19" s="1623"/>
    </row>
    <row r="20" spans="1:10">
      <c r="A20" s="856" t="s">
        <v>5042</v>
      </c>
      <c r="B20" s="856" t="s">
        <v>27</v>
      </c>
      <c r="C20" s="857"/>
      <c r="D20" s="857"/>
      <c r="E20" s="1372"/>
      <c r="F20" s="1372"/>
      <c r="G20" s="1372"/>
      <c r="H20" s="1372"/>
      <c r="I20" s="1234"/>
      <c r="J20" s="2294"/>
    </row>
    <row r="21" spans="1:10" ht="210">
      <c r="A21" s="858" t="s">
        <v>5118</v>
      </c>
      <c r="B21" s="1137" t="s">
        <v>27</v>
      </c>
      <c r="C21" s="852">
        <v>21.4</v>
      </c>
      <c r="D21" s="1137" t="s">
        <v>3505</v>
      </c>
      <c r="E21" s="515" t="s">
        <v>518</v>
      </c>
      <c r="F21" s="2397">
        <v>50</v>
      </c>
      <c r="G21" s="2399">
        <f>F21/100000</f>
        <v>5.0000000000000001E-4</v>
      </c>
      <c r="H21" s="2406">
        <f>VLOOKUP($A$1,'[3]Annexure - ASHA Incentives'!$B$7:$CC$64,14,0)</f>
        <v>5137</v>
      </c>
      <c r="I21" s="3999">
        <f>G21*H21*2*0.7</f>
        <v>3.5958999999999999</v>
      </c>
      <c r="J21" s="701" t="s">
        <v>5982</v>
      </c>
    </row>
    <row r="22" spans="1:10" ht="210">
      <c r="A22" s="858" t="s">
        <v>5119</v>
      </c>
      <c r="B22" s="1137" t="s">
        <v>27</v>
      </c>
      <c r="C22" s="852">
        <v>23</v>
      </c>
      <c r="D22" s="1137" t="s">
        <v>3506</v>
      </c>
      <c r="E22" s="515" t="s">
        <v>647</v>
      </c>
      <c r="F22" s="2397">
        <v>250</v>
      </c>
      <c r="G22" s="2399">
        <f t="shared" ref="G22:G33" si="2">F22/100000</f>
        <v>2.5000000000000001E-3</v>
      </c>
      <c r="H22" s="2406">
        <f>VLOOKUP($A$1,'[3]Annexure - ASHA Incentives'!$B$7:$CC$64,15,0)</f>
        <v>33687</v>
      </c>
      <c r="I22" s="3999">
        <f>G22*H22*0.8</f>
        <v>67.374000000000009</v>
      </c>
      <c r="J22" s="701" t="s">
        <v>5983</v>
      </c>
    </row>
    <row r="23" spans="1:10" ht="210">
      <c r="A23" s="858" t="s">
        <v>5120</v>
      </c>
      <c r="B23" s="1137" t="s">
        <v>27</v>
      </c>
      <c r="C23" s="852">
        <v>23</v>
      </c>
      <c r="D23" s="1137" t="s">
        <v>3507</v>
      </c>
      <c r="E23" s="515" t="s">
        <v>3508</v>
      </c>
      <c r="F23" s="2397">
        <v>250</v>
      </c>
      <c r="G23" s="2399">
        <f t="shared" si="2"/>
        <v>2.5000000000000001E-3</v>
      </c>
      <c r="H23" s="2406">
        <f>VLOOKUP($A$1,'[3]Annexure - ASHA Incentives'!$B$7:$CC$64,16,0)</f>
        <v>32793</v>
      </c>
      <c r="I23" s="3999">
        <f t="shared" ref="I23" si="3">G23*H23*0.8</f>
        <v>65.585999999999999</v>
      </c>
      <c r="J23" s="695" t="s">
        <v>4282</v>
      </c>
    </row>
    <row r="24" spans="1:10" ht="165">
      <c r="A24" s="858" t="s">
        <v>5121</v>
      </c>
      <c r="B24" s="1137" t="s">
        <v>27</v>
      </c>
      <c r="C24" s="1141">
        <v>25</v>
      </c>
      <c r="D24" s="1137" t="s">
        <v>3509</v>
      </c>
      <c r="E24" s="515" t="s">
        <v>647</v>
      </c>
      <c r="F24" s="2397">
        <v>50</v>
      </c>
      <c r="G24" s="2399">
        <f t="shared" si="2"/>
        <v>5.0000000000000001E-4</v>
      </c>
      <c r="H24" s="2406">
        <f>VLOOKUP($A$1,'[3]Annexure - ASHA Incentives'!$B$7:$CC$64,17,0)</f>
        <v>502</v>
      </c>
      <c r="I24" s="3999">
        <f>G24*H24</f>
        <v>0.251</v>
      </c>
      <c r="J24" s="734" t="s">
        <v>5984</v>
      </c>
    </row>
    <row r="25" spans="1:10" ht="90">
      <c r="A25" s="858" t="s">
        <v>5122</v>
      </c>
      <c r="B25" s="1137" t="s">
        <v>27</v>
      </c>
      <c r="C25" s="1141">
        <v>58</v>
      </c>
      <c r="D25" s="1137" t="s">
        <v>3529</v>
      </c>
      <c r="E25" s="515" t="s">
        <v>3530</v>
      </c>
      <c r="F25" s="2397">
        <v>1</v>
      </c>
      <c r="G25" s="2399">
        <f t="shared" si="2"/>
        <v>1.0000000000000001E-5</v>
      </c>
      <c r="H25" s="2406">
        <f>VLOOKUP($A$1,'[3]Annexure - ASHA Incentives'!$B$7:$CC$64,18,0)</f>
        <v>209004</v>
      </c>
      <c r="I25" s="3999">
        <f t="shared" ref="I25" si="4">G25*H25</f>
        <v>2.0900400000000001</v>
      </c>
      <c r="J25" s="1624" t="s">
        <v>5985</v>
      </c>
    </row>
    <row r="26" spans="1:10" s="862" customFormat="1" ht="15" customHeight="1">
      <c r="A26" s="4339" t="s">
        <v>3510</v>
      </c>
      <c r="B26" s="4340"/>
      <c r="C26" s="4341"/>
      <c r="D26" s="857"/>
      <c r="E26" s="1372"/>
      <c r="F26" s="1372"/>
      <c r="G26" s="2405"/>
      <c r="H26" s="1635"/>
      <c r="I26" s="4002">
        <f>SUM(I21:I25)</f>
        <v>138.89694</v>
      </c>
      <c r="J26" s="1623"/>
    </row>
    <row r="27" spans="1:10">
      <c r="A27" s="856" t="s">
        <v>5043</v>
      </c>
      <c r="B27" s="856" t="s">
        <v>37</v>
      </c>
      <c r="C27" s="857"/>
      <c r="D27" s="857"/>
      <c r="E27" s="1372"/>
      <c r="F27" s="1372"/>
      <c r="G27" s="1372"/>
      <c r="H27" s="1372"/>
      <c r="I27" s="1234"/>
      <c r="J27" s="2294"/>
    </row>
    <row r="28" spans="1:10" ht="120" customHeight="1">
      <c r="A28" s="858" t="s">
        <v>5115</v>
      </c>
      <c r="B28" s="1137" t="s">
        <v>37</v>
      </c>
      <c r="C28" s="852">
        <v>32</v>
      </c>
      <c r="D28" s="1137" t="s">
        <v>3511</v>
      </c>
      <c r="E28" s="515" t="s">
        <v>951</v>
      </c>
      <c r="F28" s="2397">
        <v>100</v>
      </c>
      <c r="G28" s="2399">
        <f t="shared" si="2"/>
        <v>1E-3</v>
      </c>
      <c r="H28" s="2406">
        <f>VLOOKUP($A$1,'[3]Annexure - ASHA Incentives'!$B$7:$CC$64,19,0)</f>
        <v>34722</v>
      </c>
      <c r="I28" s="3999">
        <f t="shared" ref="I28:I30" si="5">G28*H28</f>
        <v>34.722000000000001</v>
      </c>
      <c r="J28" s="699" t="s">
        <v>4283</v>
      </c>
    </row>
    <row r="29" spans="1:10" ht="120" customHeight="1">
      <c r="A29" s="858" t="s">
        <v>5116</v>
      </c>
      <c r="B29" s="1137" t="s">
        <v>37</v>
      </c>
      <c r="C29" s="852">
        <v>32</v>
      </c>
      <c r="D29" s="1137" t="s">
        <v>3512</v>
      </c>
      <c r="E29" s="515" t="s">
        <v>951</v>
      </c>
      <c r="F29" s="2397">
        <v>75</v>
      </c>
      <c r="G29" s="2399">
        <f t="shared" si="2"/>
        <v>7.5000000000000002E-4</v>
      </c>
      <c r="H29" s="2406">
        <f>VLOOKUP($A$1,'[3]Annexure - ASHA Incentives'!$B$7:$CC$64,20,0)</f>
        <v>34722</v>
      </c>
      <c r="I29" s="3999">
        <f t="shared" si="5"/>
        <v>26.041499999999999</v>
      </c>
      <c r="J29" s="699" t="s">
        <v>4284</v>
      </c>
    </row>
    <row r="30" spans="1:10" ht="90">
      <c r="A30" s="858" t="s">
        <v>5117</v>
      </c>
      <c r="B30" s="1137" t="s">
        <v>37</v>
      </c>
      <c r="C30" s="852">
        <v>32</v>
      </c>
      <c r="D30" s="1137" t="s">
        <v>3513</v>
      </c>
      <c r="E30" s="515" t="s">
        <v>951</v>
      </c>
      <c r="F30" s="2397">
        <v>50</v>
      </c>
      <c r="G30" s="2399">
        <f t="shared" si="2"/>
        <v>5.0000000000000001E-4</v>
      </c>
      <c r="H30" s="2406">
        <f>VLOOKUP($A$1,'[3]Annexure - ASHA Incentives'!$B$7:$CC$64,21,0)</f>
        <v>41522</v>
      </c>
      <c r="I30" s="3999">
        <f t="shared" si="5"/>
        <v>20.760999999999999</v>
      </c>
      <c r="J30" s="699" t="s">
        <v>4623</v>
      </c>
    </row>
    <row r="31" spans="1:10" s="862" customFormat="1" ht="33" customHeight="1">
      <c r="A31" s="4339" t="s">
        <v>3514</v>
      </c>
      <c r="B31" s="4340"/>
      <c r="C31" s="4341"/>
      <c r="D31" s="857"/>
      <c r="E31" s="1372"/>
      <c r="F31" s="1372"/>
      <c r="G31" s="2405"/>
      <c r="H31" s="1635"/>
      <c r="I31" s="4002">
        <f>SUM(I28:I30)</f>
        <v>81.524500000000003</v>
      </c>
      <c r="J31" s="1623"/>
    </row>
    <row r="32" spans="1:10">
      <c r="A32" s="856" t="s">
        <v>5044</v>
      </c>
      <c r="B32" s="856" t="s">
        <v>41</v>
      </c>
      <c r="C32" s="857"/>
      <c r="D32" s="857"/>
      <c r="E32" s="1372"/>
      <c r="F32" s="1372"/>
      <c r="G32" s="1372"/>
      <c r="H32" s="1372"/>
      <c r="I32" s="1234"/>
      <c r="J32" s="2294"/>
    </row>
    <row r="33" spans="1:10" ht="135">
      <c r="A33" s="858" t="s">
        <v>5114</v>
      </c>
      <c r="B33" s="709" t="s">
        <v>41</v>
      </c>
      <c r="C33" s="852">
        <v>38.299999999999997</v>
      </c>
      <c r="D33" s="709" t="s">
        <v>3515</v>
      </c>
      <c r="E33" s="704" t="s">
        <v>893</v>
      </c>
      <c r="F33" s="1981">
        <v>200</v>
      </c>
      <c r="G33" s="2404">
        <f t="shared" si="2"/>
        <v>2E-3</v>
      </c>
      <c r="H33" s="2407">
        <f>VLOOKUP($A$1,'[3]Annexure - ASHA Incentives'!$B$7:$CC$64,22,0)</f>
        <v>13466</v>
      </c>
      <c r="I33" s="4001">
        <f>G33*H33*0.8</f>
        <v>21.545600000000004</v>
      </c>
      <c r="J33" s="718" t="s">
        <v>5986</v>
      </c>
    </row>
    <row r="34" spans="1:10" s="862" customFormat="1" ht="33" customHeight="1">
      <c r="A34" s="4339" t="s">
        <v>3516</v>
      </c>
      <c r="B34" s="4340"/>
      <c r="C34" s="4341"/>
      <c r="D34" s="857"/>
      <c r="E34" s="1372"/>
      <c r="F34" s="1372"/>
      <c r="G34" s="2405"/>
      <c r="H34" s="1635"/>
      <c r="I34" s="4002">
        <f>SUM(I33)</f>
        <v>21.545600000000004</v>
      </c>
      <c r="J34" s="1623"/>
    </row>
    <row r="35" spans="1:10" s="3" customFormat="1">
      <c r="A35" s="856" t="s">
        <v>5045</v>
      </c>
      <c r="B35" s="856" t="s">
        <v>46</v>
      </c>
      <c r="C35" s="857"/>
      <c r="D35" s="857"/>
      <c r="E35" s="1372"/>
      <c r="F35" s="1372"/>
      <c r="G35" s="1372"/>
      <c r="H35" s="1372"/>
      <c r="I35" s="1234"/>
      <c r="J35" s="2294"/>
    </row>
    <row r="36" spans="1:10" ht="135">
      <c r="A36" s="858" t="s">
        <v>5107</v>
      </c>
      <c r="B36" s="1137" t="s">
        <v>46</v>
      </c>
      <c r="C36" s="1141">
        <v>44</v>
      </c>
      <c r="D36" s="1137" t="s">
        <v>3517</v>
      </c>
      <c r="E36" s="515" t="s">
        <v>886</v>
      </c>
      <c r="F36" s="2397">
        <v>150</v>
      </c>
      <c r="G36" s="2399">
        <f>F36/100000</f>
        <v>1.5E-3</v>
      </c>
      <c r="H36" s="1545">
        <f>VLOOKUP($A$1,'[3]Annexure - ASHA Incentives'!$B$7:$CC$64,23,0)</f>
        <v>6364</v>
      </c>
      <c r="I36" s="3999">
        <f>G36*H36*0.6</f>
        <v>5.7275999999999998</v>
      </c>
      <c r="J36" s="1516" t="s">
        <v>4448</v>
      </c>
    </row>
    <row r="37" spans="1:10" ht="135">
      <c r="A37" s="858" t="s">
        <v>5108</v>
      </c>
      <c r="B37" s="1137" t="s">
        <v>46</v>
      </c>
      <c r="C37" s="1141">
        <v>44</v>
      </c>
      <c r="D37" s="1137" t="s">
        <v>3518</v>
      </c>
      <c r="E37" s="515" t="s">
        <v>886</v>
      </c>
      <c r="F37" s="2397">
        <v>150</v>
      </c>
      <c r="G37" s="2399">
        <f t="shared" ref="G37:G48" si="6">F37/100000</f>
        <v>1.5E-3</v>
      </c>
      <c r="H37" s="1545">
        <f>VLOOKUP($A$1,'[3]Annexure - ASHA Incentives'!$B$7:$CC$64,24,0)</f>
        <v>129</v>
      </c>
      <c r="I37" s="3999">
        <f>G37*H37*0.7</f>
        <v>0.13544999999999999</v>
      </c>
      <c r="J37" s="2240" t="s">
        <v>4449</v>
      </c>
    </row>
    <row r="38" spans="1:10" ht="135" customHeight="1">
      <c r="A38" s="858" t="s">
        <v>5109</v>
      </c>
      <c r="B38" s="1137" t="s">
        <v>46</v>
      </c>
      <c r="C38" s="852">
        <v>45</v>
      </c>
      <c r="D38" s="1137" t="s">
        <v>3519</v>
      </c>
      <c r="E38" s="515" t="s">
        <v>3520</v>
      </c>
      <c r="F38" s="2397">
        <v>100</v>
      </c>
      <c r="G38" s="2399">
        <f t="shared" si="6"/>
        <v>1E-3</v>
      </c>
      <c r="H38" s="1545">
        <f>VLOOKUP($A$1,'[3]Annexure - ASHA Incentives'!$B$7:$CC$64,25,0)</f>
        <v>8700</v>
      </c>
      <c r="I38" s="3999">
        <f>G38*H38</f>
        <v>8.7000000000000011</v>
      </c>
      <c r="J38" s="2240" t="s">
        <v>5987</v>
      </c>
    </row>
    <row r="39" spans="1:10" ht="135">
      <c r="A39" s="858" t="s">
        <v>5110</v>
      </c>
      <c r="B39" s="1137" t="s">
        <v>46</v>
      </c>
      <c r="C39" s="1141">
        <v>45</v>
      </c>
      <c r="D39" s="1137" t="s">
        <v>3521</v>
      </c>
      <c r="E39" s="515" t="s">
        <v>3520</v>
      </c>
      <c r="F39" s="2397">
        <v>100</v>
      </c>
      <c r="G39" s="2399">
        <f>F39/100000</f>
        <v>1E-3</v>
      </c>
      <c r="H39" s="1545">
        <f>VLOOKUP($A$1,'[3]Annexure - ASHA Incentives'!$B$7:$CC$64,26,0)</f>
        <v>1450</v>
      </c>
      <c r="I39" s="3999">
        <f>G39*H39</f>
        <v>1.45</v>
      </c>
      <c r="J39" s="2240" t="s">
        <v>5988</v>
      </c>
    </row>
    <row r="40" spans="1:10" ht="225">
      <c r="A40" s="858" t="s">
        <v>5111</v>
      </c>
      <c r="B40" s="1137" t="s">
        <v>46</v>
      </c>
      <c r="C40" s="852">
        <v>50</v>
      </c>
      <c r="D40" s="1137" t="s">
        <v>3522</v>
      </c>
      <c r="E40" s="515" t="s">
        <v>886</v>
      </c>
      <c r="F40" s="2397">
        <v>500</v>
      </c>
      <c r="G40" s="2399">
        <f t="shared" si="6"/>
        <v>5.0000000000000001E-3</v>
      </c>
      <c r="H40" s="1545">
        <f>VLOOKUP($A$1,'[3]Annexure - ASHA Incentives'!$B$7:$CC$64,27,0)</f>
        <v>7375</v>
      </c>
      <c r="I40" s="3999">
        <f>G40*H40*0.8</f>
        <v>29.5</v>
      </c>
      <c r="J40" s="1516" t="s">
        <v>6369</v>
      </c>
    </row>
    <row r="41" spans="1:10" ht="90">
      <c r="A41" s="858" t="s">
        <v>5112</v>
      </c>
      <c r="B41" s="1137" t="s">
        <v>46</v>
      </c>
      <c r="C41" s="852">
        <v>50</v>
      </c>
      <c r="D41" s="1137" t="s">
        <v>3523</v>
      </c>
      <c r="E41" s="515" t="s">
        <v>886</v>
      </c>
      <c r="F41" s="2397">
        <v>1000</v>
      </c>
      <c r="G41" s="2399">
        <f t="shared" si="6"/>
        <v>0.01</v>
      </c>
      <c r="H41" s="1545">
        <f>VLOOKUP($A$1,'[3]Annexure - ASHA Incentives'!$B$7:$CC$64,28,0)</f>
        <v>1702</v>
      </c>
      <c r="I41" s="3999">
        <f>G41*H41*0.8</f>
        <v>13.616</v>
      </c>
      <c r="J41" s="1516" t="s">
        <v>4289</v>
      </c>
    </row>
    <row r="42" spans="1:10" ht="150">
      <c r="A42" s="858" t="s">
        <v>5113</v>
      </c>
      <c r="B42" s="1137" t="s">
        <v>46</v>
      </c>
      <c r="C42" s="1141">
        <v>51</v>
      </c>
      <c r="D42" s="1137" t="s">
        <v>3524</v>
      </c>
      <c r="E42" s="515" t="s">
        <v>557</v>
      </c>
      <c r="F42" s="2397">
        <v>0</v>
      </c>
      <c r="G42" s="2399">
        <f t="shared" si="6"/>
        <v>0</v>
      </c>
      <c r="H42" s="2406">
        <f>VLOOKUP($A$1,'[3]Annexure - ASHA Incentives'!$B$7:$CC$64,29,0)</f>
        <v>10023</v>
      </c>
      <c r="I42" s="3999">
        <f t="shared" ref="I42" si="7">G42*H42</f>
        <v>0</v>
      </c>
      <c r="J42" s="2240" t="s">
        <v>5989</v>
      </c>
    </row>
    <row r="43" spans="1:10" s="862" customFormat="1">
      <c r="A43" s="4339" t="s">
        <v>3525</v>
      </c>
      <c r="B43" s="4340"/>
      <c r="C43" s="4341"/>
      <c r="D43" s="857"/>
      <c r="E43" s="1372"/>
      <c r="F43" s="1372"/>
      <c r="G43" s="2405"/>
      <c r="H43" s="1635"/>
      <c r="I43" s="4002">
        <f>SUM(I36:I42)</f>
        <v>59.129049999999999</v>
      </c>
      <c r="J43" s="1623"/>
    </row>
    <row r="44" spans="1:10" s="3" customFormat="1">
      <c r="A44" s="856" t="s">
        <v>5046</v>
      </c>
      <c r="B44" s="856" t="s">
        <v>55</v>
      </c>
      <c r="C44" s="857"/>
      <c r="D44" s="857"/>
      <c r="E44" s="1372"/>
      <c r="F44" s="1372"/>
      <c r="G44" s="1372"/>
      <c r="H44" s="1372"/>
      <c r="I44" s="1234"/>
      <c r="J44" s="2294"/>
    </row>
    <row r="45" spans="1:10" ht="150">
      <c r="A45" s="858" t="s">
        <v>5103</v>
      </c>
      <c r="B45" s="1137" t="s">
        <v>55</v>
      </c>
      <c r="C45" s="852">
        <v>53</v>
      </c>
      <c r="D45" s="1137" t="s">
        <v>3526</v>
      </c>
      <c r="E45" s="515" t="s">
        <v>3527</v>
      </c>
      <c r="F45" s="2397">
        <v>100</v>
      </c>
      <c r="G45" s="2399">
        <f t="shared" si="6"/>
        <v>1E-3</v>
      </c>
      <c r="H45" s="656">
        <f>VLOOKUP($A$1,'[3]Annexure - ASHA Incentives'!$B$7:$CC$64,30,0)</f>
        <v>3390</v>
      </c>
      <c r="I45" s="3999">
        <f>G45*H45*2</f>
        <v>6.78</v>
      </c>
      <c r="J45" s="702" t="s">
        <v>6165</v>
      </c>
    </row>
    <row r="46" spans="1:10" ht="135">
      <c r="A46" s="858" t="s">
        <v>5104</v>
      </c>
      <c r="B46" s="1137" t="s">
        <v>55</v>
      </c>
      <c r="C46" s="852">
        <v>54</v>
      </c>
      <c r="D46" s="1137" t="s">
        <v>3528</v>
      </c>
      <c r="E46" s="515" t="s">
        <v>647</v>
      </c>
      <c r="F46" s="2397">
        <v>300</v>
      </c>
      <c r="G46" s="2399">
        <f t="shared" si="6"/>
        <v>3.0000000000000001E-3</v>
      </c>
      <c r="H46" s="656">
        <f>VLOOKUP($A$1,'[3]Annexure - ASHA Incentives'!$B$7:$CC$64,31,0)</f>
        <v>630</v>
      </c>
      <c r="I46" s="3999">
        <f t="shared" ref="I46:I47" si="8">G46*H46</f>
        <v>1.8900000000000001</v>
      </c>
      <c r="J46" s="2240" t="s">
        <v>6166</v>
      </c>
    </row>
    <row r="47" spans="1:10" ht="75">
      <c r="A47" s="858" t="s">
        <v>5105</v>
      </c>
      <c r="B47" s="1137" t="s">
        <v>55</v>
      </c>
      <c r="C47" s="1141">
        <v>58</v>
      </c>
      <c r="D47" s="1137" t="s">
        <v>3529</v>
      </c>
      <c r="E47" s="515" t="s">
        <v>3530</v>
      </c>
      <c r="F47" s="2397">
        <v>1</v>
      </c>
      <c r="G47" s="2399">
        <f t="shared" si="6"/>
        <v>1.0000000000000001E-5</v>
      </c>
      <c r="H47" s="2406"/>
      <c r="I47" s="3999">
        <f t="shared" si="8"/>
        <v>0</v>
      </c>
      <c r="J47" s="1624" t="s">
        <v>4412</v>
      </c>
    </row>
    <row r="48" spans="1:10" ht="165">
      <c r="A48" s="858" t="s">
        <v>5106</v>
      </c>
      <c r="B48" s="1137" t="s">
        <v>55</v>
      </c>
      <c r="C48" s="852" t="s">
        <v>3199</v>
      </c>
      <c r="D48" s="1137" t="s">
        <v>3531</v>
      </c>
      <c r="E48" s="515" t="s">
        <v>1572</v>
      </c>
      <c r="F48" s="2397">
        <v>100</v>
      </c>
      <c r="G48" s="2399">
        <f t="shared" si="6"/>
        <v>1E-3</v>
      </c>
      <c r="H48" s="2406">
        <f>VLOOKUP($A$1,'[3]Annexure - ASHA Incentives'!$B$7:$CC$64,32,0)</f>
        <v>3390</v>
      </c>
      <c r="I48" s="3999">
        <f>G48*H48*12*0.6</f>
        <v>24.407999999999998</v>
      </c>
      <c r="J48" s="701" t="s">
        <v>4290</v>
      </c>
    </row>
    <row r="49" spans="1:10" s="862" customFormat="1" ht="33" customHeight="1">
      <c r="A49" s="4339" t="s">
        <v>3532</v>
      </c>
      <c r="B49" s="4340"/>
      <c r="C49" s="4341"/>
      <c r="D49" s="857"/>
      <c r="E49" s="1372"/>
      <c r="F49" s="1372"/>
      <c r="G49" s="2405"/>
      <c r="H49" s="1635"/>
      <c r="I49" s="4002">
        <f>SUM(I45:I48)</f>
        <v>33.077999999999996</v>
      </c>
      <c r="J49" s="1623"/>
    </row>
    <row r="50" spans="1:10" s="3" customFormat="1">
      <c r="A50" s="856" t="s">
        <v>5047</v>
      </c>
      <c r="B50" s="856" t="s">
        <v>3115</v>
      </c>
      <c r="C50" s="857"/>
      <c r="D50" s="857"/>
      <c r="E50" s="1372"/>
      <c r="F50" s="1372"/>
      <c r="G50" s="1372"/>
      <c r="H50" s="1372"/>
      <c r="I50" s="1234"/>
      <c r="J50" s="2294"/>
    </row>
    <row r="51" spans="1:10" ht="195">
      <c r="A51" s="858" t="s">
        <v>5102</v>
      </c>
      <c r="B51" s="1137" t="s">
        <v>66</v>
      </c>
      <c r="C51" s="852">
        <v>62</v>
      </c>
      <c r="D51" s="1137" t="s">
        <v>1089</v>
      </c>
      <c r="E51" s="515" t="s">
        <v>3533</v>
      </c>
      <c r="F51" s="2397">
        <v>25</v>
      </c>
      <c r="G51" s="2399">
        <f>F51/100000</f>
        <v>2.5000000000000001E-4</v>
      </c>
      <c r="H51" s="1545">
        <f>VLOOKUP($A$1,'[3]Annexure - ASHA Incentives'!$B$7:$CC$64,33,0)</f>
        <v>3390</v>
      </c>
      <c r="I51" s="3999">
        <f>H51*G51*12*60%</f>
        <v>6.1019999999999994</v>
      </c>
      <c r="J51" s="719" t="s">
        <v>3534</v>
      </c>
    </row>
    <row r="52" spans="1:10" s="862" customFormat="1" ht="33" customHeight="1">
      <c r="A52" s="4339" t="s">
        <v>3535</v>
      </c>
      <c r="B52" s="4340"/>
      <c r="C52" s="4341"/>
      <c r="D52" s="857"/>
      <c r="E52" s="1372"/>
      <c r="F52" s="1372"/>
      <c r="G52" s="2405"/>
      <c r="H52" s="1635"/>
      <c r="I52" s="4002">
        <f>SUM(I51)</f>
        <v>6.1019999999999994</v>
      </c>
      <c r="J52" s="1623"/>
    </row>
    <row r="53" spans="1:10" s="862" customFormat="1" ht="33" customHeight="1">
      <c r="A53" s="4344" t="s">
        <v>3536</v>
      </c>
      <c r="B53" s="4345"/>
      <c r="C53" s="4346"/>
      <c r="D53" s="865"/>
      <c r="E53" s="2408"/>
      <c r="F53" s="2408"/>
      <c r="G53" s="2409"/>
      <c r="H53" s="866"/>
      <c r="I53" s="2432">
        <f>I52+I49+I43+I34+I31+I26+I19</f>
        <v>546.96138999999994</v>
      </c>
      <c r="J53" s="867"/>
    </row>
    <row r="54" spans="1:10" ht="15" customHeight="1">
      <c r="A54" s="1843">
        <v>202.2</v>
      </c>
      <c r="B54" s="1466" t="s">
        <v>262</v>
      </c>
      <c r="C54" s="1467"/>
      <c r="D54" s="1467"/>
      <c r="E54" s="2411"/>
      <c r="F54" s="2411"/>
      <c r="G54" s="2411"/>
      <c r="H54" s="2411"/>
      <c r="I54" s="1467"/>
      <c r="J54" s="2295"/>
    </row>
    <row r="55" spans="1:10" s="3" customFormat="1">
      <c r="A55" s="856" t="s">
        <v>5048</v>
      </c>
      <c r="B55" s="856" t="s">
        <v>3118</v>
      </c>
      <c r="C55" s="857"/>
      <c r="D55" s="857"/>
      <c r="E55" s="1372"/>
      <c r="F55" s="1372"/>
      <c r="G55" s="1372"/>
      <c r="H55" s="1372"/>
      <c r="I55" s="1234"/>
      <c r="J55" s="2294"/>
    </row>
    <row r="56" spans="1:10" ht="150">
      <c r="A56" s="716" t="s">
        <v>5101</v>
      </c>
      <c r="B56" s="709" t="s">
        <v>71</v>
      </c>
      <c r="C56" s="852">
        <v>159</v>
      </c>
      <c r="D56" s="709" t="s">
        <v>3537</v>
      </c>
      <c r="E56" s="704" t="s">
        <v>3538</v>
      </c>
      <c r="F56" s="1981">
        <v>100</v>
      </c>
      <c r="G56" s="2404">
        <f>F56/100000</f>
        <v>1E-3</v>
      </c>
      <c r="H56" s="1354">
        <f>VLOOKUP($A$1,'[3]Annexure - ASHA Incentives'!$B$7:$CC$64,34,0)</f>
        <v>40680</v>
      </c>
      <c r="I56" s="3999">
        <f>G56*H56*0.9</f>
        <v>36.612000000000002</v>
      </c>
      <c r="J56" s="720" t="s">
        <v>5990</v>
      </c>
    </row>
    <row r="57" spans="1:10" s="862" customFormat="1" ht="33" customHeight="1">
      <c r="A57" s="4339" t="s">
        <v>3539</v>
      </c>
      <c r="B57" s="4340"/>
      <c r="C57" s="4341"/>
      <c r="D57" s="857"/>
      <c r="E57" s="1372"/>
      <c r="F57" s="1372"/>
      <c r="G57" s="2405"/>
      <c r="H57" s="1635"/>
      <c r="I57" s="4002">
        <f>SUM(I56)</f>
        <v>36.612000000000002</v>
      </c>
      <c r="J57" s="1623"/>
    </row>
    <row r="58" spans="1:10" s="3" customFormat="1">
      <c r="A58" s="856" t="s">
        <v>5049</v>
      </c>
      <c r="B58" s="856" t="s">
        <v>3125</v>
      </c>
      <c r="C58" s="857"/>
      <c r="D58" s="857"/>
      <c r="E58" s="1372"/>
      <c r="F58" s="1372"/>
      <c r="G58" s="1372"/>
      <c r="H58" s="1372"/>
      <c r="I58" s="1234"/>
      <c r="J58" s="2294"/>
    </row>
    <row r="59" spans="1:10" ht="240">
      <c r="A59" s="858" t="s">
        <v>5095</v>
      </c>
      <c r="B59" s="1137" t="s">
        <v>74</v>
      </c>
      <c r="C59" s="852">
        <v>64</v>
      </c>
      <c r="D59" s="1137" t="s">
        <v>3540</v>
      </c>
      <c r="E59" s="515" t="s">
        <v>3541</v>
      </c>
      <c r="F59" s="2397">
        <v>15</v>
      </c>
      <c r="G59" s="2399">
        <f t="shared" ref="G59:G71" si="9">F59/100000</f>
        <v>1.4999999999999999E-4</v>
      </c>
      <c r="H59" s="716">
        <f>VLOOKUP($A$1,'[3]Annexure - ASHA Incentives'!$B$7:$CC$64,35,0)</f>
        <v>406800</v>
      </c>
      <c r="I59" s="3999">
        <f>G59*H59*0.8</f>
        <v>48.816000000000003</v>
      </c>
      <c r="J59" s="734" t="s">
        <v>5991</v>
      </c>
    </row>
    <row r="60" spans="1:10" ht="180">
      <c r="A60" s="858" t="s">
        <v>5096</v>
      </c>
      <c r="B60" s="1137" t="s">
        <v>74</v>
      </c>
      <c r="C60" s="852">
        <v>64</v>
      </c>
      <c r="D60" s="1137" t="s">
        <v>1142</v>
      </c>
      <c r="E60" s="515" t="s">
        <v>3542</v>
      </c>
      <c r="F60" s="2397">
        <v>200</v>
      </c>
      <c r="G60" s="2399">
        <f t="shared" si="9"/>
        <v>2E-3</v>
      </c>
      <c r="H60" s="716">
        <f>VLOOKUP($A$1,'[3]Annexure - ASHA Incentives'!$B$7:$CC$64,36,0)</f>
        <v>5195</v>
      </c>
      <c r="I60" s="3999">
        <f>G60*H60*0.8</f>
        <v>8.3120000000000012</v>
      </c>
      <c r="J60" s="734" t="s">
        <v>6167</v>
      </c>
    </row>
    <row r="61" spans="1:10" ht="165">
      <c r="A61" s="858" t="s">
        <v>5097</v>
      </c>
      <c r="B61" s="1137" t="s">
        <v>74</v>
      </c>
      <c r="C61" s="852">
        <v>64</v>
      </c>
      <c r="D61" s="1137" t="s">
        <v>3543</v>
      </c>
      <c r="E61" s="515" t="s">
        <v>1201</v>
      </c>
      <c r="F61" s="2397">
        <v>10</v>
      </c>
      <c r="G61" s="2399">
        <f t="shared" si="9"/>
        <v>1E-4</v>
      </c>
      <c r="H61" s="716">
        <f>VLOOKUP($A$1,'[3]Annexure - ASHA Incentives'!$B$7:$CC$64,37,0)</f>
        <v>0</v>
      </c>
      <c r="I61" s="3999">
        <f t="shared" ref="I61:I71" si="10">G61*H61</f>
        <v>0</v>
      </c>
      <c r="J61" s="734" t="s">
        <v>5992</v>
      </c>
    </row>
    <row r="62" spans="1:10" ht="150">
      <c r="A62" s="858" t="s">
        <v>5098</v>
      </c>
      <c r="B62" s="1137" t="s">
        <v>74</v>
      </c>
      <c r="C62" s="1141">
        <v>66</v>
      </c>
      <c r="D62" s="1137" t="s">
        <v>3544</v>
      </c>
      <c r="E62" s="515" t="s">
        <v>403</v>
      </c>
      <c r="F62" s="2397">
        <v>300</v>
      </c>
      <c r="G62" s="2399">
        <f t="shared" si="9"/>
        <v>3.0000000000000001E-3</v>
      </c>
      <c r="H62" s="2406">
        <f>VLOOKUP($A$1,'[3]Annexure - ASHA Incentives'!$B$7:$CC$64,38,0)</f>
        <v>52</v>
      </c>
      <c r="I62" s="1456">
        <f t="shared" si="10"/>
        <v>0.156</v>
      </c>
      <c r="J62" s="734" t="s">
        <v>5993</v>
      </c>
    </row>
    <row r="63" spans="1:10" ht="195">
      <c r="A63" s="858" t="s">
        <v>5099</v>
      </c>
      <c r="B63" s="1137" t="s">
        <v>74</v>
      </c>
      <c r="C63" s="852">
        <v>67</v>
      </c>
      <c r="D63" s="1137" t="s">
        <v>3545</v>
      </c>
      <c r="E63" s="515" t="s">
        <v>1082</v>
      </c>
      <c r="F63" s="2397">
        <v>200</v>
      </c>
      <c r="G63" s="2399">
        <f t="shared" si="9"/>
        <v>2E-3</v>
      </c>
      <c r="H63" s="716">
        <f>VLOOKUP($A$1,'[3]Annexure - ASHA Incentives'!$B$7:$CC$64,39,0)</f>
        <v>3390</v>
      </c>
      <c r="I63" s="3999">
        <f>G63*H63*5*0.8</f>
        <v>27.12</v>
      </c>
      <c r="J63" s="800" t="s">
        <v>5994</v>
      </c>
    </row>
    <row r="64" spans="1:10" ht="120">
      <c r="A64" s="858" t="s">
        <v>5100</v>
      </c>
      <c r="B64" s="1137" t="s">
        <v>74</v>
      </c>
      <c r="C64" s="852">
        <v>68</v>
      </c>
      <c r="D64" s="1137" t="s">
        <v>3546</v>
      </c>
      <c r="E64" s="515" t="s">
        <v>1327</v>
      </c>
      <c r="F64" s="2397">
        <v>750</v>
      </c>
      <c r="G64" s="2399">
        <f t="shared" si="9"/>
        <v>7.4999999999999997E-3</v>
      </c>
      <c r="H64" s="716">
        <f>VLOOKUP($A$1,'[3]Annexure - ASHA Incentives'!$B$7:$CC$64,40,0)</f>
        <v>3983</v>
      </c>
      <c r="I64" s="3999">
        <f t="shared" si="10"/>
        <v>29.872499999999999</v>
      </c>
      <c r="J64" s="800" t="s">
        <v>5995</v>
      </c>
    </row>
    <row r="65" spans="1:10" s="862" customFormat="1" ht="33" customHeight="1">
      <c r="A65" s="4339" t="s">
        <v>3547</v>
      </c>
      <c r="B65" s="4340"/>
      <c r="C65" s="4341"/>
      <c r="D65" s="857"/>
      <c r="E65" s="1372"/>
      <c r="F65" s="1372"/>
      <c r="G65" s="2405"/>
      <c r="H65" s="1635"/>
      <c r="I65" s="4002">
        <f>SUM(I59:I64)</f>
        <v>114.2765</v>
      </c>
      <c r="J65" s="1623"/>
    </row>
    <row r="66" spans="1:10" s="3" customFormat="1">
      <c r="A66" s="856" t="s">
        <v>5050</v>
      </c>
      <c r="B66" s="856" t="s">
        <v>3198</v>
      </c>
      <c r="C66" s="857"/>
      <c r="D66" s="857"/>
      <c r="E66" s="1372"/>
      <c r="F66" s="1372"/>
      <c r="G66" s="1372"/>
      <c r="H66" s="1372"/>
      <c r="I66" s="1234"/>
      <c r="J66" s="2294"/>
    </row>
    <row r="67" spans="1:10" ht="88.5" customHeight="1">
      <c r="A67" s="858" t="s">
        <v>5090</v>
      </c>
      <c r="B67" s="1137" t="s">
        <v>81</v>
      </c>
      <c r="C67" s="852">
        <v>69</v>
      </c>
      <c r="D67" s="515" t="s">
        <v>3548</v>
      </c>
      <c r="E67" s="515" t="s">
        <v>647</v>
      </c>
      <c r="F67" s="515">
        <v>250</v>
      </c>
      <c r="G67" s="1630">
        <f t="shared" si="9"/>
        <v>2.5000000000000001E-3</v>
      </c>
      <c r="H67" s="716">
        <f>VLOOKUP($A$1,'[3]Annexure - ASHA Incentives'!$B$7:$CC$64,41,0)</f>
        <v>585</v>
      </c>
      <c r="I67" s="1631">
        <f t="shared" si="10"/>
        <v>1.4625000000000001</v>
      </c>
      <c r="J67" s="4342" t="s">
        <v>6168</v>
      </c>
    </row>
    <row r="68" spans="1:10" ht="97.5" customHeight="1">
      <c r="A68" s="858" t="s">
        <v>5091</v>
      </c>
      <c r="B68" s="1137" t="s">
        <v>81</v>
      </c>
      <c r="C68" s="852">
        <v>69</v>
      </c>
      <c r="D68" s="515" t="s">
        <v>3549</v>
      </c>
      <c r="E68" s="515" t="s">
        <v>647</v>
      </c>
      <c r="F68" s="515">
        <v>200</v>
      </c>
      <c r="G68" s="1630">
        <f t="shared" si="9"/>
        <v>2E-3</v>
      </c>
      <c r="H68" s="716">
        <f>VLOOKUP($A$1,'[3]Annexure - ASHA Incentives'!$B$7:$CC$64,42,0)</f>
        <v>11</v>
      </c>
      <c r="I68" s="1631">
        <f t="shared" si="10"/>
        <v>2.1999999999999999E-2</v>
      </c>
      <c r="J68" s="4343"/>
    </row>
    <row r="69" spans="1:10" ht="165">
      <c r="A69" s="858" t="s">
        <v>5092</v>
      </c>
      <c r="B69" s="1137" t="s">
        <v>81</v>
      </c>
      <c r="C69" s="852">
        <v>69</v>
      </c>
      <c r="D69" s="1137" t="s">
        <v>3550</v>
      </c>
      <c r="E69" s="515" t="s">
        <v>647</v>
      </c>
      <c r="F69" s="2397">
        <v>400</v>
      </c>
      <c r="G69" s="2399">
        <f t="shared" si="9"/>
        <v>4.0000000000000001E-3</v>
      </c>
      <c r="H69" s="716">
        <f>VLOOKUP($A$1,'[3]Annexure - ASHA Incentives'!$B$7:$CC$64,43,0)</f>
        <v>221</v>
      </c>
      <c r="I69" s="3999">
        <f t="shared" si="10"/>
        <v>0.88400000000000001</v>
      </c>
      <c r="J69" s="800" t="s">
        <v>6171</v>
      </c>
    </row>
    <row r="70" spans="1:10" ht="165">
      <c r="A70" s="858" t="s">
        <v>5093</v>
      </c>
      <c r="B70" s="1137" t="s">
        <v>81</v>
      </c>
      <c r="C70" s="852">
        <v>69</v>
      </c>
      <c r="D70" s="1137" t="s">
        <v>3551</v>
      </c>
      <c r="E70" s="515" t="s">
        <v>647</v>
      </c>
      <c r="F70" s="2397">
        <v>600</v>
      </c>
      <c r="G70" s="2399">
        <f t="shared" si="9"/>
        <v>6.0000000000000001E-3</v>
      </c>
      <c r="H70" s="716">
        <f>VLOOKUP($A$1,'[3]Annexure - ASHA Incentives'!$B$7:$CC$64,44,0)</f>
        <v>375</v>
      </c>
      <c r="I70" s="3999">
        <f t="shared" si="10"/>
        <v>2.25</v>
      </c>
      <c r="J70" s="800" t="s">
        <v>6172</v>
      </c>
    </row>
    <row r="71" spans="1:10" ht="180">
      <c r="A71" s="858" t="s">
        <v>5094</v>
      </c>
      <c r="B71" s="1137" t="s">
        <v>81</v>
      </c>
      <c r="C71" s="852">
        <v>70</v>
      </c>
      <c r="D71" s="1137" t="s">
        <v>3552</v>
      </c>
      <c r="E71" s="515" t="s">
        <v>647</v>
      </c>
      <c r="F71" s="2397">
        <v>500</v>
      </c>
      <c r="G71" s="2399">
        <f t="shared" si="9"/>
        <v>5.0000000000000001E-3</v>
      </c>
      <c r="H71" s="716">
        <f>VLOOKUP($A$1,'[3]Annexure - ASHA Incentives'!$B$7:$CC$64,45,0)</f>
        <v>7</v>
      </c>
      <c r="I71" s="3999">
        <f t="shared" si="10"/>
        <v>3.5000000000000003E-2</v>
      </c>
      <c r="J71" s="800" t="s">
        <v>5996</v>
      </c>
    </row>
    <row r="72" spans="1:10" s="862" customFormat="1">
      <c r="A72" s="4339" t="s">
        <v>3553</v>
      </c>
      <c r="B72" s="4340"/>
      <c r="C72" s="4341"/>
      <c r="D72" s="857"/>
      <c r="E72" s="1372"/>
      <c r="F72" s="1372"/>
      <c r="G72" s="2405"/>
      <c r="H72" s="1635"/>
      <c r="I72" s="4002">
        <f>SUM(I67:I71)</f>
        <v>4.6535000000000002</v>
      </c>
      <c r="J72" s="1623"/>
    </row>
    <row r="73" spans="1:10" s="3" customFormat="1">
      <c r="A73" s="856" t="s">
        <v>5051</v>
      </c>
      <c r="B73" s="856" t="s">
        <v>3216</v>
      </c>
      <c r="C73" s="857"/>
      <c r="D73" s="857"/>
      <c r="E73" s="1372"/>
      <c r="F73" s="1372"/>
      <c r="G73" s="1372"/>
      <c r="H73" s="1372"/>
      <c r="I73" s="1234"/>
      <c r="J73" s="2294"/>
    </row>
    <row r="74" spans="1:10" ht="150">
      <c r="A74" s="858" t="s">
        <v>5082</v>
      </c>
      <c r="B74" s="1137" t="s">
        <v>85</v>
      </c>
      <c r="C74" s="1141">
        <v>73</v>
      </c>
      <c r="D74" s="1137" t="s">
        <v>3554</v>
      </c>
      <c r="E74" s="515" t="s">
        <v>3555</v>
      </c>
      <c r="F74" s="2397">
        <v>0</v>
      </c>
      <c r="G74" s="2399">
        <f>F74/100000</f>
        <v>0</v>
      </c>
      <c r="H74" s="716"/>
      <c r="I74" s="3999">
        <f>G74*H74*0.8</f>
        <v>0</v>
      </c>
      <c r="J74" s="1168" t="s">
        <v>5997</v>
      </c>
    </row>
    <row r="75" spans="1:10" ht="135">
      <c r="A75" s="858" t="s">
        <v>5083</v>
      </c>
      <c r="B75" s="1137" t="s">
        <v>85</v>
      </c>
      <c r="C75" s="852">
        <v>73</v>
      </c>
      <c r="D75" s="1137" t="s">
        <v>1422</v>
      </c>
      <c r="E75" s="515" t="s">
        <v>1991</v>
      </c>
      <c r="F75" s="2397">
        <v>1000</v>
      </c>
      <c r="G75" s="2399">
        <f>F75/100000</f>
        <v>0.01</v>
      </c>
      <c r="H75" s="2406">
        <f>VLOOKUP($A$1,'[3]Annexure - ASHA Incentives'!$B$7:$CC$64,46,0)</f>
        <v>5585</v>
      </c>
      <c r="I75" s="3999">
        <f>G75*H75*0.8</f>
        <v>44.680000000000007</v>
      </c>
      <c r="J75" s="1682" t="s">
        <v>4291</v>
      </c>
    </row>
    <row r="76" spans="1:10" ht="165">
      <c r="A76" s="858" t="s">
        <v>5084</v>
      </c>
      <c r="B76" s="1137" t="s">
        <v>85</v>
      </c>
      <c r="C76" s="852">
        <v>74</v>
      </c>
      <c r="D76" s="1137" t="s">
        <v>3556</v>
      </c>
      <c r="E76" s="515" t="s">
        <v>886</v>
      </c>
      <c r="F76" s="2397">
        <v>50</v>
      </c>
      <c r="G76" s="2399">
        <f t="shared" ref="G76:G87" si="11">F76/100000</f>
        <v>5.0000000000000001E-4</v>
      </c>
      <c r="H76" s="2406">
        <f>VLOOKUP($A$1,'[3]Annexure - ASHA Incentives'!$B$7:$CC$64,47,0)</f>
        <v>5144</v>
      </c>
      <c r="I76" s="3999">
        <f t="shared" ref="I76:I87" si="12">G76*H76</f>
        <v>2.5720000000000001</v>
      </c>
      <c r="J76" s="722" t="s">
        <v>3557</v>
      </c>
    </row>
    <row r="77" spans="1:10" ht="162" customHeight="1">
      <c r="A77" s="858" t="s">
        <v>5085</v>
      </c>
      <c r="B77" s="1137" t="s">
        <v>85</v>
      </c>
      <c r="C77" s="852">
        <v>75</v>
      </c>
      <c r="D77" s="1137" t="s">
        <v>3558</v>
      </c>
      <c r="E77" s="515" t="s">
        <v>647</v>
      </c>
      <c r="F77" s="2397">
        <v>500</v>
      </c>
      <c r="G77" s="2399">
        <f t="shared" si="11"/>
        <v>5.0000000000000001E-3</v>
      </c>
      <c r="H77" s="2406">
        <f>VLOOKUP($A$1,'[3]Annexure - ASHA Incentives'!$B$7:$CC$64,48,0)</f>
        <v>4400</v>
      </c>
      <c r="I77" s="3999">
        <f>G77*H77*0.8</f>
        <v>17.600000000000001</v>
      </c>
      <c r="J77" s="723" t="s">
        <v>4292</v>
      </c>
    </row>
    <row r="78" spans="1:10" ht="135">
      <c r="A78" s="858" t="s">
        <v>5086</v>
      </c>
      <c r="B78" s="1137" t="s">
        <v>85</v>
      </c>
      <c r="C78" s="852">
        <v>76</v>
      </c>
      <c r="D78" s="1137" t="s">
        <v>3559</v>
      </c>
      <c r="E78" s="738" t="s">
        <v>1526</v>
      </c>
      <c r="F78" s="2397">
        <v>250</v>
      </c>
      <c r="G78" s="2399">
        <f t="shared" si="11"/>
        <v>2.5000000000000001E-3</v>
      </c>
      <c r="H78" s="2406">
        <f>VLOOKUP($A$1,'[3]Annexure - ASHA Incentives'!$B$7:$CC$64,49,0)</f>
        <v>10149</v>
      </c>
      <c r="I78" s="3999">
        <f>G78*H78*0.6</f>
        <v>15.223500000000001</v>
      </c>
      <c r="J78" s="724" t="s">
        <v>5998</v>
      </c>
    </row>
    <row r="79" spans="1:10" ht="105" customHeight="1">
      <c r="A79" s="858" t="s">
        <v>5087</v>
      </c>
      <c r="B79" s="1137" t="s">
        <v>85</v>
      </c>
      <c r="C79" s="852">
        <v>77</v>
      </c>
      <c r="D79" s="1137" t="s">
        <v>1528</v>
      </c>
      <c r="E79" s="515" t="s">
        <v>1991</v>
      </c>
      <c r="F79" s="2397">
        <v>5000</v>
      </c>
      <c r="G79" s="2399">
        <f t="shared" si="11"/>
        <v>0.05</v>
      </c>
      <c r="H79" s="2406">
        <f>VLOOKUP($A$1,'[3]Annexure - ASHA Incentives'!$B$7:$CC$64,50,0)</f>
        <v>40</v>
      </c>
      <c r="I79" s="3999">
        <f t="shared" si="12"/>
        <v>2</v>
      </c>
      <c r="J79" s="721" t="s">
        <v>3560</v>
      </c>
    </row>
    <row r="80" spans="1:10" ht="33" customHeight="1">
      <c r="A80" s="858" t="s">
        <v>5088</v>
      </c>
      <c r="B80" s="1137" t="s">
        <v>85</v>
      </c>
      <c r="C80" s="858"/>
      <c r="D80" s="1137" t="s">
        <v>4442</v>
      </c>
      <c r="E80" s="515" t="s">
        <v>886</v>
      </c>
      <c r="F80" s="2397">
        <v>1000</v>
      </c>
      <c r="G80" s="2399">
        <f t="shared" si="11"/>
        <v>0.01</v>
      </c>
      <c r="H80" s="2407">
        <f>VLOOKUP($A$1,'[3]Annexure - ASHA Incentives'!$B$7:$CC$64,51,0)</f>
        <v>1616.0000000000002</v>
      </c>
      <c r="I80" s="3999">
        <f t="shared" si="12"/>
        <v>16.160000000000004</v>
      </c>
      <c r="J80" s="1168" t="s">
        <v>5999</v>
      </c>
    </row>
    <row r="81" spans="1:10" ht="105" customHeight="1">
      <c r="A81" s="858" t="s">
        <v>5089</v>
      </c>
      <c r="B81" s="1137" t="s">
        <v>85</v>
      </c>
      <c r="C81" s="858"/>
      <c r="D81" s="1137" t="s">
        <v>4441</v>
      </c>
      <c r="E81" s="515" t="s">
        <v>1136</v>
      </c>
      <c r="F81" s="2397">
        <v>200</v>
      </c>
      <c r="G81" s="2399">
        <f t="shared" si="11"/>
        <v>2E-3</v>
      </c>
      <c r="H81" s="2407">
        <f>VLOOKUP($A$1,'[3]Annexure - ASHA Incentives'!$B$7:$CC$64,52,0)</f>
        <v>2912</v>
      </c>
      <c r="I81" s="3999">
        <f t="shared" si="12"/>
        <v>5.8239999999999998</v>
      </c>
      <c r="J81" s="1168" t="s">
        <v>6000</v>
      </c>
    </row>
    <row r="82" spans="1:10" s="862" customFormat="1" ht="26.25" customHeight="1">
      <c r="A82" s="4339" t="s">
        <v>3561</v>
      </c>
      <c r="B82" s="4340"/>
      <c r="C82" s="4341"/>
      <c r="D82" s="857"/>
      <c r="E82" s="1372"/>
      <c r="F82" s="1372"/>
      <c r="G82" s="2405"/>
      <c r="H82" s="1635"/>
      <c r="I82" s="4002">
        <f>SUM(I74:I81)</f>
        <v>104.0595</v>
      </c>
      <c r="J82" s="1623"/>
    </row>
    <row r="83" spans="1:10" s="3" customFormat="1">
      <c r="A83" s="856" t="s">
        <v>5052</v>
      </c>
      <c r="B83" s="856" t="s">
        <v>3270</v>
      </c>
      <c r="C83" s="857"/>
      <c r="D83" s="857"/>
      <c r="E83" s="1372"/>
      <c r="F83" s="1372"/>
      <c r="G83" s="1372"/>
      <c r="H83" s="1372"/>
      <c r="I83" s="1234"/>
      <c r="J83" s="2294"/>
    </row>
    <row r="84" spans="1:10" ht="75" customHeight="1">
      <c r="A84" s="1845" t="s">
        <v>5078</v>
      </c>
      <c r="B84" s="1587" t="s">
        <v>93</v>
      </c>
      <c r="C84" s="1845">
        <v>80</v>
      </c>
      <c r="D84" s="1587" t="s">
        <v>3562</v>
      </c>
      <c r="E84" s="1601" t="s">
        <v>647</v>
      </c>
      <c r="F84" s="2400">
        <v>100</v>
      </c>
      <c r="G84" s="2402">
        <f t="shared" si="11"/>
        <v>1E-3</v>
      </c>
      <c r="H84" s="1588">
        <f>VLOOKUP($A$1,'[3]Annexure - ASHA Incentives'!$B$7:$CC$64,53,0)</f>
        <v>92</v>
      </c>
      <c r="I84" s="4000">
        <f t="shared" si="12"/>
        <v>9.1999999999999998E-2</v>
      </c>
      <c r="J84" s="1625" t="s">
        <v>6147</v>
      </c>
    </row>
    <row r="85" spans="1:10" ht="75">
      <c r="A85" s="1845" t="s">
        <v>5079</v>
      </c>
      <c r="B85" s="1587" t="s">
        <v>93</v>
      </c>
      <c r="C85" s="1845">
        <v>80</v>
      </c>
      <c r="D85" s="1587" t="s">
        <v>3563</v>
      </c>
      <c r="E85" s="1601" t="s">
        <v>647</v>
      </c>
      <c r="F85" s="2400">
        <v>50</v>
      </c>
      <c r="G85" s="2402">
        <f t="shared" si="11"/>
        <v>5.0000000000000001E-4</v>
      </c>
      <c r="H85" s="1588">
        <f>VLOOKUP($A$1,'[3]Annexure - ASHA Incentives'!$B$7:$CC$64,54,0)</f>
        <v>92</v>
      </c>
      <c r="I85" s="4000">
        <f t="shared" si="12"/>
        <v>4.5999999999999999E-2</v>
      </c>
      <c r="J85" s="1625" t="s">
        <v>6148</v>
      </c>
    </row>
    <row r="86" spans="1:10" ht="33" customHeight="1">
      <c r="A86" s="858" t="s">
        <v>5080</v>
      </c>
      <c r="B86" s="1137" t="s">
        <v>93</v>
      </c>
      <c r="C86" s="852">
        <v>80</v>
      </c>
      <c r="D86" s="1137" t="s">
        <v>3564</v>
      </c>
      <c r="E86" s="515" t="s">
        <v>647</v>
      </c>
      <c r="F86" s="2397">
        <v>100</v>
      </c>
      <c r="G86" s="2399">
        <f t="shared" si="11"/>
        <v>1E-3</v>
      </c>
      <c r="H86" s="716">
        <f>VLOOKUP($A$1,'[3]Annexure - ASHA Incentives'!$B$7:$CC$64,55,0)</f>
        <v>14</v>
      </c>
      <c r="I86" s="3999">
        <f t="shared" si="12"/>
        <v>1.4E-2</v>
      </c>
      <c r="J86" s="1626" t="s">
        <v>3565</v>
      </c>
    </row>
    <row r="87" spans="1:10" ht="33" customHeight="1">
      <c r="A87" s="858" t="s">
        <v>5081</v>
      </c>
      <c r="B87" s="1137" t="s">
        <v>93</v>
      </c>
      <c r="C87" s="852">
        <v>80</v>
      </c>
      <c r="D87" s="1137" t="s">
        <v>3566</v>
      </c>
      <c r="E87" s="515" t="s">
        <v>647</v>
      </c>
      <c r="F87" s="2397">
        <v>100</v>
      </c>
      <c r="G87" s="2399">
        <f t="shared" si="11"/>
        <v>1E-3</v>
      </c>
      <c r="H87" s="716">
        <f>VLOOKUP($A$1,'[3]Annexure - ASHA Incentives'!$B$7:$CC$64,56,0)</f>
        <v>14</v>
      </c>
      <c r="I87" s="3999">
        <f t="shared" si="12"/>
        <v>1.4E-2</v>
      </c>
      <c r="J87" s="1626" t="s">
        <v>3567</v>
      </c>
    </row>
    <row r="88" spans="1:10" s="862" customFormat="1" ht="15" customHeight="1">
      <c r="A88" s="4339" t="s">
        <v>3568</v>
      </c>
      <c r="B88" s="4340"/>
      <c r="C88" s="4341"/>
      <c r="D88" s="857"/>
      <c r="E88" s="1372"/>
      <c r="F88" s="1372"/>
      <c r="G88" s="2405"/>
      <c r="H88" s="1635"/>
      <c r="I88" s="4002">
        <f>SUM(I84:I87)</f>
        <v>0.16600000000000004</v>
      </c>
      <c r="J88" s="1623"/>
    </row>
    <row r="89" spans="1:10" s="862" customFormat="1">
      <c r="A89" s="4344" t="s">
        <v>3569</v>
      </c>
      <c r="B89" s="4345"/>
      <c r="C89" s="4346"/>
      <c r="D89" s="865"/>
      <c r="E89" s="2408"/>
      <c r="F89" s="2408"/>
      <c r="G89" s="2409"/>
      <c r="H89" s="866"/>
      <c r="I89" s="2432">
        <f>I88+I82+I72+I65+I57</f>
        <v>259.76749999999998</v>
      </c>
      <c r="J89" s="867"/>
    </row>
    <row r="90" spans="1:10">
      <c r="A90" s="1843">
        <v>202.3</v>
      </c>
      <c r="B90" s="1466" t="s">
        <v>263</v>
      </c>
      <c r="C90" s="1467"/>
      <c r="D90" s="1467"/>
      <c r="E90" s="2411"/>
      <c r="F90" s="2411"/>
      <c r="G90" s="2411"/>
      <c r="H90" s="2411"/>
      <c r="I90" s="1467"/>
      <c r="J90" s="2295"/>
    </row>
    <row r="91" spans="1:10" s="3" customFormat="1">
      <c r="A91" s="856" t="s">
        <v>5053</v>
      </c>
      <c r="B91" s="856" t="s">
        <v>3311</v>
      </c>
      <c r="C91" s="857"/>
      <c r="D91" s="857"/>
      <c r="E91" s="1372"/>
      <c r="F91" s="1372"/>
      <c r="G91" s="1372"/>
      <c r="H91" s="1372"/>
      <c r="I91" s="1234"/>
      <c r="J91" s="2294"/>
    </row>
    <row r="92" spans="1:10" ht="45">
      <c r="A92" s="1845" t="s">
        <v>5077</v>
      </c>
      <c r="B92" s="1587" t="s">
        <v>112</v>
      </c>
      <c r="C92" s="1845">
        <v>150</v>
      </c>
      <c r="D92" s="1587" t="s">
        <v>3570</v>
      </c>
      <c r="E92" s="2400" t="s">
        <v>647</v>
      </c>
      <c r="F92" s="2400">
        <v>100</v>
      </c>
      <c r="G92" s="2402">
        <f t="shared" ref="G92" si="13">F92/100000</f>
        <v>1E-3</v>
      </c>
      <c r="H92" s="2412">
        <f>VLOOKUP($A$1,'[3]Annexure - ASHA Incentives'!$B$7:$CC$64,57,0)</f>
        <v>0</v>
      </c>
      <c r="I92" s="4000">
        <f t="shared" ref="I92" si="14">G92*H92</f>
        <v>0</v>
      </c>
      <c r="J92" s="2288" t="s">
        <v>6059</v>
      </c>
    </row>
    <row r="93" spans="1:10" s="862" customFormat="1" ht="21" customHeight="1">
      <c r="A93" s="4339" t="s">
        <v>3571</v>
      </c>
      <c r="B93" s="4340"/>
      <c r="C93" s="4341"/>
      <c r="D93" s="857"/>
      <c r="E93" s="1372"/>
      <c r="F93" s="1372"/>
      <c r="G93" s="2405"/>
      <c r="H93" s="1635"/>
      <c r="I93" s="4002">
        <f>SUM(I92)</f>
        <v>0</v>
      </c>
      <c r="J93" s="1623"/>
    </row>
    <row r="94" spans="1:10" s="3" customFormat="1">
      <c r="A94" s="856" t="s">
        <v>5054</v>
      </c>
      <c r="B94" s="856" t="s">
        <v>3334</v>
      </c>
      <c r="C94" s="857"/>
      <c r="D94" s="857"/>
      <c r="E94" s="1372"/>
      <c r="F94" s="1372"/>
      <c r="G94" s="1372"/>
      <c r="H94" s="1372"/>
      <c r="I94" s="1234"/>
      <c r="J94" s="2294"/>
    </row>
    <row r="95" spans="1:10" ht="360.75" customHeight="1">
      <c r="A95" s="3984" t="s">
        <v>7303</v>
      </c>
      <c r="B95" s="4348" t="s">
        <v>3572</v>
      </c>
      <c r="C95" s="1845">
        <v>150</v>
      </c>
      <c r="D95" s="1636" t="s">
        <v>3573</v>
      </c>
      <c r="E95" s="1606"/>
      <c r="F95" s="2400"/>
      <c r="G95" s="2413"/>
      <c r="H95" s="2061"/>
      <c r="I95" s="4000"/>
      <c r="J95" s="4332" t="s">
        <v>6370</v>
      </c>
    </row>
    <row r="96" spans="1:10" ht="63" customHeight="1">
      <c r="A96" s="3984" t="s">
        <v>7304</v>
      </c>
      <c r="B96" s="4348"/>
      <c r="C96" s="1845"/>
      <c r="D96" s="1636" t="s">
        <v>5755</v>
      </c>
      <c r="E96" s="1606" t="s">
        <v>3966</v>
      </c>
      <c r="F96" s="2400">
        <v>10</v>
      </c>
      <c r="G96" s="2413">
        <f>F96/100000</f>
        <v>1E-4</v>
      </c>
      <c r="H96" s="2061">
        <f>VLOOKUP($A$1,'[3]Annexure - ASHA Incentives'!$B$7:$CC$64,58,0)</f>
        <v>1512939</v>
      </c>
      <c r="I96" s="4000">
        <f>G96*H96</f>
        <v>151.29390000000001</v>
      </c>
      <c r="J96" s="4333"/>
    </row>
    <row r="97" spans="1:10" ht="50.25" customHeight="1">
      <c r="A97" s="3984" t="s">
        <v>7305</v>
      </c>
      <c r="B97" s="4348"/>
      <c r="C97" s="1845"/>
      <c r="D97" s="1636" t="s">
        <v>5754</v>
      </c>
      <c r="E97" s="1606" t="s">
        <v>5756</v>
      </c>
      <c r="F97" s="2400">
        <v>100</v>
      </c>
      <c r="G97" s="2413">
        <f>F97/100000</f>
        <v>1E-3</v>
      </c>
      <c r="H97" s="2061">
        <f>VLOOKUP($A$1,'[3]Annexure - ASHA Incentives'!$B$7:$CC$64,59,0)</f>
        <v>3354</v>
      </c>
      <c r="I97" s="4000">
        <f>G97*H97*12</f>
        <v>40.248000000000005</v>
      </c>
      <c r="J97" s="4333"/>
    </row>
    <row r="98" spans="1:10" ht="60">
      <c r="A98" s="3984" t="s">
        <v>7306</v>
      </c>
      <c r="B98" s="4348"/>
      <c r="C98" s="1845"/>
      <c r="D98" s="1636" t="s">
        <v>5758</v>
      </c>
      <c r="E98" s="1606" t="s">
        <v>5757</v>
      </c>
      <c r="F98" s="2400">
        <v>100</v>
      </c>
      <c r="G98" s="2413">
        <f>F98/100000</f>
        <v>1E-3</v>
      </c>
      <c r="H98" s="2061">
        <f>VLOOKUP($A$1,'[3]Annexure - ASHA Incentives'!$B$7:$CC$64,60,0)</f>
        <v>223939</v>
      </c>
      <c r="I98" s="4000">
        <f>G98*H98</f>
        <v>223.93899999999999</v>
      </c>
      <c r="J98" s="4334"/>
    </row>
    <row r="99" spans="1:10" s="862" customFormat="1" ht="15" customHeight="1">
      <c r="A99" s="2049" t="s">
        <v>3574</v>
      </c>
      <c r="B99" s="2421"/>
      <c r="C99" s="2422"/>
      <c r="D99" s="857"/>
      <c r="E99" s="1372"/>
      <c r="F99" s="1372"/>
      <c r="G99" s="2405"/>
      <c r="H99" s="1635"/>
      <c r="I99" s="4002">
        <f>SUM(I95:I98)</f>
        <v>415.48090000000002</v>
      </c>
      <c r="J99" s="1623"/>
    </row>
    <row r="100" spans="1:10" s="862" customFormat="1">
      <c r="A100" s="2420" t="s">
        <v>3575</v>
      </c>
      <c r="B100" s="2418"/>
      <c r="C100" s="2419"/>
      <c r="D100" s="2417"/>
      <c r="E100" s="2408"/>
      <c r="F100" s="2408"/>
      <c r="G100" s="2409"/>
      <c r="H100" s="866"/>
      <c r="I100" s="2432">
        <f>I99+I93</f>
        <v>415.48090000000002</v>
      </c>
      <c r="J100" s="867"/>
    </row>
    <row r="101" spans="1:10" ht="15" customHeight="1">
      <c r="A101" s="1843">
        <v>202.4</v>
      </c>
      <c r="B101" s="1466" t="s">
        <v>304</v>
      </c>
      <c r="C101" s="1467"/>
      <c r="D101" s="1467"/>
      <c r="E101" s="2411"/>
      <c r="F101" s="2411"/>
      <c r="G101" s="2411"/>
      <c r="H101" s="2411"/>
      <c r="I101" s="1467"/>
      <c r="J101" s="2295"/>
    </row>
    <row r="102" spans="1:10" s="3" customFormat="1">
      <c r="A102" s="856" t="s">
        <v>5055</v>
      </c>
      <c r="B102" s="856" t="s">
        <v>5059</v>
      </c>
      <c r="C102" s="857"/>
      <c r="D102" s="857"/>
      <c r="E102" s="1372"/>
      <c r="F102" s="1372"/>
      <c r="G102" s="1372"/>
      <c r="H102" s="1372"/>
      <c r="I102" s="1234"/>
      <c r="J102" s="2294"/>
    </row>
    <row r="103" spans="1:10" ht="45" customHeight="1">
      <c r="A103" s="858" t="s">
        <v>5056</v>
      </c>
      <c r="B103" s="868" t="s">
        <v>348</v>
      </c>
      <c r="C103" s="852"/>
      <c r="D103" s="709"/>
      <c r="E103" s="704"/>
      <c r="F103" s="704"/>
      <c r="G103" s="2414"/>
      <c r="H103" s="692"/>
      <c r="I103" s="4003"/>
      <c r="J103" s="909" t="s">
        <v>3576</v>
      </c>
    </row>
    <row r="104" spans="1:10" ht="120">
      <c r="A104" s="858" t="s">
        <v>5057</v>
      </c>
      <c r="B104" s="1137" t="s">
        <v>157</v>
      </c>
      <c r="C104" s="852">
        <v>150</v>
      </c>
      <c r="D104" s="1137" t="s">
        <v>3577</v>
      </c>
      <c r="E104" s="2397" t="s">
        <v>1082</v>
      </c>
      <c r="F104" s="2397">
        <v>100</v>
      </c>
      <c r="G104" s="2399">
        <f t="shared" ref="G104:G105" si="15">F104/100000</f>
        <v>1E-3</v>
      </c>
      <c r="H104" s="2406">
        <f>VLOOKUP($A$1,'[3]Annexure - ASHA Incentives'!$B$7:$CC$64,61,0)</f>
        <v>94</v>
      </c>
      <c r="I104" s="3999">
        <f>G104*H104*12</f>
        <v>1.1280000000000001</v>
      </c>
      <c r="J104" s="1565" t="s">
        <v>4287</v>
      </c>
    </row>
    <row r="105" spans="1:10" ht="45">
      <c r="A105" s="858" t="s">
        <v>5058</v>
      </c>
      <c r="B105" s="1137" t="s">
        <v>157</v>
      </c>
      <c r="C105" s="1141">
        <v>150</v>
      </c>
      <c r="D105" s="1137" t="s">
        <v>3578</v>
      </c>
      <c r="E105" s="515" t="s">
        <v>1082</v>
      </c>
      <c r="F105" s="2397"/>
      <c r="G105" s="2399">
        <f t="shared" si="15"/>
        <v>0</v>
      </c>
      <c r="H105" s="2406"/>
      <c r="I105" s="3999">
        <f>G105*H105*12</f>
        <v>0</v>
      </c>
      <c r="J105" s="1518" t="s">
        <v>4389</v>
      </c>
    </row>
    <row r="106" spans="1:10" s="862" customFormat="1" ht="15" customHeight="1">
      <c r="A106" s="4344" t="s">
        <v>3579</v>
      </c>
      <c r="B106" s="4345"/>
      <c r="C106" s="4346"/>
      <c r="D106" s="865"/>
      <c r="E106" s="2408"/>
      <c r="F106" s="2408"/>
      <c r="G106" s="2409"/>
      <c r="H106" s="866"/>
      <c r="I106" s="2432">
        <f>SUM(I103:I105)</f>
        <v>1.1280000000000001</v>
      </c>
      <c r="J106" s="867"/>
    </row>
    <row r="107" spans="1:10" ht="15" customHeight="1">
      <c r="A107" s="1843">
        <v>202.5</v>
      </c>
      <c r="B107" s="1466" t="s">
        <v>305</v>
      </c>
      <c r="C107" s="1467"/>
      <c r="D107" s="1467"/>
      <c r="E107" s="2411"/>
      <c r="F107" s="2411"/>
      <c r="G107" s="2411"/>
      <c r="H107" s="2411"/>
      <c r="I107" s="1467"/>
      <c r="J107" s="2295"/>
    </row>
    <row r="108" spans="1:10" s="3" customFormat="1">
      <c r="A108" s="856" t="s">
        <v>5060</v>
      </c>
      <c r="B108" s="856" t="s">
        <v>5061</v>
      </c>
      <c r="C108" s="857"/>
      <c r="D108" s="857"/>
      <c r="E108" s="1372"/>
      <c r="F108" s="1372"/>
      <c r="G108" s="1372"/>
      <c r="H108" s="1372"/>
      <c r="I108" s="1234"/>
      <c r="J108" s="2294"/>
    </row>
    <row r="109" spans="1:10" ht="105">
      <c r="A109" s="1845" t="s">
        <v>5062</v>
      </c>
      <c r="B109" s="1587" t="s">
        <v>348</v>
      </c>
      <c r="C109" s="1845">
        <v>159</v>
      </c>
      <c r="D109" s="1587" t="s">
        <v>3580</v>
      </c>
      <c r="E109" s="1601" t="s">
        <v>1082</v>
      </c>
      <c r="F109" s="2400">
        <v>300</v>
      </c>
      <c r="G109" s="2401">
        <f>F109/100000</f>
        <v>3.0000000000000001E-3</v>
      </c>
      <c r="H109" s="2061">
        <f>VLOOKUP($A$1,'[3]Annexure - ASHA Incentives'!$B$7:$CC$64,62,0)</f>
        <v>3390</v>
      </c>
      <c r="I109" s="4000">
        <f>G109*H109*12</f>
        <v>122.03999999999999</v>
      </c>
      <c r="J109" s="1627" t="s">
        <v>6023</v>
      </c>
    </row>
    <row r="110" spans="1:10" ht="120">
      <c r="A110" s="1845" t="s">
        <v>5063</v>
      </c>
      <c r="B110" s="1587" t="s">
        <v>348</v>
      </c>
      <c r="C110" s="1845">
        <v>159</v>
      </c>
      <c r="D110" s="1587" t="s">
        <v>3581</v>
      </c>
      <c r="E110" s="1601" t="s">
        <v>1082</v>
      </c>
      <c r="F110" s="2400">
        <v>300</v>
      </c>
      <c r="G110" s="2401">
        <f t="shared" ref="G110:G122" si="16">F110/100000</f>
        <v>3.0000000000000001E-3</v>
      </c>
      <c r="H110" s="2061">
        <f>VLOOKUP($A$1,'[3]Annexure - ASHA Incentives'!$B$7:$CC$64,63,0)</f>
        <v>3390</v>
      </c>
      <c r="I110" s="4000">
        <f>G110*H110*12</f>
        <v>122.03999999999999</v>
      </c>
      <c r="J110" s="1596" t="s">
        <v>6024</v>
      </c>
    </row>
    <row r="111" spans="1:10" ht="105">
      <c r="A111" s="1845" t="s">
        <v>5064</v>
      </c>
      <c r="B111" s="1587" t="s">
        <v>348</v>
      </c>
      <c r="C111" s="1845">
        <v>2</v>
      </c>
      <c r="D111" s="1587" t="s">
        <v>3582</v>
      </c>
      <c r="E111" s="1601" t="s">
        <v>1082</v>
      </c>
      <c r="F111" s="2400">
        <v>300</v>
      </c>
      <c r="G111" s="2401">
        <f t="shared" si="16"/>
        <v>3.0000000000000001E-3</v>
      </c>
      <c r="H111" s="2061">
        <f>VLOOKUP($A$1,'[3]Annexure - ASHA Incentives'!$B$7:$CC$64,64,0)</f>
        <v>2795</v>
      </c>
      <c r="I111" s="4000">
        <f>G111*H111*12</f>
        <v>100.62</v>
      </c>
      <c r="J111" s="1596" t="s">
        <v>6025</v>
      </c>
    </row>
    <row r="112" spans="1:10" ht="165">
      <c r="A112" s="1845" t="s">
        <v>5065</v>
      </c>
      <c r="B112" s="1587" t="s">
        <v>348</v>
      </c>
      <c r="C112" s="1845">
        <v>159</v>
      </c>
      <c r="D112" s="1587" t="s">
        <v>3583</v>
      </c>
      <c r="E112" s="1601" t="s">
        <v>1082</v>
      </c>
      <c r="F112" s="2400">
        <v>300</v>
      </c>
      <c r="G112" s="2401">
        <f t="shared" si="16"/>
        <v>3.0000000000000001E-3</v>
      </c>
      <c r="H112" s="2061">
        <f>VLOOKUP($A$1,'[3]Annexure - ASHA Incentives'!$B$7:$CC$64,65,0)</f>
        <v>3390</v>
      </c>
      <c r="I112" s="4000">
        <f>G112*H112*12</f>
        <v>122.03999999999999</v>
      </c>
      <c r="J112" s="1627" t="s">
        <v>6026</v>
      </c>
    </row>
    <row r="113" spans="1:10" ht="210">
      <c r="A113" s="858" t="s">
        <v>5066</v>
      </c>
      <c r="B113" s="1137" t="s">
        <v>348</v>
      </c>
      <c r="C113" s="1141" t="s">
        <v>3199</v>
      </c>
      <c r="D113" s="1137" t="s">
        <v>3584</v>
      </c>
      <c r="E113" s="515" t="s">
        <v>1082</v>
      </c>
      <c r="F113" s="2397"/>
      <c r="G113" s="2398">
        <f t="shared" si="16"/>
        <v>0</v>
      </c>
      <c r="H113" s="503"/>
      <c r="I113" s="3999">
        <f t="shared" ref="I113:I115" si="17">G113*H113*12*0.8</f>
        <v>0</v>
      </c>
      <c r="J113" s="1518" t="s">
        <v>6001</v>
      </c>
    </row>
    <row r="114" spans="1:10" ht="210">
      <c r="A114" s="858" t="s">
        <v>5067</v>
      </c>
      <c r="B114" s="1137" t="s">
        <v>348</v>
      </c>
      <c r="C114" s="1141" t="s">
        <v>3199</v>
      </c>
      <c r="D114" s="1137" t="s">
        <v>3585</v>
      </c>
      <c r="E114" s="515" t="s">
        <v>1082</v>
      </c>
      <c r="F114" s="2397"/>
      <c r="G114" s="2398">
        <f t="shared" si="16"/>
        <v>0</v>
      </c>
      <c r="H114" s="503"/>
      <c r="I114" s="3999">
        <f t="shared" si="17"/>
        <v>0</v>
      </c>
      <c r="J114" s="1518" t="s">
        <v>6002</v>
      </c>
    </row>
    <row r="115" spans="1:10" ht="261" customHeight="1">
      <c r="A115" s="858" t="s">
        <v>5068</v>
      </c>
      <c r="B115" s="1137" t="s">
        <v>348</v>
      </c>
      <c r="C115" s="1141" t="s">
        <v>3199</v>
      </c>
      <c r="D115" s="1137" t="s">
        <v>3586</v>
      </c>
      <c r="E115" s="515" t="s">
        <v>1082</v>
      </c>
      <c r="F115" s="2397"/>
      <c r="G115" s="2398">
        <f t="shared" si="16"/>
        <v>0</v>
      </c>
      <c r="H115" s="503"/>
      <c r="I115" s="3999">
        <f t="shared" si="17"/>
        <v>0</v>
      </c>
      <c r="J115" s="1518" t="s">
        <v>6003</v>
      </c>
    </row>
    <row r="116" spans="1:10" ht="264" customHeight="1">
      <c r="A116" s="858" t="s">
        <v>5069</v>
      </c>
      <c r="B116" s="1137" t="s">
        <v>348</v>
      </c>
      <c r="C116" s="852">
        <v>1</v>
      </c>
      <c r="D116" s="1137" t="s">
        <v>3587</v>
      </c>
      <c r="E116" s="515" t="s">
        <v>991</v>
      </c>
      <c r="F116" s="2397">
        <v>200</v>
      </c>
      <c r="G116" s="2398">
        <f t="shared" si="16"/>
        <v>2E-3</v>
      </c>
      <c r="H116" s="2406">
        <f>VLOOKUP($A$1,'[3]Annexure - ASHA Incentives'!$B$7:$CC$64,66,0)</f>
        <v>51978</v>
      </c>
      <c r="I116" s="3999">
        <f>G116*H116*0.8</f>
        <v>83.164800000000014</v>
      </c>
      <c r="J116" s="2289" t="s">
        <v>6149</v>
      </c>
    </row>
    <row r="117" spans="1:10" ht="165">
      <c r="A117" s="858" t="s">
        <v>5070</v>
      </c>
      <c r="B117" s="1137" t="s">
        <v>348</v>
      </c>
      <c r="C117" s="1141">
        <v>32</v>
      </c>
      <c r="D117" s="1137" t="s">
        <v>3588</v>
      </c>
      <c r="E117" s="515" t="s">
        <v>3589</v>
      </c>
      <c r="F117" s="2397">
        <v>150</v>
      </c>
      <c r="G117" s="2398">
        <f t="shared" si="16"/>
        <v>1.5E-3</v>
      </c>
      <c r="H117" s="1633">
        <f>VLOOKUP($A$1,'[3]Annexure - ASHA Incentives'!$B$7:$CC$64,67,0)</f>
        <v>26113</v>
      </c>
      <c r="I117" s="3999">
        <f>G117*H117*0.8</f>
        <v>31.335599999999999</v>
      </c>
      <c r="J117" s="1628" t="s">
        <v>6004</v>
      </c>
    </row>
    <row r="118" spans="1:10" ht="165">
      <c r="A118" s="858" t="s">
        <v>5071</v>
      </c>
      <c r="B118" s="1137" t="s">
        <v>348</v>
      </c>
      <c r="C118" s="1141">
        <v>159</v>
      </c>
      <c r="D118" s="1137" t="s">
        <v>3590</v>
      </c>
      <c r="E118" s="515" t="s">
        <v>3591</v>
      </c>
      <c r="F118" s="2397">
        <v>150</v>
      </c>
      <c r="G118" s="2398">
        <f t="shared" si="16"/>
        <v>1.5E-3</v>
      </c>
      <c r="H118" s="503">
        <f>VLOOKUP($A$1,'[3]Annexure - ASHA Incentives'!$B$7:$CC$64,68,0)</f>
        <v>3390</v>
      </c>
      <c r="I118" s="3999">
        <f>G118*H118*12*0.8</f>
        <v>48.816000000000003</v>
      </c>
      <c r="J118" s="1577" t="s">
        <v>6005</v>
      </c>
    </row>
    <row r="119" spans="1:10" ht="165">
      <c r="A119" s="858" t="s">
        <v>5072</v>
      </c>
      <c r="B119" s="1137" t="s">
        <v>348</v>
      </c>
      <c r="C119" s="1141" t="s">
        <v>3199</v>
      </c>
      <c r="D119" s="1137" t="s">
        <v>3592</v>
      </c>
      <c r="E119" s="515" t="s">
        <v>3591</v>
      </c>
      <c r="F119" s="2397">
        <v>0</v>
      </c>
      <c r="G119" s="2398">
        <f t="shared" si="16"/>
        <v>0</v>
      </c>
      <c r="H119" s="503">
        <v>0</v>
      </c>
      <c r="I119" s="3999">
        <f>G119*H119*12*0.8</f>
        <v>0</v>
      </c>
      <c r="J119" s="1629" t="s">
        <v>6006</v>
      </c>
    </row>
    <row r="120" spans="1:10" ht="156.75" customHeight="1">
      <c r="A120" s="858" t="s">
        <v>5073</v>
      </c>
      <c r="B120" s="1137" t="s">
        <v>348</v>
      </c>
      <c r="C120" s="1141">
        <v>159</v>
      </c>
      <c r="D120" s="1137" t="s">
        <v>3593</v>
      </c>
      <c r="E120" s="515" t="s">
        <v>3591</v>
      </c>
      <c r="F120" s="2397">
        <v>300</v>
      </c>
      <c r="G120" s="2398">
        <f t="shared" si="16"/>
        <v>3.0000000000000001E-3</v>
      </c>
      <c r="H120" s="503">
        <f>VLOOKUP($A$1,'[3]Annexure - ASHA Incentives'!$B$7:$CC$64,69,0)</f>
        <v>3390</v>
      </c>
      <c r="I120" s="3999">
        <f>G120*H120*12*0.8</f>
        <v>97.632000000000005</v>
      </c>
      <c r="J120" s="2290" t="s">
        <v>6150</v>
      </c>
    </row>
    <row r="121" spans="1:10" ht="156.75">
      <c r="A121" s="1845" t="s">
        <v>5074</v>
      </c>
      <c r="B121" s="1587" t="s">
        <v>348</v>
      </c>
      <c r="C121" s="1845">
        <v>159</v>
      </c>
      <c r="D121" s="1587" t="s">
        <v>3594</v>
      </c>
      <c r="E121" s="1601" t="s">
        <v>3591</v>
      </c>
      <c r="F121" s="2400">
        <v>150</v>
      </c>
      <c r="G121" s="2401">
        <f t="shared" si="16"/>
        <v>1.5E-3</v>
      </c>
      <c r="H121" s="2061">
        <f>VLOOKUP($A$1,'[3]Annexure - ASHA Incentives'!$B$7:$CC$64,70,0)</f>
        <v>3390</v>
      </c>
      <c r="I121" s="4000">
        <f>G121*H121*12</f>
        <v>61.019999999999996</v>
      </c>
      <c r="J121" s="2291" t="s">
        <v>6371</v>
      </c>
    </row>
    <row r="122" spans="1:10" ht="33" customHeight="1">
      <c r="A122" s="858" t="s">
        <v>5075</v>
      </c>
      <c r="B122" s="1137" t="s">
        <v>159</v>
      </c>
      <c r="C122" s="852">
        <v>150</v>
      </c>
      <c r="D122" s="1137" t="s">
        <v>3595</v>
      </c>
      <c r="E122" s="2397" t="s">
        <v>1082</v>
      </c>
      <c r="F122" s="2397">
        <v>1000</v>
      </c>
      <c r="G122" s="2399">
        <f t="shared" si="16"/>
        <v>0.01</v>
      </c>
      <c r="H122" s="716">
        <f>VLOOKUP($A$1,'[3]Annexure - ASHA Incentives'!$B$7:$CC$64,71,0)</f>
        <v>3390</v>
      </c>
      <c r="I122" s="3999">
        <f>G122*H122*12*0.6</f>
        <v>244.07999999999996</v>
      </c>
      <c r="J122" s="800" t="s">
        <v>6007</v>
      </c>
    </row>
    <row r="123" spans="1:10" ht="105">
      <c r="A123" s="858" t="s">
        <v>5076</v>
      </c>
      <c r="B123" s="709" t="s">
        <v>195</v>
      </c>
      <c r="C123" s="852" t="s">
        <v>3199</v>
      </c>
      <c r="D123" s="832" t="s">
        <v>2152</v>
      </c>
      <c r="E123" s="1981" t="s">
        <v>886</v>
      </c>
      <c r="F123" s="1981">
        <v>100</v>
      </c>
      <c r="G123" s="2415">
        <f>F123/100000</f>
        <v>1E-3</v>
      </c>
      <c r="H123" s="2407"/>
      <c r="I123" s="4001">
        <f>G123*H123</f>
        <v>0</v>
      </c>
      <c r="J123" s="909" t="s">
        <v>4288</v>
      </c>
    </row>
    <row r="124" spans="1:10" s="862" customFormat="1" ht="15" customHeight="1">
      <c r="A124" s="4344" t="s">
        <v>3596</v>
      </c>
      <c r="B124" s="4345"/>
      <c r="C124" s="4346"/>
      <c r="D124" s="865"/>
      <c r="E124" s="2408"/>
      <c r="F124" s="2408"/>
      <c r="G124" s="2409"/>
      <c r="H124" s="866"/>
      <c r="I124" s="2432">
        <f>SUM(I109:I123)</f>
        <v>1032.7883999999999</v>
      </c>
      <c r="J124" s="867"/>
    </row>
    <row r="125" spans="1:10" ht="15" customHeight="1">
      <c r="A125" s="4347" t="s">
        <v>6021</v>
      </c>
      <c r="B125" s="4347"/>
      <c r="C125" s="4347"/>
      <c r="D125" s="4347"/>
      <c r="E125" s="2423"/>
      <c r="F125" s="2423"/>
      <c r="G125" s="2424"/>
      <c r="H125" s="2395"/>
      <c r="I125" s="4004">
        <f>I124+I106+I100+I89+I53</f>
        <v>2256.12619</v>
      </c>
      <c r="J125" s="2296"/>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8.xml><?xml version="1.0" encoding="utf-8"?>
<worksheet xmlns="http://schemas.openxmlformats.org/spreadsheetml/2006/main" xmlns:r="http://schemas.openxmlformats.org/officeDocument/2006/relationships">
  <sheetPr>
    <tabColor theme="4" tint="0.79998168889431442"/>
  </sheetPr>
  <dimension ref="A1:P98"/>
  <sheetViews>
    <sheetView workbookViewId="0">
      <pane ySplit="4" topLeftCell="A71" activePane="bottomLeft" state="frozen"/>
      <selection activeCell="A2" sqref="A2:Y2"/>
      <selection pane="bottomLeft" activeCell="A2" sqref="A2:Y2"/>
    </sheetView>
  </sheetViews>
  <sheetFormatPr defaultColWidth="8.875" defaultRowHeight="15"/>
  <cols>
    <col min="1" max="1" width="8.875" style="849"/>
    <col min="2" max="2" width="19.25" style="804" customWidth="1"/>
    <col min="3" max="3" width="5.25" style="849" hidden="1" customWidth="1"/>
    <col min="4" max="4" width="34" style="804" customWidth="1"/>
    <col min="5" max="5" width="10.625" style="804" customWidth="1"/>
    <col min="6" max="6" width="10" style="849" customWidth="1"/>
    <col min="7" max="7" width="9.125" style="804" customWidth="1"/>
    <col min="8" max="8" width="9.875" style="849" customWidth="1"/>
    <col min="9" max="9" width="12" style="850" customWidth="1"/>
    <col min="10" max="10" width="58.625" style="1417" customWidth="1"/>
    <col min="11" max="16384" width="8.875" style="804"/>
  </cols>
  <sheetData>
    <row r="1" spans="1:16">
      <c r="A1" s="3990" t="s">
        <v>7308</v>
      </c>
    </row>
    <row r="2" spans="1:16" ht="18.75">
      <c r="A2" s="4350" t="s">
        <v>6362</v>
      </c>
      <c r="B2" s="4351"/>
      <c r="C2" s="4351"/>
      <c r="D2" s="4351"/>
      <c r="E2" s="4351"/>
      <c r="F2" s="4351"/>
      <c r="G2" s="4351"/>
      <c r="H2" s="4351"/>
      <c r="I2" s="4352"/>
      <c r="J2" s="4352"/>
    </row>
    <row r="3" spans="1:16">
      <c r="A3" s="4353"/>
      <c r="B3" s="4353"/>
      <c r="C3" s="4353"/>
      <c r="D3" s="4353"/>
      <c r="E3" s="2094"/>
      <c r="F3" s="2095"/>
      <c r="G3" s="2094"/>
      <c r="H3" s="2095"/>
      <c r="I3" s="2092"/>
      <c r="J3" s="2093" t="s">
        <v>241</v>
      </c>
      <c r="K3" s="802"/>
      <c r="L3" s="802"/>
      <c r="M3" s="803"/>
      <c r="N3" s="802"/>
      <c r="O3" s="802"/>
      <c r="P3" s="802"/>
    </row>
    <row r="4" spans="1:16" ht="45">
      <c r="A4" s="805" t="s">
        <v>267</v>
      </c>
      <c r="B4" s="805" t="s">
        <v>261</v>
      </c>
      <c r="C4" s="805" t="s">
        <v>301</v>
      </c>
      <c r="D4" s="805" t="s">
        <v>265</v>
      </c>
      <c r="E4" s="805" t="s">
        <v>367</v>
      </c>
      <c r="F4" s="805" t="s">
        <v>3598</v>
      </c>
      <c r="G4" s="805" t="s">
        <v>3599</v>
      </c>
      <c r="H4" s="805" t="s">
        <v>371</v>
      </c>
      <c r="I4" s="805" t="s">
        <v>5792</v>
      </c>
      <c r="J4" s="805" t="s">
        <v>249</v>
      </c>
    </row>
    <row r="5" spans="1:16">
      <c r="A5" s="3991">
        <v>203.1</v>
      </c>
      <c r="B5" s="2099" t="s">
        <v>252</v>
      </c>
      <c r="C5" s="2099"/>
      <c r="D5" s="2099"/>
      <c r="E5" s="2099"/>
      <c r="F5" s="2099"/>
      <c r="G5" s="2099"/>
      <c r="H5" s="2099"/>
      <c r="I5" s="2099"/>
      <c r="J5" s="2299"/>
    </row>
    <row r="6" spans="1:16" ht="240">
      <c r="A6" s="806" t="s">
        <v>4874</v>
      </c>
      <c r="B6" s="807" t="s">
        <v>3600</v>
      </c>
      <c r="C6" s="808">
        <v>19</v>
      </c>
      <c r="D6" s="809" t="s">
        <v>607</v>
      </c>
      <c r="E6" s="809" t="s">
        <v>407</v>
      </c>
      <c r="F6" s="811">
        <v>1000000</v>
      </c>
      <c r="G6" s="810">
        <f>F6/100000</f>
        <v>10</v>
      </c>
      <c r="H6" s="811">
        <f>VLOOKUP($A$1,'[3]Annexure - IT Interventions'!$B$5:$AS$62,2,0)</f>
        <v>0</v>
      </c>
      <c r="I6" s="1670">
        <f>G6*H6</f>
        <v>0</v>
      </c>
      <c r="J6" s="789" t="s">
        <v>6008</v>
      </c>
    </row>
    <row r="7" spans="1:16">
      <c r="A7" s="806" t="s">
        <v>4875</v>
      </c>
      <c r="B7" s="807" t="s">
        <v>27</v>
      </c>
      <c r="C7" s="808">
        <v>24</v>
      </c>
      <c r="D7" s="807" t="s">
        <v>726</v>
      </c>
      <c r="E7" s="813"/>
      <c r="F7" s="808"/>
      <c r="G7" s="813"/>
      <c r="H7" s="808"/>
      <c r="I7" s="812"/>
      <c r="J7" s="1406"/>
    </row>
    <row r="8" spans="1:16" ht="165">
      <c r="A8" s="840" t="s">
        <v>4876</v>
      </c>
      <c r="B8" s="837" t="s">
        <v>27</v>
      </c>
      <c r="C8" s="840">
        <v>24</v>
      </c>
      <c r="D8" s="838" t="s">
        <v>3601</v>
      </c>
      <c r="E8" s="1654" t="s">
        <v>693</v>
      </c>
      <c r="F8" s="1655">
        <v>10000</v>
      </c>
      <c r="G8" s="839">
        <f>F8/100000</f>
        <v>0.1</v>
      </c>
      <c r="H8" s="840"/>
      <c r="I8" s="842">
        <f>G8*H8</f>
        <v>0</v>
      </c>
      <c r="J8" s="1637" t="s">
        <v>6009</v>
      </c>
    </row>
    <row r="9" spans="1:16" ht="165">
      <c r="A9" s="840" t="s">
        <v>4877</v>
      </c>
      <c r="B9" s="837" t="s">
        <v>27</v>
      </c>
      <c r="C9" s="840">
        <v>24</v>
      </c>
      <c r="D9" s="838" t="s">
        <v>3602</v>
      </c>
      <c r="E9" s="1654" t="s">
        <v>1082</v>
      </c>
      <c r="F9" s="1655">
        <v>300</v>
      </c>
      <c r="G9" s="839">
        <f t="shared" ref="G9:G10" si="0">F9/100000</f>
        <v>3.0000000000000001E-3</v>
      </c>
      <c r="H9" s="840">
        <f>VLOOKUP($A$1,'[3]Annexure - IT Interventions'!$B$5:$AS$62,3,0)</f>
        <v>4</v>
      </c>
      <c r="I9" s="842">
        <f>G9*H9*12</f>
        <v>0.14400000000000002</v>
      </c>
      <c r="J9" s="1637" t="s">
        <v>4467</v>
      </c>
    </row>
    <row r="10" spans="1:16" ht="150">
      <c r="A10" s="840" t="s">
        <v>4878</v>
      </c>
      <c r="B10" s="837" t="s">
        <v>27</v>
      </c>
      <c r="C10" s="840">
        <v>24</v>
      </c>
      <c r="D10" s="838" t="s">
        <v>3603</v>
      </c>
      <c r="E10" s="1654" t="s">
        <v>1082</v>
      </c>
      <c r="F10" s="1655">
        <v>300</v>
      </c>
      <c r="G10" s="839">
        <f t="shared" si="0"/>
        <v>3.0000000000000001E-3</v>
      </c>
      <c r="H10" s="840">
        <f>VLOOKUP($A$1,'[3]Annexure - IT Interventions'!$B$5:$AS$62,4,0)</f>
        <v>4</v>
      </c>
      <c r="I10" s="842">
        <f>G10*H10*12</f>
        <v>0.14400000000000002</v>
      </c>
      <c r="J10" s="1637" t="s">
        <v>4468</v>
      </c>
    </row>
    <row r="11" spans="1:16">
      <c r="A11" s="806" t="s">
        <v>4879</v>
      </c>
      <c r="B11" s="807" t="s">
        <v>2998</v>
      </c>
      <c r="C11" s="808"/>
      <c r="D11" s="807" t="s">
        <v>3604</v>
      </c>
      <c r="E11" s="790"/>
      <c r="F11" s="1404"/>
      <c r="G11" s="818"/>
      <c r="H11" s="808"/>
      <c r="I11" s="812"/>
      <c r="J11" s="791"/>
    </row>
    <row r="12" spans="1:16" ht="30">
      <c r="A12" s="840" t="s">
        <v>4880</v>
      </c>
      <c r="B12" s="837" t="s">
        <v>2998</v>
      </c>
      <c r="C12" s="840">
        <v>34</v>
      </c>
      <c r="D12" s="838" t="s">
        <v>3605</v>
      </c>
      <c r="E12" s="1654" t="s">
        <v>3606</v>
      </c>
      <c r="F12" s="1655">
        <f>12*250</f>
        <v>3000</v>
      </c>
      <c r="G12" s="839">
        <f>F12/100000</f>
        <v>0.03</v>
      </c>
      <c r="H12" s="840">
        <f>VLOOKUP($A$1,'[3]Annexure - IT Interventions'!$B$5:$AS$62,6,0)</f>
        <v>0</v>
      </c>
      <c r="I12" s="842">
        <f>G12*H12</f>
        <v>0</v>
      </c>
      <c r="J12" s="819" t="s">
        <v>4268</v>
      </c>
    </row>
    <row r="13" spans="1:16" ht="60">
      <c r="A13" s="840" t="s">
        <v>4881</v>
      </c>
      <c r="B13" s="837" t="s">
        <v>2998</v>
      </c>
      <c r="C13" s="840">
        <v>34</v>
      </c>
      <c r="D13" s="838" t="s">
        <v>3607</v>
      </c>
      <c r="E13" s="1654" t="s">
        <v>3608</v>
      </c>
      <c r="F13" s="1655">
        <v>150</v>
      </c>
      <c r="G13" s="839">
        <f>F13/100000</f>
        <v>1.5E-3</v>
      </c>
      <c r="H13" s="840">
        <f>VLOOKUP($A$1,'[3]Annexure - IT Interventions'!$B$5:$AS$62,7,0)</f>
        <v>0</v>
      </c>
      <c r="I13" s="842">
        <f>G13*H13*12</f>
        <v>0</v>
      </c>
      <c r="J13" s="820" t="s">
        <v>4269</v>
      </c>
    </row>
    <row r="14" spans="1:16">
      <c r="A14" s="3991">
        <v>203.2</v>
      </c>
      <c r="B14" s="2099" t="s">
        <v>262</v>
      </c>
      <c r="C14" s="2099"/>
      <c r="D14" s="2099"/>
      <c r="E14" s="2099"/>
      <c r="F14" s="2099"/>
      <c r="G14" s="2099"/>
      <c r="H14" s="2099"/>
      <c r="I14" s="2099"/>
      <c r="J14" s="2299"/>
    </row>
    <row r="15" spans="1:16">
      <c r="A15" s="814"/>
      <c r="B15" s="707"/>
      <c r="C15" s="814"/>
      <c r="D15" s="707"/>
      <c r="E15" s="707"/>
      <c r="F15" s="814"/>
      <c r="G15" s="707"/>
      <c r="H15" s="814"/>
      <c r="I15" s="817"/>
      <c r="J15" s="1407" t="s">
        <v>3609</v>
      </c>
    </row>
    <row r="16" spans="1:16">
      <c r="A16" s="814"/>
      <c r="B16" s="707"/>
      <c r="C16" s="814"/>
      <c r="D16" s="707"/>
      <c r="E16" s="707"/>
      <c r="F16" s="814"/>
      <c r="G16" s="707"/>
      <c r="H16" s="814"/>
      <c r="I16" s="817"/>
      <c r="J16" s="1408"/>
    </row>
    <row r="17" spans="1:10">
      <c r="A17" s="3991">
        <v>203.3</v>
      </c>
      <c r="B17" s="2099" t="s">
        <v>263</v>
      </c>
      <c r="C17" s="2099"/>
      <c r="D17" s="2099"/>
      <c r="E17" s="2099"/>
      <c r="F17" s="2099"/>
      <c r="G17" s="2099"/>
      <c r="H17" s="2099"/>
      <c r="I17" s="2099"/>
      <c r="J17" s="2299"/>
    </row>
    <row r="18" spans="1:10">
      <c r="A18" s="821"/>
      <c r="B18" s="815"/>
      <c r="C18" s="814"/>
      <c r="D18" s="707"/>
      <c r="E18" s="707"/>
      <c r="F18" s="814"/>
      <c r="G18" s="707"/>
      <c r="H18" s="814"/>
      <c r="I18" s="817"/>
      <c r="J18" s="1407" t="s">
        <v>3609</v>
      </c>
    </row>
    <row r="19" spans="1:10">
      <c r="A19" s="821"/>
      <c r="B19" s="815"/>
      <c r="C19" s="814"/>
      <c r="D19" s="707"/>
      <c r="E19" s="707"/>
      <c r="F19" s="814"/>
      <c r="G19" s="707"/>
      <c r="H19" s="814"/>
      <c r="I19" s="817"/>
      <c r="J19" s="1408"/>
    </row>
    <row r="20" spans="1:10">
      <c r="A20" s="3991">
        <v>203.4</v>
      </c>
      <c r="B20" s="2099" t="s">
        <v>304</v>
      </c>
      <c r="C20" s="2099"/>
      <c r="D20" s="2099"/>
      <c r="E20" s="2099"/>
      <c r="F20" s="2099"/>
      <c r="G20" s="2099"/>
      <c r="H20" s="2099"/>
      <c r="I20" s="2099"/>
      <c r="J20" s="2299"/>
    </row>
    <row r="21" spans="1:10">
      <c r="A21" s="806" t="s">
        <v>4882</v>
      </c>
      <c r="B21" s="813" t="s">
        <v>304</v>
      </c>
      <c r="C21" s="806">
        <v>146</v>
      </c>
      <c r="D21" s="807" t="s">
        <v>3610</v>
      </c>
      <c r="E21" s="807"/>
      <c r="F21" s="806"/>
      <c r="G21" s="807"/>
      <c r="H21" s="806"/>
      <c r="I21" s="812"/>
      <c r="J21" s="1409" t="s">
        <v>3611</v>
      </c>
    </row>
    <row r="22" spans="1:10" ht="30">
      <c r="A22" s="814" t="s">
        <v>4883</v>
      </c>
      <c r="B22" s="707" t="s">
        <v>304</v>
      </c>
      <c r="C22" s="814"/>
      <c r="D22" s="707" t="s">
        <v>3612</v>
      </c>
      <c r="E22" s="707"/>
      <c r="F22" s="814"/>
      <c r="G22" s="707"/>
      <c r="H22" s="814"/>
      <c r="I22" s="817"/>
      <c r="J22" s="1410" t="s">
        <v>4473</v>
      </c>
    </row>
    <row r="23" spans="1:10" ht="30">
      <c r="A23" s="814" t="s">
        <v>4884</v>
      </c>
      <c r="B23" s="707" t="s">
        <v>304</v>
      </c>
      <c r="C23" s="814"/>
      <c r="D23" s="707" t="s">
        <v>3613</v>
      </c>
      <c r="E23" s="707"/>
      <c r="F23" s="814"/>
      <c r="G23" s="707"/>
      <c r="H23" s="814"/>
      <c r="I23" s="817"/>
      <c r="J23" s="1410" t="s">
        <v>4473</v>
      </c>
    </row>
    <row r="24" spans="1:10" ht="30">
      <c r="A24" s="806" t="s">
        <v>4885</v>
      </c>
      <c r="B24" s="813" t="s">
        <v>304</v>
      </c>
      <c r="C24" s="806">
        <v>146</v>
      </c>
      <c r="D24" s="807" t="s">
        <v>3614</v>
      </c>
      <c r="E24" s="807"/>
      <c r="F24" s="806"/>
      <c r="G24" s="807"/>
      <c r="H24" s="806"/>
      <c r="I24" s="812"/>
      <c r="J24" s="1409" t="s">
        <v>3611</v>
      </c>
    </row>
    <row r="25" spans="1:10" ht="30">
      <c r="A25" s="814" t="s">
        <v>4886</v>
      </c>
      <c r="B25" s="707" t="s">
        <v>304</v>
      </c>
      <c r="C25" s="821"/>
      <c r="D25" s="707" t="s">
        <v>3615</v>
      </c>
      <c r="E25" s="707"/>
      <c r="F25" s="814"/>
      <c r="G25" s="816"/>
      <c r="H25" s="814"/>
      <c r="I25" s="817">
        <f>G25*H25</f>
        <v>0</v>
      </c>
      <c r="J25" s="1410" t="s">
        <v>4473</v>
      </c>
    </row>
    <row r="26" spans="1:10" ht="30">
      <c r="A26" s="814" t="s">
        <v>4887</v>
      </c>
      <c r="B26" s="707" t="s">
        <v>304</v>
      </c>
      <c r="C26" s="821"/>
      <c r="D26" s="707" t="s">
        <v>3613</v>
      </c>
      <c r="E26" s="707"/>
      <c r="F26" s="814"/>
      <c r="G26" s="816"/>
      <c r="H26" s="814"/>
      <c r="I26" s="817">
        <f>G26*H26</f>
        <v>0</v>
      </c>
      <c r="J26" s="1410" t="s">
        <v>4473</v>
      </c>
    </row>
    <row r="27" spans="1:10" ht="30">
      <c r="A27" s="806" t="s">
        <v>4888</v>
      </c>
      <c r="B27" s="807" t="s">
        <v>304</v>
      </c>
      <c r="C27" s="806">
        <v>146</v>
      </c>
      <c r="D27" s="807" t="s">
        <v>3616</v>
      </c>
      <c r="E27" s="813"/>
      <c r="F27" s="808"/>
      <c r="G27" s="813"/>
      <c r="H27" s="808"/>
      <c r="I27" s="812"/>
      <c r="J27" s="1406" t="s">
        <v>4473</v>
      </c>
    </row>
    <row r="28" spans="1:10">
      <c r="A28" s="840" t="s">
        <v>4889</v>
      </c>
      <c r="B28" s="838" t="s">
        <v>304</v>
      </c>
      <c r="C28" s="840"/>
      <c r="D28" s="838" t="s">
        <v>3617</v>
      </c>
      <c r="E28" s="838" t="s">
        <v>821</v>
      </c>
      <c r="F28" s="840">
        <v>60000</v>
      </c>
      <c r="G28" s="839">
        <f t="shared" ref="G28" si="1">F28/100000</f>
        <v>0.6</v>
      </c>
      <c r="H28" s="840">
        <f>VLOOKUP($A$1,'[3]Annexure - IT Interventions'!$B$5:$AS$62,8,0)</f>
        <v>0</v>
      </c>
      <c r="I28" s="842">
        <f t="shared" ref="I28" si="2">G28*H28</f>
        <v>0</v>
      </c>
      <c r="J28" s="1408" t="s">
        <v>4474</v>
      </c>
    </row>
    <row r="29" spans="1:10">
      <c r="A29" s="814" t="s">
        <v>4890</v>
      </c>
      <c r="B29" s="707" t="s">
        <v>304</v>
      </c>
      <c r="C29" s="814"/>
      <c r="D29" s="707" t="s">
        <v>3618</v>
      </c>
      <c r="E29" s="707"/>
      <c r="F29" s="814"/>
      <c r="G29" s="707"/>
      <c r="H29" s="814"/>
      <c r="I29" s="817"/>
      <c r="J29" s="1408"/>
    </row>
    <row r="30" spans="1:10" ht="45">
      <c r="A30" s="806" t="s">
        <v>4891</v>
      </c>
      <c r="B30" s="807" t="s">
        <v>3619</v>
      </c>
      <c r="C30" s="806">
        <v>146</v>
      </c>
      <c r="D30" s="807" t="s">
        <v>3620</v>
      </c>
      <c r="E30" s="813"/>
      <c r="F30" s="808"/>
      <c r="G30" s="813"/>
      <c r="H30" s="808"/>
      <c r="I30" s="812"/>
      <c r="J30" s="1406"/>
    </row>
    <row r="31" spans="1:10" ht="45">
      <c r="A31" s="814" t="s">
        <v>4892</v>
      </c>
      <c r="B31" s="707" t="s">
        <v>3619</v>
      </c>
      <c r="C31" s="814"/>
      <c r="D31" s="707" t="s">
        <v>3621</v>
      </c>
      <c r="E31" s="707"/>
      <c r="F31" s="814"/>
      <c r="G31" s="707"/>
      <c r="H31" s="814"/>
      <c r="I31" s="817"/>
      <c r="J31" s="787" t="s">
        <v>3622</v>
      </c>
    </row>
    <row r="32" spans="1:10" ht="45">
      <c r="A32" s="814" t="s">
        <v>4893</v>
      </c>
      <c r="B32" s="707" t="s">
        <v>3619</v>
      </c>
      <c r="C32" s="814"/>
      <c r="D32" s="707" t="s">
        <v>3623</v>
      </c>
      <c r="E32" s="707" t="s">
        <v>3624</v>
      </c>
      <c r="F32" s="814"/>
      <c r="G32" s="822">
        <f>F32/100000</f>
        <v>0</v>
      </c>
      <c r="H32" s="814"/>
      <c r="I32" s="817">
        <f>H32*G32</f>
        <v>0</v>
      </c>
      <c r="J32" s="787" t="s">
        <v>3625</v>
      </c>
    </row>
    <row r="33" spans="1:10" ht="120">
      <c r="A33" s="806" t="s">
        <v>4894</v>
      </c>
      <c r="B33" s="813" t="s">
        <v>3619</v>
      </c>
      <c r="C33" s="806">
        <v>129</v>
      </c>
      <c r="D33" s="807" t="s">
        <v>3626</v>
      </c>
      <c r="E33" s="807"/>
      <c r="F33" s="806"/>
      <c r="G33" s="807"/>
      <c r="H33" s="806"/>
      <c r="I33" s="823"/>
      <c r="J33" s="1411" t="s">
        <v>4475</v>
      </c>
    </row>
    <row r="34" spans="1:10" ht="120">
      <c r="A34" s="814" t="s">
        <v>4895</v>
      </c>
      <c r="B34" s="707" t="s">
        <v>3619</v>
      </c>
      <c r="C34" s="814"/>
      <c r="D34" s="707" t="s">
        <v>3627</v>
      </c>
      <c r="E34" s="707" t="s">
        <v>693</v>
      </c>
      <c r="F34" s="784">
        <v>60000</v>
      </c>
      <c r="G34" s="824">
        <f>F34/100000</f>
        <v>0.6</v>
      </c>
      <c r="H34" s="390"/>
      <c r="I34" s="824">
        <f>G34*H34</f>
        <v>0</v>
      </c>
      <c r="J34" s="1412" t="s">
        <v>4270</v>
      </c>
    </row>
    <row r="35" spans="1:10" ht="45">
      <c r="A35" s="814" t="s">
        <v>4896</v>
      </c>
      <c r="B35" s="707" t="s">
        <v>3619</v>
      </c>
      <c r="C35" s="814"/>
      <c r="D35" s="707" t="s">
        <v>3628</v>
      </c>
      <c r="E35" s="707"/>
      <c r="F35" s="1405"/>
      <c r="G35" s="824">
        <f>F35/100000</f>
        <v>0</v>
      </c>
      <c r="H35" s="825">
        <v>0</v>
      </c>
      <c r="I35" s="498">
        <f>H35*G35*12</f>
        <v>0</v>
      </c>
      <c r="J35" s="1412" t="s">
        <v>2479</v>
      </c>
    </row>
    <row r="36" spans="1:10" ht="45">
      <c r="A36" s="814" t="s">
        <v>4897</v>
      </c>
      <c r="B36" s="707" t="s">
        <v>3619</v>
      </c>
      <c r="C36" s="814"/>
      <c r="D36" s="707" t="s">
        <v>3629</v>
      </c>
      <c r="E36" s="707" t="s">
        <v>991</v>
      </c>
      <c r="F36" s="1405">
        <v>2500</v>
      </c>
      <c r="G36" s="824"/>
      <c r="H36" s="826"/>
      <c r="I36" s="827"/>
      <c r="J36" s="787" t="s">
        <v>3630</v>
      </c>
    </row>
    <row r="37" spans="1:10" ht="45">
      <c r="A37" s="814" t="s">
        <v>4898</v>
      </c>
      <c r="B37" s="707" t="s">
        <v>3619</v>
      </c>
      <c r="C37" s="814"/>
      <c r="D37" s="707" t="s">
        <v>3631</v>
      </c>
      <c r="E37" s="707" t="s">
        <v>991</v>
      </c>
      <c r="F37" s="1405">
        <v>1000</v>
      </c>
      <c r="G37" s="824"/>
      <c r="H37" s="825"/>
      <c r="I37" s="827"/>
      <c r="J37" s="787" t="s">
        <v>3630</v>
      </c>
    </row>
    <row r="38" spans="1:10" ht="45">
      <c r="A38" s="840" t="s">
        <v>4899</v>
      </c>
      <c r="B38" s="838" t="s">
        <v>3619</v>
      </c>
      <c r="C38" s="840"/>
      <c r="D38" s="838" t="s">
        <v>3632</v>
      </c>
      <c r="E38" s="838" t="s">
        <v>693</v>
      </c>
      <c r="F38" s="1656">
        <v>1000</v>
      </c>
      <c r="G38" s="1657">
        <f>F38/100000</f>
        <v>0.01</v>
      </c>
      <c r="H38" s="388">
        <f>VLOOKUP($A$1,'[3]Annexure - IT Interventions'!$B$5:$AS$62,9,0)</f>
        <v>0</v>
      </c>
      <c r="I38" s="498">
        <f t="shared" ref="I38" si="3">H38*G38*12</f>
        <v>0</v>
      </c>
      <c r="J38" s="1412" t="s">
        <v>3633</v>
      </c>
    </row>
    <row r="39" spans="1:10" ht="45">
      <c r="A39" s="1640" t="s">
        <v>4900</v>
      </c>
      <c r="B39" s="1642" t="s">
        <v>3619</v>
      </c>
      <c r="C39" s="1640"/>
      <c r="D39" s="1642" t="s">
        <v>3634</v>
      </c>
      <c r="E39" s="1642" t="s">
        <v>693</v>
      </c>
      <c r="F39" s="1644">
        <v>1000</v>
      </c>
      <c r="G39" s="1645">
        <f>F39/100000</f>
        <v>0.01</v>
      </c>
      <c r="H39" s="1646">
        <f>VLOOKUP($A$1,'[3]Annexure - IT Interventions'!$B$5:$AS$62,10,0)</f>
        <v>0</v>
      </c>
      <c r="I39" s="1647">
        <f>H39*G39*12</f>
        <v>0</v>
      </c>
      <c r="J39" s="1638" t="s">
        <v>6268</v>
      </c>
    </row>
    <row r="40" spans="1:10" ht="45">
      <c r="A40" s="814" t="s">
        <v>4901</v>
      </c>
      <c r="B40" s="707" t="s">
        <v>3619</v>
      </c>
      <c r="C40" s="814"/>
      <c r="D40" s="707" t="s">
        <v>3635</v>
      </c>
      <c r="E40" s="707"/>
      <c r="F40" s="1405"/>
      <c r="G40" s="824"/>
      <c r="H40" s="825"/>
      <c r="I40" s="498"/>
      <c r="J40" s="1413" t="s">
        <v>4476</v>
      </c>
    </row>
    <row r="41" spans="1:10" s="848" customFormat="1" ht="45">
      <c r="A41" s="1648" t="s">
        <v>4902</v>
      </c>
      <c r="B41" s="1641" t="s">
        <v>3619</v>
      </c>
      <c r="C41" s="1648"/>
      <c r="D41" s="1641" t="s">
        <v>3637</v>
      </c>
      <c r="E41" s="1641"/>
      <c r="F41" s="1649"/>
      <c r="G41" s="1650"/>
      <c r="H41" s="1651"/>
      <c r="I41" s="1652"/>
      <c r="J41" s="4354" t="s">
        <v>6173</v>
      </c>
    </row>
    <row r="42" spans="1:10" ht="45">
      <c r="A42" s="1640" t="s">
        <v>5759</v>
      </c>
      <c r="B42" s="1642" t="s">
        <v>3619</v>
      </c>
      <c r="C42" s="1640"/>
      <c r="D42" s="1642" t="s">
        <v>5760</v>
      </c>
      <c r="E42" s="1642" t="s">
        <v>5761</v>
      </c>
      <c r="F42" s="1644">
        <v>500</v>
      </c>
      <c r="G42" s="1645">
        <f t="shared" ref="G42:G43" si="4">F42/100000</f>
        <v>5.0000000000000001E-3</v>
      </c>
      <c r="H42" s="1653">
        <f>VLOOKUP($A$1,'[3]Annexure - IT Interventions'!$B$5:$AS$62,11,0)</f>
        <v>8</v>
      </c>
      <c r="I42" s="1647">
        <f>H42*G42*12</f>
        <v>0.48</v>
      </c>
      <c r="J42" s="4355"/>
    </row>
    <row r="43" spans="1:10" ht="45">
      <c r="A43" s="1640" t="s">
        <v>5762</v>
      </c>
      <c r="B43" s="1642" t="s">
        <v>3619</v>
      </c>
      <c r="C43" s="1640"/>
      <c r="D43" s="1642" t="s">
        <v>5763</v>
      </c>
      <c r="E43" s="1642" t="s">
        <v>5761</v>
      </c>
      <c r="F43" s="1644">
        <v>400</v>
      </c>
      <c r="G43" s="1645">
        <f t="shared" si="4"/>
        <v>4.0000000000000001E-3</v>
      </c>
      <c r="H43" s="1653">
        <f>VLOOKUP($A$1,'[3]Annexure - IT Interventions'!$B$5:$AS$62,12,0)</f>
        <v>0</v>
      </c>
      <c r="I43" s="1647">
        <f>H43*G43*12</f>
        <v>0</v>
      </c>
      <c r="J43" s="4356"/>
    </row>
    <row r="44" spans="1:10">
      <c r="A44" s="3991">
        <v>203.5</v>
      </c>
      <c r="B44" s="2099" t="s">
        <v>305</v>
      </c>
      <c r="C44" s="2099"/>
      <c r="D44" s="2099"/>
      <c r="E44" s="2099"/>
      <c r="F44" s="2099"/>
      <c r="G44" s="2099"/>
      <c r="H44" s="2099"/>
      <c r="I44" s="2099"/>
      <c r="J44" s="2299"/>
    </row>
    <row r="45" spans="1:10">
      <c r="A45" s="806" t="s">
        <v>4903</v>
      </c>
      <c r="B45" s="813" t="s">
        <v>305</v>
      </c>
      <c r="C45" s="806">
        <v>195</v>
      </c>
      <c r="D45" s="807" t="s">
        <v>3610</v>
      </c>
      <c r="E45" s="807"/>
      <c r="F45" s="806"/>
      <c r="G45" s="807"/>
      <c r="H45" s="806"/>
      <c r="I45" s="812"/>
      <c r="J45" s="1409" t="s">
        <v>3611</v>
      </c>
    </row>
    <row r="46" spans="1:10" ht="30">
      <c r="A46" s="814" t="s">
        <v>4904</v>
      </c>
      <c r="B46" s="707" t="s">
        <v>305</v>
      </c>
      <c r="C46" s="821"/>
      <c r="D46" s="707" t="s">
        <v>4478</v>
      </c>
      <c r="E46" s="707" t="s">
        <v>693</v>
      </c>
      <c r="F46" s="814">
        <v>60000</v>
      </c>
      <c r="G46" s="816">
        <f>F46/100000</f>
        <v>0.6</v>
      </c>
      <c r="H46" s="814"/>
      <c r="I46" s="817">
        <f>G46*H46</f>
        <v>0</v>
      </c>
      <c r="J46" s="1414" t="s">
        <v>3638</v>
      </c>
    </row>
    <row r="47" spans="1:10">
      <c r="A47" s="840" t="s">
        <v>4905</v>
      </c>
      <c r="B47" s="838" t="s">
        <v>305</v>
      </c>
      <c r="C47" s="836"/>
      <c r="D47" s="838" t="s">
        <v>3613</v>
      </c>
      <c r="E47" s="838" t="s">
        <v>693</v>
      </c>
      <c r="F47" s="840">
        <v>2000</v>
      </c>
      <c r="G47" s="839">
        <f>F47/100000</f>
        <v>0.02</v>
      </c>
      <c r="H47" s="840">
        <f>VLOOKUP($A$1,'[3]Annexure - IT Interventions'!$B$5:$AS$62,13,0)</f>
        <v>86</v>
      </c>
      <c r="I47" s="842">
        <f>G47*H47</f>
        <v>1.72</v>
      </c>
      <c r="J47" s="1408"/>
    </row>
    <row r="48" spans="1:10" ht="30">
      <c r="A48" s="806" t="s">
        <v>4906</v>
      </c>
      <c r="B48" s="813" t="s">
        <v>305</v>
      </c>
      <c r="C48" s="806">
        <v>195</v>
      </c>
      <c r="D48" s="807" t="s">
        <v>3614</v>
      </c>
      <c r="E48" s="807"/>
      <c r="F48" s="806"/>
      <c r="G48" s="807"/>
      <c r="H48" s="806"/>
      <c r="I48" s="812"/>
      <c r="J48" s="1409" t="s">
        <v>3611</v>
      </c>
    </row>
    <row r="49" spans="1:10" ht="270">
      <c r="A49" s="840" t="s">
        <v>4907</v>
      </c>
      <c r="B49" s="838" t="s">
        <v>305</v>
      </c>
      <c r="C49" s="836"/>
      <c r="D49" s="838" t="s">
        <v>3615</v>
      </c>
      <c r="E49" s="838" t="s">
        <v>693</v>
      </c>
      <c r="F49" s="840">
        <v>60000</v>
      </c>
      <c r="G49" s="839">
        <f>F49/100000</f>
        <v>0.6</v>
      </c>
      <c r="H49" s="840">
        <f>VLOOKUP($A$1,'[3]Annexure - IT Interventions'!$B$5:$AS$62,14,0)</f>
        <v>4</v>
      </c>
      <c r="I49" s="842">
        <f>G49*H49</f>
        <v>2.4</v>
      </c>
      <c r="J49" s="1415" t="s">
        <v>4470</v>
      </c>
    </row>
    <row r="50" spans="1:10">
      <c r="A50" s="840" t="s">
        <v>4908</v>
      </c>
      <c r="B50" s="838" t="s">
        <v>305</v>
      </c>
      <c r="C50" s="836"/>
      <c r="D50" s="838" t="s">
        <v>3613</v>
      </c>
      <c r="E50" s="838" t="s">
        <v>693</v>
      </c>
      <c r="F50" s="840">
        <v>2000</v>
      </c>
      <c r="G50" s="839">
        <f>F50/100000</f>
        <v>0.02</v>
      </c>
      <c r="H50" s="840">
        <f>VLOOKUP($A$1,'[3]Annexure - IT Interventions'!$B$5:$AS$62,15,0)</f>
        <v>473</v>
      </c>
      <c r="I50" s="842">
        <f>G50*H50</f>
        <v>9.4600000000000009</v>
      </c>
      <c r="J50" s="1415"/>
    </row>
    <row r="51" spans="1:10" ht="30">
      <c r="A51" s="806" t="s">
        <v>4909</v>
      </c>
      <c r="B51" s="807" t="s">
        <v>305</v>
      </c>
      <c r="C51" s="806">
        <v>194</v>
      </c>
      <c r="D51" s="807" t="s">
        <v>3616</v>
      </c>
      <c r="E51" s="813"/>
      <c r="F51" s="808"/>
      <c r="G51" s="813"/>
      <c r="H51" s="808"/>
      <c r="I51" s="812"/>
      <c r="J51" s="1406"/>
    </row>
    <row r="52" spans="1:10" ht="45">
      <c r="A52" s="840" t="s">
        <v>4910</v>
      </c>
      <c r="B52" s="838" t="s">
        <v>305</v>
      </c>
      <c r="C52" s="840"/>
      <c r="D52" s="838" t="s">
        <v>3639</v>
      </c>
      <c r="E52" s="838" t="s">
        <v>407</v>
      </c>
      <c r="F52" s="840">
        <v>968000</v>
      </c>
      <c r="G52" s="839">
        <f>F52/100000</f>
        <v>9.68</v>
      </c>
      <c r="H52" s="840">
        <f>VLOOKUP($A$1,'[3]Annexure - IT Interventions'!$B$5:$AS$62,16,0)</f>
        <v>0</v>
      </c>
      <c r="I52" s="842">
        <f>G52*H52</f>
        <v>0</v>
      </c>
      <c r="J52" s="1408" t="s">
        <v>3640</v>
      </c>
    </row>
    <row r="53" spans="1:10">
      <c r="A53" s="840" t="s">
        <v>4911</v>
      </c>
      <c r="B53" s="838" t="s">
        <v>305</v>
      </c>
      <c r="C53" s="840"/>
      <c r="D53" s="838" t="s">
        <v>3641</v>
      </c>
      <c r="E53" s="838" t="s">
        <v>821</v>
      </c>
      <c r="F53" s="840">
        <v>60000</v>
      </c>
      <c r="G53" s="839">
        <f t="shared" ref="G53:G54" si="5">F53/100000</f>
        <v>0.6</v>
      </c>
      <c r="H53" s="840">
        <f>VLOOKUP($A$1,'[3]Annexure - IT Interventions'!$B$5:$AS$62,17,0)</f>
        <v>1</v>
      </c>
      <c r="I53" s="842">
        <f t="shared" ref="I53:I54" si="6">G53*H53</f>
        <v>0.6</v>
      </c>
      <c r="J53" s="1408" t="s">
        <v>4474</v>
      </c>
    </row>
    <row r="54" spans="1:10" ht="30">
      <c r="A54" s="840" t="s">
        <v>4912</v>
      </c>
      <c r="B54" s="838" t="s">
        <v>305</v>
      </c>
      <c r="C54" s="840"/>
      <c r="D54" s="838" t="s">
        <v>3642</v>
      </c>
      <c r="E54" s="838" t="s">
        <v>461</v>
      </c>
      <c r="F54" s="840">
        <v>36000</v>
      </c>
      <c r="G54" s="839">
        <f t="shared" si="5"/>
        <v>0.36</v>
      </c>
      <c r="H54" s="840">
        <f>VLOOKUP($A$1,'[3]Annexure - IT Interventions'!$B$5:$AS$62,18,0)</f>
        <v>26</v>
      </c>
      <c r="I54" s="842">
        <f t="shared" si="6"/>
        <v>9.36</v>
      </c>
      <c r="J54" s="1408" t="s">
        <v>3643</v>
      </c>
    </row>
    <row r="55" spans="1:10" ht="45">
      <c r="A55" s="814" t="s">
        <v>4913</v>
      </c>
      <c r="B55" s="707" t="s">
        <v>305</v>
      </c>
      <c r="C55" s="814"/>
      <c r="D55" s="707" t="s">
        <v>3618</v>
      </c>
      <c r="E55" s="707"/>
      <c r="F55" s="814"/>
      <c r="G55" s="707"/>
      <c r="H55" s="814"/>
      <c r="I55" s="817"/>
      <c r="J55" s="1408" t="s">
        <v>3644</v>
      </c>
    </row>
    <row r="56" spans="1:10" ht="285">
      <c r="A56" s="806" t="s">
        <v>4914</v>
      </c>
      <c r="B56" s="807" t="s">
        <v>305</v>
      </c>
      <c r="C56" s="806">
        <v>195</v>
      </c>
      <c r="D56" s="807" t="s">
        <v>3645</v>
      </c>
      <c r="E56" s="813" t="s">
        <v>4477</v>
      </c>
      <c r="F56" s="808">
        <f>3143000+54000+520000+2360000+1132000</f>
        <v>7209000</v>
      </c>
      <c r="G56" s="813">
        <f>F56/100000</f>
        <v>72.09</v>
      </c>
      <c r="H56" s="808">
        <f>VLOOKUP($A$1,'[3]Annexure - IT Interventions'!$B$5:$AS$62,19,0)</f>
        <v>0</v>
      </c>
      <c r="I56" s="1669">
        <f>H56*G56</f>
        <v>0</v>
      </c>
      <c r="J56" s="1406" t="s">
        <v>4271</v>
      </c>
    </row>
    <row r="57" spans="1:10" ht="45">
      <c r="A57" s="806" t="s">
        <v>4915</v>
      </c>
      <c r="B57" s="807" t="s">
        <v>159</v>
      </c>
      <c r="C57" s="806">
        <v>150</v>
      </c>
      <c r="D57" s="807" t="s">
        <v>3646</v>
      </c>
      <c r="E57" s="813"/>
      <c r="F57" s="808"/>
      <c r="G57" s="813"/>
      <c r="H57" s="808"/>
      <c r="I57" s="812"/>
      <c r="J57" s="1406"/>
    </row>
    <row r="58" spans="1:10" ht="45">
      <c r="A58" s="840" t="s">
        <v>4916</v>
      </c>
      <c r="B58" s="707" t="s">
        <v>159</v>
      </c>
      <c r="C58" s="814"/>
      <c r="D58" s="707" t="s">
        <v>3621</v>
      </c>
      <c r="E58" s="707"/>
      <c r="F58" s="814"/>
      <c r="G58" s="707"/>
      <c r="H58" s="814"/>
      <c r="I58" s="817"/>
      <c r="J58" s="787" t="s">
        <v>3622</v>
      </c>
    </row>
    <row r="59" spans="1:10" ht="120">
      <c r="A59" s="840" t="s">
        <v>4917</v>
      </c>
      <c r="B59" s="838" t="s">
        <v>159</v>
      </c>
      <c r="C59" s="840"/>
      <c r="D59" s="838" t="s">
        <v>3623</v>
      </c>
      <c r="E59" s="838" t="s">
        <v>3624</v>
      </c>
      <c r="F59" s="840">
        <v>5000</v>
      </c>
      <c r="G59" s="1658">
        <f>F59/100000</f>
        <v>0.05</v>
      </c>
      <c r="H59" s="840">
        <f>VLOOKUP($A$1,'[3]Annexure - IT Interventions'!$B$5:$AS$62,20,0)</f>
        <v>86</v>
      </c>
      <c r="I59" s="842">
        <f>H59*G59</f>
        <v>4.3</v>
      </c>
      <c r="J59" s="655" t="s">
        <v>6174</v>
      </c>
    </row>
    <row r="60" spans="1:10" ht="120">
      <c r="A60" s="840" t="s">
        <v>4918</v>
      </c>
      <c r="B60" s="707" t="s">
        <v>159</v>
      </c>
      <c r="C60" s="814"/>
      <c r="D60" s="707" t="s">
        <v>3647</v>
      </c>
      <c r="E60" s="707"/>
      <c r="F60" s="814"/>
      <c r="G60" s="822"/>
      <c r="H60" s="814"/>
      <c r="I60" s="817"/>
      <c r="J60" s="787" t="s">
        <v>4480</v>
      </c>
    </row>
    <row r="61" spans="1:10" ht="120">
      <c r="A61" s="840" t="s">
        <v>4919</v>
      </c>
      <c r="B61" s="838" t="s">
        <v>159</v>
      </c>
      <c r="C61" s="840"/>
      <c r="D61" s="838" t="s">
        <v>3648</v>
      </c>
      <c r="E61" s="838" t="s">
        <v>3624</v>
      </c>
      <c r="F61" s="840">
        <v>5000</v>
      </c>
      <c r="G61" s="1658">
        <f t="shared" ref="G61:G62" si="7">F61/100000</f>
        <v>0.05</v>
      </c>
      <c r="H61" s="840">
        <f>VLOOKUP($A$1,'[3]Annexure - IT Interventions'!$B$5:$AS$62,21,0)</f>
        <v>589</v>
      </c>
      <c r="I61" s="842">
        <f>H61*G61</f>
        <v>29.450000000000003</v>
      </c>
      <c r="J61" s="655" t="s">
        <v>6175</v>
      </c>
    </row>
    <row r="62" spans="1:10" ht="225">
      <c r="A62" s="806" t="s">
        <v>4920</v>
      </c>
      <c r="B62" s="807" t="s">
        <v>159</v>
      </c>
      <c r="C62" s="806">
        <v>150</v>
      </c>
      <c r="D62" s="807" t="s">
        <v>2116</v>
      </c>
      <c r="E62" s="813" t="s">
        <v>407</v>
      </c>
      <c r="F62" s="808">
        <v>700000</v>
      </c>
      <c r="G62" s="813">
        <f t="shared" si="7"/>
        <v>7</v>
      </c>
      <c r="H62" s="808">
        <f>VLOOKUP($A$1,'[3]Annexure - IT Interventions'!$B$5:$AS$62,22,0)</f>
        <v>0</v>
      </c>
      <c r="I62" s="807">
        <f>G62*H62</f>
        <v>0</v>
      </c>
      <c r="J62" s="1406" t="s">
        <v>4272</v>
      </c>
    </row>
    <row r="63" spans="1:10" ht="105">
      <c r="A63" s="806" t="s">
        <v>4921</v>
      </c>
      <c r="B63" s="807" t="s">
        <v>159</v>
      </c>
      <c r="C63" s="806">
        <v>152</v>
      </c>
      <c r="D63" s="807" t="s">
        <v>3649</v>
      </c>
      <c r="E63" s="813"/>
      <c r="F63" s="808"/>
      <c r="G63" s="813"/>
      <c r="H63" s="808"/>
      <c r="I63" s="812"/>
      <c r="J63" s="1406" t="s">
        <v>4273</v>
      </c>
    </row>
    <row r="64" spans="1:10" ht="195">
      <c r="A64" s="836" t="s">
        <v>4922</v>
      </c>
      <c r="B64" s="707" t="s">
        <v>159</v>
      </c>
      <c r="C64" s="828"/>
      <c r="D64" s="829" t="s">
        <v>3650</v>
      </c>
      <c r="E64" s="828"/>
      <c r="F64" s="1405"/>
      <c r="G64" s="830"/>
      <c r="H64" s="831"/>
      <c r="I64" s="502"/>
      <c r="J64" s="787" t="s">
        <v>3651</v>
      </c>
    </row>
    <row r="65" spans="1:10" ht="150">
      <c r="A65" s="840" t="s">
        <v>4923</v>
      </c>
      <c r="B65" s="707" t="s">
        <v>159</v>
      </c>
      <c r="C65" s="785"/>
      <c r="D65" s="832" t="s">
        <v>3652</v>
      </c>
      <c r="E65" s="785" t="s">
        <v>3653</v>
      </c>
      <c r="F65" s="784"/>
      <c r="G65" s="830">
        <f>F65/100000</f>
        <v>0</v>
      </c>
      <c r="H65" s="784"/>
      <c r="I65" s="498">
        <f>H65*G65</f>
        <v>0</v>
      </c>
      <c r="J65" s="787" t="s">
        <v>4274</v>
      </c>
    </row>
    <row r="66" spans="1:10" ht="90">
      <c r="A66" s="840" t="s">
        <v>4924</v>
      </c>
      <c r="B66" s="838" t="s">
        <v>159</v>
      </c>
      <c r="C66" s="1659"/>
      <c r="D66" s="1626" t="s">
        <v>3654</v>
      </c>
      <c r="E66" s="1659" t="s">
        <v>3655</v>
      </c>
      <c r="F66" s="1656">
        <v>19700</v>
      </c>
      <c r="G66" s="1660">
        <f>F66/100000</f>
        <v>0.19700000000000001</v>
      </c>
      <c r="H66" s="419">
        <f>VLOOKUP($A$1,'[3]Annexure - IT Interventions'!$B$5:$AS$62,23,0)</f>
        <v>1</v>
      </c>
      <c r="I66" s="498">
        <f>H66*G66*12</f>
        <v>2.3639999999999999</v>
      </c>
      <c r="J66" s="655" t="s">
        <v>4469</v>
      </c>
    </row>
    <row r="67" spans="1:10" ht="120">
      <c r="A67" s="840" t="s">
        <v>4925</v>
      </c>
      <c r="B67" s="838" t="s">
        <v>159</v>
      </c>
      <c r="C67" s="1659"/>
      <c r="D67" s="1626" t="s">
        <v>3656</v>
      </c>
      <c r="E67" s="1659" t="s">
        <v>378</v>
      </c>
      <c r="F67" s="1656">
        <v>3000</v>
      </c>
      <c r="G67" s="1660">
        <f>F67/100000</f>
        <v>0.03</v>
      </c>
      <c r="H67" s="1661">
        <f>VLOOKUP($A$1,'[3]Annexure - IT Interventions'!$B$5:$AS$62,24,0)</f>
        <v>0</v>
      </c>
      <c r="I67" s="498">
        <f>H67*G67</f>
        <v>0</v>
      </c>
      <c r="J67" s="655" t="s">
        <v>4275</v>
      </c>
    </row>
    <row r="68" spans="1:10" ht="75">
      <c r="A68" s="840" t="s">
        <v>4926</v>
      </c>
      <c r="B68" s="838" t="s">
        <v>159</v>
      </c>
      <c r="C68" s="1659"/>
      <c r="D68" s="1626" t="s">
        <v>3657</v>
      </c>
      <c r="E68" s="1659" t="s">
        <v>378</v>
      </c>
      <c r="F68" s="1656">
        <v>2500</v>
      </c>
      <c r="G68" s="1660">
        <f>F68/100000</f>
        <v>2.5000000000000001E-2</v>
      </c>
      <c r="H68" s="1661">
        <f>VLOOKUP($A$1,'[3]Annexure - IT Interventions'!$B$5:$AS$62,25,0)</f>
        <v>1688</v>
      </c>
      <c r="I68" s="498">
        <f>H68*G68</f>
        <v>42.2</v>
      </c>
      <c r="J68" s="655" t="s">
        <v>4281</v>
      </c>
    </row>
    <row r="69" spans="1:10" ht="60">
      <c r="A69" s="840" t="s">
        <v>4927</v>
      </c>
      <c r="B69" s="838" t="s">
        <v>159</v>
      </c>
      <c r="C69" s="1659"/>
      <c r="D69" s="1626" t="s">
        <v>3658</v>
      </c>
      <c r="E69" s="1659" t="s">
        <v>3659</v>
      </c>
      <c r="F69" s="1656">
        <v>1000</v>
      </c>
      <c r="G69" s="1660">
        <f t="shared" ref="G69" si="8">F69/100000</f>
        <v>0.01</v>
      </c>
      <c r="H69" s="1661">
        <f>VLOOKUP($A$1,'[3]Annexure - IT Interventions'!$B$5:$AS$62,26,0)</f>
        <v>7270</v>
      </c>
      <c r="I69" s="498">
        <f>H69*G69*0.7</f>
        <v>50.89</v>
      </c>
      <c r="J69" s="787" t="s">
        <v>4280</v>
      </c>
    </row>
    <row r="70" spans="1:10" ht="45">
      <c r="A70" s="840" t="s">
        <v>4928</v>
      </c>
      <c r="B70" s="838" t="s">
        <v>159</v>
      </c>
      <c r="C70" s="1659"/>
      <c r="D70" s="1662" t="s">
        <v>3660</v>
      </c>
      <c r="E70" s="1659" t="s">
        <v>1082</v>
      </c>
      <c r="F70" s="1656">
        <v>2000</v>
      </c>
      <c r="G70" s="1660">
        <f>F70/100000</f>
        <v>0.02</v>
      </c>
      <c r="H70" s="1661">
        <f>VLOOKUP($A$1,'[3]Annexure - IT Interventions'!$B$5:$AS$62,27,0)</f>
        <v>0</v>
      </c>
      <c r="I70" s="498">
        <f>H70*G70*12</f>
        <v>0</v>
      </c>
      <c r="J70" s="787" t="s">
        <v>3661</v>
      </c>
    </row>
    <row r="71" spans="1:10" ht="45">
      <c r="A71" s="840" t="s">
        <v>4929</v>
      </c>
      <c r="B71" s="838" t="s">
        <v>159</v>
      </c>
      <c r="C71" s="1659"/>
      <c r="D71" s="1662" t="s">
        <v>3662</v>
      </c>
      <c r="E71" s="1659" t="s">
        <v>1082</v>
      </c>
      <c r="F71" s="1656">
        <v>1000</v>
      </c>
      <c r="G71" s="1660">
        <f>F71/100000</f>
        <v>0.01</v>
      </c>
      <c r="H71" s="1661">
        <f>VLOOKUP($A$1,'[3]Annexure - IT Interventions'!$B$5:$AS$62,28,0)</f>
        <v>32</v>
      </c>
      <c r="I71" s="498">
        <f t="shared" ref="I71" si="9">H71*G71*12</f>
        <v>3.84</v>
      </c>
      <c r="J71" s="787" t="s">
        <v>3663</v>
      </c>
    </row>
    <row r="72" spans="1:10" ht="60">
      <c r="A72" s="1640" t="s">
        <v>4930</v>
      </c>
      <c r="B72" s="1642" t="s">
        <v>159</v>
      </c>
      <c r="C72" s="1671"/>
      <c r="D72" s="1672" t="s">
        <v>3664</v>
      </c>
      <c r="E72" s="1671" t="s">
        <v>1082</v>
      </c>
      <c r="F72" s="1644">
        <v>1000</v>
      </c>
      <c r="G72" s="1673">
        <f>F72/100000</f>
        <v>0.01</v>
      </c>
      <c r="H72" s="1674">
        <f>VLOOKUP($A$1,'[3]Annexure - IT Interventions'!$B$5:$AS$62,29,0)</f>
        <v>0</v>
      </c>
      <c r="I72" s="1647">
        <f>H72*G72*12</f>
        <v>0</v>
      </c>
      <c r="J72" s="1639" t="s">
        <v>6010</v>
      </c>
    </row>
    <row r="73" spans="1:10" ht="45">
      <c r="A73" s="840" t="s">
        <v>4931</v>
      </c>
      <c r="B73" s="707" t="s">
        <v>159</v>
      </c>
      <c r="C73" s="828"/>
      <c r="D73" s="832" t="s">
        <v>4276</v>
      </c>
      <c r="E73" s="828"/>
      <c r="F73" s="1405"/>
      <c r="G73" s="830"/>
      <c r="H73" s="831"/>
      <c r="I73" s="498"/>
      <c r="J73" s="835" t="s">
        <v>4479</v>
      </c>
    </row>
    <row r="74" spans="1:10" ht="75">
      <c r="A74" s="840" t="s">
        <v>4932</v>
      </c>
      <c r="B74" s="707" t="s">
        <v>159</v>
      </c>
      <c r="C74" s="828"/>
      <c r="D74" s="829" t="s">
        <v>3665</v>
      </c>
      <c r="E74" s="828"/>
      <c r="F74" s="1405"/>
      <c r="G74" s="830"/>
      <c r="H74" s="831"/>
      <c r="I74" s="498"/>
      <c r="J74" s="787" t="s">
        <v>3666</v>
      </c>
    </row>
    <row r="75" spans="1:10" ht="195">
      <c r="A75" s="806" t="s">
        <v>4933</v>
      </c>
      <c r="B75" s="807" t="s">
        <v>3667</v>
      </c>
      <c r="C75" s="806" t="s">
        <v>3668</v>
      </c>
      <c r="D75" s="807" t="s">
        <v>3669</v>
      </c>
      <c r="E75" s="813" t="s">
        <v>4477</v>
      </c>
      <c r="F75" s="808">
        <v>97351000</v>
      </c>
      <c r="G75" s="813">
        <f>F75/100000</f>
        <v>973.51</v>
      </c>
      <c r="H75" s="808">
        <f>VLOOKUP($A$1,'[3]Annexure - IT Interventions'!$B$5:$AS$62,30,0)</f>
        <v>0</v>
      </c>
      <c r="I75" s="1669">
        <f>G75*H75</f>
        <v>0</v>
      </c>
      <c r="J75" s="1406" t="s">
        <v>4277</v>
      </c>
    </row>
    <row r="76" spans="1:10" ht="30">
      <c r="A76" s="806" t="s">
        <v>4934</v>
      </c>
      <c r="B76" s="807" t="s">
        <v>3667</v>
      </c>
      <c r="C76" s="806"/>
      <c r="D76" s="807" t="s">
        <v>3670</v>
      </c>
      <c r="E76" s="813"/>
      <c r="F76" s="808"/>
      <c r="G76" s="813"/>
      <c r="H76" s="808"/>
      <c r="I76" s="823"/>
      <c r="J76" s="1406"/>
    </row>
    <row r="77" spans="1:10" ht="30">
      <c r="A77" s="836" t="s">
        <v>4935</v>
      </c>
      <c r="B77" s="837" t="s">
        <v>3667</v>
      </c>
      <c r="C77" s="836">
        <v>195</v>
      </c>
      <c r="D77" s="837" t="s">
        <v>3671</v>
      </c>
      <c r="E77" s="838" t="s">
        <v>407</v>
      </c>
      <c r="F77" s="840"/>
      <c r="G77" s="839">
        <f>F77/100000</f>
        <v>0</v>
      </c>
      <c r="H77" s="840"/>
      <c r="I77" s="841">
        <f>G77*H77</f>
        <v>0</v>
      </c>
      <c r="J77" s="1415"/>
    </row>
    <row r="78" spans="1:10" ht="30">
      <c r="A78" s="840" t="s">
        <v>4936</v>
      </c>
      <c r="B78" s="815" t="s">
        <v>3667</v>
      </c>
      <c r="C78" s="821"/>
      <c r="D78" s="707" t="s">
        <v>643</v>
      </c>
      <c r="E78" s="707"/>
      <c r="F78" s="814"/>
      <c r="G78" s="816"/>
      <c r="H78" s="814"/>
      <c r="I78" s="841"/>
      <c r="J78" s="1414" t="s">
        <v>615</v>
      </c>
    </row>
    <row r="79" spans="1:10" ht="30">
      <c r="A79" s="840" t="s">
        <v>4937</v>
      </c>
      <c r="B79" s="815" t="s">
        <v>3667</v>
      </c>
      <c r="C79" s="821"/>
      <c r="D79" s="707" t="s">
        <v>3672</v>
      </c>
      <c r="E79" s="707"/>
      <c r="F79" s="814"/>
      <c r="G79" s="816"/>
      <c r="H79" s="814"/>
      <c r="I79" s="841"/>
      <c r="J79" s="1414" t="s">
        <v>6011</v>
      </c>
    </row>
    <row r="80" spans="1:10" ht="30">
      <c r="A80" s="840" t="s">
        <v>4938</v>
      </c>
      <c r="B80" s="815" t="s">
        <v>3667</v>
      </c>
      <c r="C80" s="821"/>
      <c r="D80" s="707" t="s">
        <v>256</v>
      </c>
      <c r="E80" s="707"/>
      <c r="F80" s="814"/>
      <c r="G80" s="816"/>
      <c r="H80" s="814"/>
      <c r="I80" s="841"/>
      <c r="J80" s="1414" t="s">
        <v>966</v>
      </c>
    </row>
    <row r="81" spans="1:10" ht="45">
      <c r="A81" s="840" t="s">
        <v>4939</v>
      </c>
      <c r="B81" s="815" t="s">
        <v>3667</v>
      </c>
      <c r="C81" s="821"/>
      <c r="D81" s="707" t="s">
        <v>3673</v>
      </c>
      <c r="E81" s="707"/>
      <c r="F81" s="814"/>
      <c r="G81" s="816"/>
      <c r="H81" s="814"/>
      <c r="I81" s="841"/>
      <c r="J81" s="1414" t="s">
        <v>6012</v>
      </c>
    </row>
    <row r="82" spans="1:10">
      <c r="A82" s="836" t="s">
        <v>4940</v>
      </c>
      <c r="B82" s="815" t="s">
        <v>3667</v>
      </c>
      <c r="C82" s="821"/>
      <c r="D82" s="815" t="s">
        <v>605</v>
      </c>
      <c r="E82" s="707"/>
      <c r="F82" s="814"/>
      <c r="G82" s="816"/>
      <c r="H82" s="814"/>
      <c r="I82" s="842"/>
      <c r="J82" s="1416"/>
    </row>
    <row r="83" spans="1:10" ht="255">
      <c r="A83" s="840" t="s">
        <v>4942</v>
      </c>
      <c r="B83" s="837" t="s">
        <v>3667</v>
      </c>
      <c r="C83" s="836"/>
      <c r="D83" s="838" t="s">
        <v>3674</v>
      </c>
      <c r="E83" s="838" t="s">
        <v>795</v>
      </c>
      <c r="F83" s="840">
        <v>850</v>
      </c>
      <c r="G83" s="839">
        <f>F83/100000</f>
        <v>8.5000000000000006E-3</v>
      </c>
      <c r="H83" s="840">
        <f>VLOOKUP($A$1,'[3]Annexure - IT Interventions'!$B$5:$AS$62,31,0)</f>
        <v>629</v>
      </c>
      <c r="I83" s="842">
        <f>G83*H83*12*0.6</f>
        <v>38.494800000000005</v>
      </c>
      <c r="J83" s="1416" t="s">
        <v>6013</v>
      </c>
    </row>
    <row r="84" spans="1:10">
      <c r="A84" s="836" t="s">
        <v>4941</v>
      </c>
      <c r="B84" s="815" t="s">
        <v>3667</v>
      </c>
      <c r="C84" s="821"/>
      <c r="D84" s="843" t="s">
        <v>3675</v>
      </c>
      <c r="E84" s="707"/>
      <c r="F84" s="814"/>
      <c r="G84" s="816"/>
      <c r="H84" s="814"/>
      <c r="I84" s="841"/>
      <c r="J84" s="1408"/>
    </row>
    <row r="85" spans="1:10" ht="150">
      <c r="A85" s="840" t="s">
        <v>4943</v>
      </c>
      <c r="B85" s="837" t="s">
        <v>3667</v>
      </c>
      <c r="C85" s="836"/>
      <c r="D85" s="627" t="s">
        <v>3676</v>
      </c>
      <c r="E85" s="2100" t="s">
        <v>821</v>
      </c>
      <c r="F85" s="1663">
        <v>95000</v>
      </c>
      <c r="G85" s="1664">
        <f>95000/100000</f>
        <v>0.95</v>
      </c>
      <c r="H85" s="1665">
        <f>VLOOKUP($A$1,'[3]Annexure - IT Interventions'!$B$5:$AS$62,32,0)</f>
        <v>0</v>
      </c>
      <c r="I85" s="1666">
        <f t="shared" ref="I85" si="10">G85*H85</f>
        <v>0</v>
      </c>
      <c r="J85" s="845" t="s">
        <v>4278</v>
      </c>
    </row>
    <row r="86" spans="1:10" ht="165">
      <c r="A86" s="840" t="s">
        <v>4944</v>
      </c>
      <c r="B86" s="837" t="s">
        <v>3667</v>
      </c>
      <c r="C86" s="836"/>
      <c r="D86" s="627" t="s">
        <v>3677</v>
      </c>
      <c r="E86" s="838"/>
      <c r="F86" s="840"/>
      <c r="G86" s="839"/>
      <c r="H86" s="840"/>
      <c r="I86" s="841"/>
      <c r="J86" s="845" t="s">
        <v>4279</v>
      </c>
    </row>
    <row r="87" spans="1:10" ht="30">
      <c r="A87" s="836" t="s">
        <v>4945</v>
      </c>
      <c r="B87" s="837" t="s">
        <v>3667</v>
      </c>
      <c r="C87" s="836">
        <v>194</v>
      </c>
      <c r="D87" s="837" t="s">
        <v>3678</v>
      </c>
      <c r="E87" s="838"/>
      <c r="F87" s="840"/>
      <c r="G87" s="838"/>
      <c r="H87" s="840"/>
      <c r="I87" s="841"/>
      <c r="J87" s="1415"/>
    </row>
    <row r="88" spans="1:10" ht="390">
      <c r="A88" s="840" t="s">
        <v>4946</v>
      </c>
      <c r="B88" s="838" t="s">
        <v>3667</v>
      </c>
      <c r="C88" s="840">
        <v>156</v>
      </c>
      <c r="D88" s="838" t="s">
        <v>3681</v>
      </c>
      <c r="E88" s="838" t="s">
        <v>407</v>
      </c>
      <c r="F88" s="840">
        <v>1430970</v>
      </c>
      <c r="G88" s="839">
        <f t="shared" ref="G88" si="11">F88/100000</f>
        <v>14.309699999999999</v>
      </c>
      <c r="H88" s="840">
        <f>VLOOKUP($A$1,'[3]Annexure - IT Interventions'!$B$5:$AS$62,33,0)</f>
        <v>0</v>
      </c>
      <c r="I88" s="842">
        <f t="shared" ref="I88" si="12">H88*G88</f>
        <v>0</v>
      </c>
      <c r="J88" s="1408" t="s">
        <v>6373</v>
      </c>
    </row>
    <row r="89" spans="1:10" ht="30">
      <c r="A89" s="1640" t="s">
        <v>4947</v>
      </c>
      <c r="B89" s="1642" t="s">
        <v>172</v>
      </c>
      <c r="C89" s="1640">
        <v>175</v>
      </c>
      <c r="D89" s="1642" t="s">
        <v>3683</v>
      </c>
      <c r="E89" s="1675" t="s">
        <v>407</v>
      </c>
      <c r="F89" s="1676">
        <v>2030000</v>
      </c>
      <c r="G89" s="1677">
        <f>F89/100000</f>
        <v>20.3</v>
      </c>
      <c r="H89" s="1640">
        <f>VLOOKUP($A$1,'[3]Annexure - IT Interventions'!$B$5:$AS$62,34,0)</f>
        <v>0</v>
      </c>
      <c r="I89" s="1643">
        <f>G89*H89</f>
        <v>0</v>
      </c>
      <c r="J89" s="2298" t="s">
        <v>6059</v>
      </c>
    </row>
    <row r="90" spans="1:10" ht="120">
      <c r="A90" s="840" t="s">
        <v>4948</v>
      </c>
      <c r="B90" s="838" t="s">
        <v>161</v>
      </c>
      <c r="C90" s="840">
        <v>159</v>
      </c>
      <c r="D90" s="838" t="s">
        <v>2252</v>
      </c>
      <c r="E90" s="838" t="s">
        <v>886</v>
      </c>
      <c r="F90" s="840">
        <v>250</v>
      </c>
      <c r="G90" s="838">
        <f>F90/100000</f>
        <v>2.5000000000000001E-3</v>
      </c>
      <c r="H90" s="1667">
        <f>VLOOKUP($A$1,'[3]Annexure - IT Interventions'!$B$5:$AS$62,35,0)</f>
        <v>3390</v>
      </c>
      <c r="I90" s="1668">
        <f>(G90*H90*12)*0.7</f>
        <v>71.189999999999984</v>
      </c>
      <c r="J90" s="829" t="s">
        <v>6014</v>
      </c>
    </row>
    <row r="91" spans="1:10" ht="195">
      <c r="A91" s="840" t="s">
        <v>4949</v>
      </c>
      <c r="B91" s="838" t="s">
        <v>177</v>
      </c>
      <c r="C91" s="389">
        <v>190</v>
      </c>
      <c r="D91" s="389" t="s">
        <v>228</v>
      </c>
      <c r="E91" s="433" t="s">
        <v>407</v>
      </c>
      <c r="F91" s="601">
        <v>1000000</v>
      </c>
      <c r="G91" s="433">
        <f>F91/100000</f>
        <v>10</v>
      </c>
      <c r="H91" s="1667">
        <f>VLOOKUP($A$1,'[3]Annexure - IT Interventions'!$B$5:$AS$62,36,0)</f>
        <v>0</v>
      </c>
      <c r="I91" s="610">
        <f>G91*H91</f>
        <v>0</v>
      </c>
      <c r="J91" s="646" t="s">
        <v>4256</v>
      </c>
    </row>
    <row r="92" spans="1:10" s="848" customFormat="1" ht="225">
      <c r="A92" s="821" t="s">
        <v>4950</v>
      </c>
      <c r="B92" s="815" t="s">
        <v>4267</v>
      </c>
      <c r="C92" s="821"/>
      <c r="D92" s="815"/>
      <c r="E92" s="815"/>
      <c r="F92" s="821"/>
      <c r="G92" s="846"/>
      <c r="H92" s="821"/>
      <c r="I92" s="847"/>
      <c r="J92" s="1407" t="s">
        <v>6372</v>
      </c>
    </row>
    <row r="93" spans="1:10" ht="165">
      <c r="A93" s="840" t="s">
        <v>4951</v>
      </c>
      <c r="B93" s="838" t="s">
        <v>4267</v>
      </c>
      <c r="C93" s="840"/>
      <c r="D93" s="838" t="s">
        <v>3679</v>
      </c>
      <c r="E93" s="838" t="s">
        <v>407</v>
      </c>
      <c r="F93" s="840">
        <v>500000</v>
      </c>
      <c r="G93" s="839">
        <f t="shared" ref="G93:G97" si="13">F93/100000</f>
        <v>5</v>
      </c>
      <c r="H93" s="840">
        <f>VLOOKUP($A$1,'[3]Annexure - IT Interventions'!$B$5:$AS$62,37,0)</f>
        <v>0</v>
      </c>
      <c r="I93" s="842">
        <f t="shared" ref="I93:I97" si="14">H93*G93</f>
        <v>0</v>
      </c>
      <c r="J93" s="1408" t="s">
        <v>6015</v>
      </c>
    </row>
    <row r="94" spans="1:10" ht="150">
      <c r="A94" s="840" t="s">
        <v>4952</v>
      </c>
      <c r="B94" s="838" t="s">
        <v>4267</v>
      </c>
      <c r="C94" s="840"/>
      <c r="D94" s="838" t="s">
        <v>3680</v>
      </c>
      <c r="E94" s="838" t="s">
        <v>407</v>
      </c>
      <c r="F94" s="840">
        <v>500000</v>
      </c>
      <c r="G94" s="839">
        <f t="shared" si="13"/>
        <v>5</v>
      </c>
      <c r="H94" s="840">
        <f>VLOOKUP($A$1,'[3]Annexure - IT Interventions'!$B$5:$AS$62,38,0)</f>
        <v>0</v>
      </c>
      <c r="I94" s="842">
        <f t="shared" si="14"/>
        <v>0</v>
      </c>
      <c r="J94" s="1408" t="s">
        <v>6016</v>
      </c>
    </row>
    <row r="95" spans="1:10" ht="180">
      <c r="A95" s="840" t="s">
        <v>4953</v>
      </c>
      <c r="B95" s="838" t="s">
        <v>4267</v>
      </c>
      <c r="C95" s="840"/>
      <c r="D95" s="838" t="s">
        <v>3682</v>
      </c>
      <c r="E95" s="838" t="s">
        <v>407</v>
      </c>
      <c r="F95" s="840">
        <v>500000</v>
      </c>
      <c r="G95" s="839">
        <f t="shared" si="13"/>
        <v>5</v>
      </c>
      <c r="H95" s="840">
        <f>VLOOKUP($A$1,'[3]Annexure - IT Interventions'!$B$5:$AS$62,39,0)</f>
        <v>0</v>
      </c>
      <c r="I95" s="842">
        <f t="shared" si="14"/>
        <v>0</v>
      </c>
      <c r="J95" s="1408" t="s">
        <v>6017</v>
      </c>
    </row>
    <row r="96" spans="1:10" ht="60">
      <c r="A96" s="840" t="s">
        <v>4954</v>
      </c>
      <c r="B96" s="838" t="s">
        <v>4267</v>
      </c>
      <c r="C96" s="840"/>
      <c r="D96" s="838" t="s">
        <v>3684</v>
      </c>
      <c r="E96" s="838" t="s">
        <v>407</v>
      </c>
      <c r="F96" s="840">
        <v>500000</v>
      </c>
      <c r="G96" s="839">
        <f t="shared" si="13"/>
        <v>5</v>
      </c>
      <c r="H96" s="840">
        <f>VLOOKUP($A$1,'[3]Annexure - IT Interventions'!$B$5:$AS$62,40,0)</f>
        <v>0</v>
      </c>
      <c r="I96" s="842">
        <f t="shared" si="14"/>
        <v>0</v>
      </c>
      <c r="J96" s="1408" t="s">
        <v>6018</v>
      </c>
    </row>
    <row r="97" spans="1:10" ht="240">
      <c r="A97" s="840" t="s">
        <v>4955</v>
      </c>
      <c r="B97" s="838" t="s">
        <v>4267</v>
      </c>
      <c r="C97" s="840"/>
      <c r="D97" s="838" t="s">
        <v>3685</v>
      </c>
      <c r="E97" s="838" t="s">
        <v>407</v>
      </c>
      <c r="F97" s="840">
        <v>500000</v>
      </c>
      <c r="G97" s="839">
        <f t="shared" si="13"/>
        <v>5</v>
      </c>
      <c r="H97" s="840">
        <f>VLOOKUP($A$1,'[3]Annexure - IT Interventions'!$B$5:$AS$62,41,0)</f>
        <v>0</v>
      </c>
      <c r="I97" s="842">
        <f t="shared" si="14"/>
        <v>0</v>
      </c>
      <c r="J97" s="1415" t="s">
        <v>6019</v>
      </c>
    </row>
    <row r="98" spans="1:10">
      <c r="A98" s="4349" t="s">
        <v>6020</v>
      </c>
      <c r="B98" s="4349"/>
      <c r="C98" s="4349"/>
      <c r="D98" s="4349"/>
      <c r="E98" s="2300"/>
      <c r="F98" s="805"/>
      <c r="G98" s="2300"/>
      <c r="H98" s="805"/>
      <c r="I98" s="2301">
        <f>SUM(I5:I97)</f>
        <v>267.03679999999997</v>
      </c>
      <c r="J98" s="2302"/>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9.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278" activePane="bottomLeft" state="frozen"/>
      <selection activeCell="A2" sqref="A2:Y2"/>
      <selection pane="bottomLeft" activeCell="A2" sqref="A2:Y2"/>
    </sheetView>
  </sheetViews>
  <sheetFormatPr defaultColWidth="8.375" defaultRowHeight="15"/>
  <cols>
    <col min="1" max="1" width="9.875" style="870" customWidth="1"/>
    <col min="2" max="2" width="19.125" style="922" customWidth="1"/>
    <col min="3" max="3" width="6.375" style="870" hidden="1" customWidth="1"/>
    <col min="4" max="4" width="29.75" style="921" customWidth="1"/>
    <col min="5" max="5" width="9" style="922" customWidth="1"/>
    <col min="6" max="6" width="11" style="990" customWidth="1"/>
    <col min="7" max="7" width="10.25" style="991" customWidth="1"/>
    <col min="8" max="8" width="11.625" style="872" customWidth="1"/>
    <col min="9" max="9" width="71.375" style="992" customWidth="1"/>
    <col min="10" max="16384" width="8.375" style="1418"/>
  </cols>
  <sheetData>
    <row r="1" spans="1:15">
      <c r="A1" s="1486" t="s">
        <v>7308</v>
      </c>
    </row>
    <row r="2" spans="1:15" ht="18.75">
      <c r="A2" s="4391" t="s">
        <v>277</v>
      </c>
      <c r="B2" s="4392"/>
      <c r="C2" s="4392"/>
      <c r="D2" s="4392"/>
      <c r="E2" s="4392"/>
      <c r="F2" s="4392"/>
      <c r="G2" s="4392"/>
      <c r="H2" s="4392"/>
      <c r="I2" s="4393"/>
    </row>
    <row r="3" spans="1:15">
      <c r="A3" s="4394"/>
      <c r="B3" s="4394"/>
      <c r="C3" s="4394"/>
      <c r="D3" s="4394"/>
      <c r="E3" s="2091"/>
      <c r="F3" s="2096"/>
      <c r="G3" s="2097"/>
      <c r="H3" s="2098"/>
      <c r="I3" s="2090" t="s">
        <v>241</v>
      </c>
      <c r="J3" s="1419"/>
      <c r="K3" s="1419"/>
      <c r="L3" s="1420"/>
      <c r="M3" s="1419"/>
      <c r="N3" s="1419"/>
      <c r="O3" s="1419"/>
    </row>
    <row r="4" spans="1:15" s="1421" customFormat="1" ht="53.45" customHeight="1">
      <c r="A4" s="855" t="s">
        <v>267</v>
      </c>
      <c r="B4" s="855" t="s">
        <v>261</v>
      </c>
      <c r="C4" s="855" t="s">
        <v>301</v>
      </c>
      <c r="D4" s="855" t="s">
        <v>265</v>
      </c>
      <c r="E4" s="855" t="s">
        <v>367</v>
      </c>
      <c r="F4" s="942" t="s">
        <v>368</v>
      </c>
      <c r="G4" s="943" t="s">
        <v>371</v>
      </c>
      <c r="H4" s="855" t="s">
        <v>5792</v>
      </c>
      <c r="I4" s="944" t="s">
        <v>249</v>
      </c>
    </row>
    <row r="5" spans="1:15" s="1422" customFormat="1" ht="347.25" customHeight="1">
      <c r="A5" s="1232" t="s">
        <v>315</v>
      </c>
      <c r="B5" s="1232"/>
      <c r="C5" s="1171"/>
      <c r="D5" s="1171"/>
      <c r="E5" s="1171"/>
      <c r="F5" s="1171"/>
      <c r="G5" s="1171"/>
      <c r="H5" s="1171"/>
      <c r="I5" s="2303" t="s">
        <v>4314</v>
      </c>
    </row>
    <row r="6" spans="1:15" s="1422" customFormat="1">
      <c r="A6" s="1464">
        <v>204.1</v>
      </c>
      <c r="B6" s="2509" t="s">
        <v>4624</v>
      </c>
      <c r="C6" s="1232"/>
      <c r="D6" s="1844"/>
      <c r="E6" s="1232"/>
      <c r="F6" s="1232"/>
      <c r="G6" s="1232"/>
      <c r="H6" s="1429"/>
      <c r="I6" s="2304"/>
    </row>
    <row r="7" spans="1:15" s="1422" customFormat="1" ht="240">
      <c r="A7" s="1146" t="s">
        <v>5025</v>
      </c>
      <c r="B7" s="1146"/>
      <c r="C7" s="1146"/>
      <c r="D7" s="1242" t="s">
        <v>3686</v>
      </c>
      <c r="E7" s="1147" t="s">
        <v>693</v>
      </c>
      <c r="F7" s="1148">
        <v>60000</v>
      </c>
      <c r="G7" s="1149">
        <f>VLOOKUP($A$1,'[3]Annexure - IEC &amp; Printing'!$B$11:$HH$68,5,0)</f>
        <v>12</v>
      </c>
      <c r="H7" s="949">
        <f>F7*G7/100000</f>
        <v>7.2</v>
      </c>
      <c r="I7" s="950" t="s">
        <v>6429</v>
      </c>
    </row>
    <row r="8" spans="1:15" ht="334.5" customHeight="1">
      <c r="A8" s="1146" t="s">
        <v>5026</v>
      </c>
      <c r="B8" s="2482"/>
      <c r="C8" s="858"/>
      <c r="D8" s="859" t="s">
        <v>3688</v>
      </c>
      <c r="E8" s="858" t="s">
        <v>3689</v>
      </c>
      <c r="F8" s="1693">
        <v>75000</v>
      </c>
      <c r="G8" s="1149">
        <f>VLOOKUP($A$1,'[3]Annexure - IEC &amp; Printing'!$B$11:$HH$68,6,0)</f>
        <v>8</v>
      </c>
      <c r="H8" s="949">
        <f t="shared" ref="H8:H15" si="0">F8*G8/100000</f>
        <v>6</v>
      </c>
      <c r="I8" s="2507" t="s">
        <v>6431</v>
      </c>
    </row>
    <row r="9" spans="1:15" ht="285">
      <c r="A9" s="1146" t="s">
        <v>5027</v>
      </c>
      <c r="B9" s="2482"/>
      <c r="C9" s="858"/>
      <c r="D9" s="859" t="s">
        <v>4463</v>
      </c>
      <c r="E9" s="858" t="s">
        <v>3690</v>
      </c>
      <c r="F9" s="1145">
        <v>30000</v>
      </c>
      <c r="G9" s="1149">
        <f>VLOOKUP($A$1,'[3]Annexure - IEC &amp; Printing'!$B$11:$HH$68,7,0)</f>
        <v>26</v>
      </c>
      <c r="H9" s="949">
        <f t="shared" si="0"/>
        <v>7.8</v>
      </c>
      <c r="I9" s="953" t="s">
        <v>6430</v>
      </c>
    </row>
    <row r="10" spans="1:15" s="1422" customFormat="1" ht="399.75" customHeight="1">
      <c r="A10" s="1146" t="s">
        <v>5028</v>
      </c>
      <c r="B10" s="1146"/>
      <c r="C10" s="1146"/>
      <c r="D10" s="1242" t="s">
        <v>3687</v>
      </c>
      <c r="E10" s="1147" t="s">
        <v>1801</v>
      </c>
      <c r="F10" s="1148">
        <v>1000000</v>
      </c>
      <c r="G10" s="1149">
        <f>VLOOKUP($A$1,'[3]Annexure - IEC &amp; Printing'!$B$11:$HH$68,8,0)</f>
        <v>0</v>
      </c>
      <c r="H10" s="949">
        <f t="shared" ref="H10" si="1">F10*G10/100000</f>
        <v>0</v>
      </c>
      <c r="I10" s="2506" t="s">
        <v>6432</v>
      </c>
    </row>
    <row r="11" spans="1:15" s="1423" customFormat="1">
      <c r="A11" s="4370" t="s">
        <v>3691</v>
      </c>
      <c r="B11" s="4370"/>
      <c r="C11" s="856"/>
      <c r="D11" s="1842"/>
      <c r="E11" s="856"/>
      <c r="F11" s="1716"/>
      <c r="G11" s="1244"/>
      <c r="H11" s="1429">
        <f>SUM(H7:H10)</f>
        <v>21</v>
      </c>
      <c r="I11" s="1678"/>
    </row>
    <row r="12" spans="1:15" s="1422" customFormat="1">
      <c r="A12" s="1464">
        <v>204.2</v>
      </c>
      <c r="B12" s="2509" t="s">
        <v>3692</v>
      </c>
      <c r="C12" s="1232"/>
      <c r="D12" s="1844"/>
      <c r="E12" s="1232"/>
      <c r="F12" s="1232"/>
      <c r="G12" s="1232"/>
      <c r="H12" s="1429"/>
      <c r="I12" s="2304"/>
    </row>
    <row r="13" spans="1:15" ht="195">
      <c r="A13" s="1167" t="s">
        <v>5029</v>
      </c>
      <c r="B13" s="858"/>
      <c r="C13" s="858"/>
      <c r="D13" s="859" t="s">
        <v>3693</v>
      </c>
      <c r="E13" s="858" t="s">
        <v>843</v>
      </c>
      <c r="F13" s="1145"/>
      <c r="G13" s="958"/>
      <c r="H13" s="1170">
        <f t="shared" si="0"/>
        <v>0</v>
      </c>
      <c r="I13" s="1138" t="s">
        <v>6433</v>
      </c>
    </row>
    <row r="14" spans="1:15" ht="180">
      <c r="A14" s="2482" t="s">
        <v>5030</v>
      </c>
      <c r="B14" s="858"/>
      <c r="C14" s="858"/>
      <c r="D14" s="859" t="s">
        <v>3694</v>
      </c>
      <c r="E14" s="858" t="s">
        <v>407</v>
      </c>
      <c r="F14" s="1145">
        <v>1000000</v>
      </c>
      <c r="G14" s="958">
        <f>VLOOKUP($A$1,'[3]Annexure - IEC &amp; Printing'!$B$11:$HH$68,9,0)</f>
        <v>0</v>
      </c>
      <c r="H14" s="949">
        <f t="shared" si="0"/>
        <v>0</v>
      </c>
      <c r="I14" s="1138" t="s">
        <v>6434</v>
      </c>
    </row>
    <row r="15" spans="1:15" ht="409.5" customHeight="1">
      <c r="A15" s="2482" t="s">
        <v>5031</v>
      </c>
      <c r="B15" s="858"/>
      <c r="C15" s="858"/>
      <c r="D15" s="859" t="s">
        <v>3695</v>
      </c>
      <c r="E15" s="858" t="s">
        <v>3696</v>
      </c>
      <c r="F15" s="1145">
        <v>200000</v>
      </c>
      <c r="G15" s="958">
        <f>VLOOKUP($A$1,'[3]Annexure - IEC &amp; Printing'!$B$11:$HH$68,10,0)</f>
        <v>8</v>
      </c>
      <c r="H15" s="949">
        <f t="shared" si="0"/>
        <v>16</v>
      </c>
      <c r="I15" s="1138" t="s">
        <v>6176</v>
      </c>
    </row>
    <row r="16" spans="1:15" s="1423" customFormat="1">
      <c r="A16" s="4370" t="s">
        <v>3697</v>
      </c>
      <c r="B16" s="4370"/>
      <c r="C16" s="856"/>
      <c r="D16" s="1842"/>
      <c r="E16" s="856"/>
      <c r="F16" s="1716"/>
      <c r="G16" s="1244"/>
      <c r="H16" s="1429">
        <f>SUM(H13:H15)</f>
        <v>16</v>
      </c>
      <c r="I16" s="1678"/>
    </row>
    <row r="17" spans="1:9" s="1422" customFormat="1">
      <c r="A17" s="1464">
        <v>204.3</v>
      </c>
      <c r="B17" s="2509" t="s">
        <v>3698</v>
      </c>
      <c r="C17" s="1232"/>
      <c r="D17" s="1844"/>
      <c r="E17" s="1232"/>
      <c r="F17" s="1232"/>
      <c r="G17" s="1232"/>
      <c r="H17" s="1429"/>
      <c r="I17" s="2304"/>
    </row>
    <row r="18" spans="1:9" ht="382.5" customHeight="1">
      <c r="A18" s="2482" t="s">
        <v>5032</v>
      </c>
      <c r="B18" s="2482"/>
      <c r="C18" s="858">
        <v>163</v>
      </c>
      <c r="D18" s="859" t="s">
        <v>3699</v>
      </c>
      <c r="E18" s="858" t="s">
        <v>1572</v>
      </c>
      <c r="F18" s="1693">
        <v>850000</v>
      </c>
      <c r="G18" s="1694">
        <f>VLOOKUP($A$1,'[3]Annexure - IEC &amp; Printing'!$B$11:$HH$68,11,0)</f>
        <v>0</v>
      </c>
      <c r="H18" s="1170">
        <f t="shared" ref="H18:H26" si="2">F18*G18/100000</f>
        <v>0</v>
      </c>
      <c r="I18" s="2238" t="s">
        <v>6435</v>
      </c>
    </row>
    <row r="19" spans="1:9" ht="270">
      <c r="A19" s="2482" t="s">
        <v>5033</v>
      </c>
      <c r="B19" s="2482"/>
      <c r="C19" s="858">
        <v>163</v>
      </c>
      <c r="D19" s="859" t="s">
        <v>3700</v>
      </c>
      <c r="E19" s="858" t="s">
        <v>3701</v>
      </c>
      <c r="F19" s="1695">
        <v>0.28000000000000003</v>
      </c>
      <c r="G19" s="1694">
        <f>VLOOKUP($A$1,'[3]Annexure - IEC &amp; Printing'!$B$11:$HH$68,12,0)</f>
        <v>0</v>
      </c>
      <c r="H19" s="1170">
        <f t="shared" si="2"/>
        <v>0</v>
      </c>
      <c r="I19" s="1138" t="s">
        <v>4315</v>
      </c>
    </row>
    <row r="20" spans="1:9" ht="300.75" customHeight="1">
      <c r="A20" s="2482" t="s">
        <v>5034</v>
      </c>
      <c r="B20" s="858"/>
      <c r="C20" s="858">
        <v>163</v>
      </c>
      <c r="D20" s="859" t="s">
        <v>3702</v>
      </c>
      <c r="E20" s="858" t="s">
        <v>3703</v>
      </c>
      <c r="F20" s="1145">
        <f>80004*12</f>
        <v>960048</v>
      </c>
      <c r="G20" s="1694">
        <f>VLOOKUP($A$1,'[3]Annexure - IEC &amp; Printing'!$B$11:$HH$68,13,0)</f>
        <v>0</v>
      </c>
      <c r="H20" s="1170">
        <f>F20*G20/100000*0.7</f>
        <v>0</v>
      </c>
      <c r="I20" s="1138" t="s">
        <v>6177</v>
      </c>
    </row>
    <row r="21" spans="1:9" ht="258.75" customHeight="1">
      <c r="A21" s="2482" t="s">
        <v>5035</v>
      </c>
      <c r="B21" s="858"/>
      <c r="C21" s="858"/>
      <c r="D21" s="851" t="s">
        <v>3704</v>
      </c>
      <c r="E21" s="858" t="s">
        <v>3705</v>
      </c>
      <c r="F21" s="1145">
        <v>50000</v>
      </c>
      <c r="G21" s="1694">
        <f>VLOOKUP($A$1,'[3]Annexure - IEC &amp; Printing'!$B$11:$HH$68,14,0)</f>
        <v>25</v>
      </c>
      <c r="H21" s="949">
        <f t="shared" si="2"/>
        <v>12.5</v>
      </c>
      <c r="I21" s="1138" t="s">
        <v>6436</v>
      </c>
    </row>
    <row r="22" spans="1:9" ht="210">
      <c r="A22" s="2482" t="s">
        <v>5036</v>
      </c>
      <c r="B22" s="858"/>
      <c r="C22" s="858"/>
      <c r="D22" s="859" t="s">
        <v>3706</v>
      </c>
      <c r="E22" s="858" t="s">
        <v>3707</v>
      </c>
      <c r="F22" s="1145"/>
      <c r="G22" s="958"/>
      <c r="H22" s="1170">
        <f t="shared" si="2"/>
        <v>0</v>
      </c>
      <c r="I22" s="1138" t="s">
        <v>6437</v>
      </c>
    </row>
    <row r="23" spans="1:9" ht="134.25" customHeight="1">
      <c r="A23" s="2482" t="s">
        <v>5037</v>
      </c>
      <c r="B23" s="858"/>
      <c r="C23" s="858"/>
      <c r="D23" s="859" t="s">
        <v>3708</v>
      </c>
      <c r="E23" s="858" t="s">
        <v>3709</v>
      </c>
      <c r="F23" s="1145">
        <v>50000</v>
      </c>
      <c r="G23" s="958">
        <f>VLOOKUP($A$1,'[3]Annexure - IEC &amp; Printing'!$B$11:$HH$68,15,0)</f>
        <v>0</v>
      </c>
      <c r="H23" s="949">
        <f t="shared" si="2"/>
        <v>0</v>
      </c>
      <c r="I23" s="1138" t="s">
        <v>4316</v>
      </c>
    </row>
    <row r="24" spans="1:9" ht="213.75" customHeight="1">
      <c r="A24" s="2482" t="s">
        <v>5038</v>
      </c>
      <c r="B24" s="2482"/>
      <c r="C24" s="858">
        <v>163</v>
      </c>
      <c r="D24" s="859" t="s">
        <v>3710</v>
      </c>
      <c r="E24" s="858" t="s">
        <v>407</v>
      </c>
      <c r="F24" s="1693"/>
      <c r="G24" s="1694"/>
      <c r="H24" s="1170">
        <f t="shared" si="2"/>
        <v>0</v>
      </c>
      <c r="I24" s="1138" t="s">
        <v>6438</v>
      </c>
    </row>
    <row r="25" spans="1:9" ht="180">
      <c r="A25" s="2482" t="s">
        <v>5039</v>
      </c>
      <c r="B25" s="2482"/>
      <c r="C25" s="858">
        <v>163</v>
      </c>
      <c r="D25" s="859" t="s">
        <v>3710</v>
      </c>
      <c r="E25" s="858" t="s">
        <v>407</v>
      </c>
      <c r="F25" s="1145">
        <v>1000000</v>
      </c>
      <c r="G25" s="958">
        <f>VLOOKUP($A$1,'[3]Annexure - IEC &amp; Printing'!$B$11:$HH$68,16,0)</f>
        <v>0</v>
      </c>
      <c r="H25" s="949">
        <f t="shared" si="2"/>
        <v>0</v>
      </c>
      <c r="I25" s="1138" t="s">
        <v>6439</v>
      </c>
    </row>
    <row r="26" spans="1:9" ht="195">
      <c r="A26" s="2482" t="s">
        <v>5040</v>
      </c>
      <c r="B26" s="2482"/>
      <c r="C26" s="858">
        <v>163</v>
      </c>
      <c r="D26" s="859" t="s">
        <v>3710</v>
      </c>
      <c r="E26" s="858" t="s">
        <v>407</v>
      </c>
      <c r="F26" s="1145">
        <v>1000000</v>
      </c>
      <c r="G26" s="958">
        <f>VLOOKUP($A$1,'[3]Annexure - IEC &amp; Printing'!$B$11:$HH$68,17,0)</f>
        <v>0</v>
      </c>
      <c r="H26" s="949">
        <f t="shared" si="2"/>
        <v>0</v>
      </c>
      <c r="I26" s="1138" t="s">
        <v>6440</v>
      </c>
    </row>
    <row r="27" spans="1:9" s="1423" customFormat="1">
      <c r="A27" s="4370" t="s">
        <v>3711</v>
      </c>
      <c r="B27" s="4370"/>
      <c r="C27" s="856"/>
      <c r="D27" s="1842"/>
      <c r="E27" s="856"/>
      <c r="F27" s="1716"/>
      <c r="G27" s="1244"/>
      <c r="H27" s="1429">
        <f>SUM(H18:H26)</f>
        <v>12.5</v>
      </c>
      <c r="I27" s="1678"/>
    </row>
    <row r="28" spans="1:9" s="1422" customFormat="1" ht="15" customHeight="1">
      <c r="A28" s="856">
        <v>204.4</v>
      </c>
      <c r="B28" s="1232" t="s">
        <v>316</v>
      </c>
      <c r="C28" s="1171"/>
      <c r="D28" s="1171"/>
      <c r="E28" s="1171"/>
      <c r="F28" s="1171"/>
      <c r="G28" s="1171"/>
      <c r="H28" s="1171"/>
      <c r="I28" s="2304"/>
    </row>
    <row r="29" spans="1:9">
      <c r="A29" s="856" t="s">
        <v>4625</v>
      </c>
      <c r="B29" s="856" t="s">
        <v>2841</v>
      </c>
      <c r="C29" s="857"/>
      <c r="D29" s="857"/>
      <c r="E29" s="857"/>
      <c r="F29" s="857"/>
      <c r="G29" s="857"/>
      <c r="H29" s="857"/>
      <c r="I29" s="1245"/>
    </row>
    <row r="30" spans="1:9" ht="30">
      <c r="A30" s="1455" t="s">
        <v>4626</v>
      </c>
      <c r="B30" s="2493" t="s">
        <v>3712</v>
      </c>
      <c r="C30" s="1845">
        <v>17.399999999999999</v>
      </c>
      <c r="D30" s="1634" t="s">
        <v>3713</v>
      </c>
      <c r="E30" s="1845" t="s">
        <v>3714</v>
      </c>
      <c r="F30" s="1689">
        <v>300</v>
      </c>
      <c r="G30" s="1598">
        <f>VLOOKUP($A$1,'[3]Annexure - IEC &amp; Printing'!$B$11:$HH$68,18,0)</f>
        <v>0</v>
      </c>
      <c r="H30" s="1740">
        <f t="shared" ref="H30:H88" si="3">F30*G30/100000</f>
        <v>0</v>
      </c>
      <c r="I30" s="1679" t="s">
        <v>6135</v>
      </c>
    </row>
    <row r="31" spans="1:9" ht="120">
      <c r="A31" s="1441" t="s">
        <v>4627</v>
      </c>
      <c r="B31" s="852" t="s">
        <v>3712</v>
      </c>
      <c r="C31" s="852">
        <v>17.399999999999999</v>
      </c>
      <c r="D31" s="908" t="s">
        <v>3715</v>
      </c>
      <c r="E31" s="852" t="s">
        <v>3716</v>
      </c>
      <c r="F31" s="957">
        <v>25000</v>
      </c>
      <c r="G31" s="958"/>
      <c r="H31" s="949">
        <f t="shared" si="3"/>
        <v>0</v>
      </c>
      <c r="I31" s="953" t="s">
        <v>6441</v>
      </c>
    </row>
    <row r="32" spans="1:9" ht="75">
      <c r="A32" s="1441" t="s">
        <v>4628</v>
      </c>
      <c r="B32" s="852" t="s">
        <v>3712</v>
      </c>
      <c r="C32" s="852">
        <v>17.399999999999999</v>
      </c>
      <c r="D32" s="908" t="s">
        <v>3717</v>
      </c>
      <c r="E32" s="852"/>
      <c r="F32" s="957"/>
      <c r="G32" s="700"/>
      <c r="H32" s="949">
        <f t="shared" si="3"/>
        <v>0</v>
      </c>
      <c r="I32" s="953" t="s">
        <v>6442</v>
      </c>
    </row>
    <row r="33" spans="1:9" ht="210">
      <c r="A33" s="1167" t="s">
        <v>4629</v>
      </c>
      <c r="B33" s="858" t="s">
        <v>3712</v>
      </c>
      <c r="C33" s="858">
        <v>17.399999999999999</v>
      </c>
      <c r="D33" s="859" t="s">
        <v>4450</v>
      </c>
      <c r="E33" s="858" t="s">
        <v>4060</v>
      </c>
      <c r="F33" s="1145">
        <v>10</v>
      </c>
      <c r="G33" s="958">
        <f>VLOOKUP($A$1,'[3]Annexure - IEC &amp; Printing'!$B$11:$HH$68,19,0)</f>
        <v>19086</v>
      </c>
      <c r="H33" s="1170">
        <f t="shared" si="3"/>
        <v>1.9086000000000001</v>
      </c>
      <c r="I33" s="1138" t="s">
        <v>6178</v>
      </c>
    </row>
    <row r="34" spans="1:9" ht="90">
      <c r="A34" s="1167" t="s">
        <v>4630</v>
      </c>
      <c r="B34" s="858" t="s">
        <v>3712</v>
      </c>
      <c r="C34" s="858">
        <v>17.399999999999999</v>
      </c>
      <c r="D34" s="859" t="s">
        <v>3718</v>
      </c>
      <c r="E34" s="858" t="s">
        <v>3719</v>
      </c>
      <c r="F34" s="1145">
        <v>10</v>
      </c>
      <c r="G34" s="958">
        <f>VLOOKUP($A$1,'[3]Annexure - IEC &amp; Printing'!$B$11:$HH$68,20,0)</f>
        <v>0</v>
      </c>
      <c r="H34" s="1170">
        <f t="shared" si="3"/>
        <v>0</v>
      </c>
      <c r="I34" s="953" t="s">
        <v>6443</v>
      </c>
    </row>
    <row r="35" spans="1:9" ht="132" customHeight="1">
      <c r="A35" s="1167" t="s">
        <v>4631</v>
      </c>
      <c r="B35" s="858" t="s">
        <v>3712</v>
      </c>
      <c r="C35" s="858">
        <v>17.399999999999999</v>
      </c>
      <c r="D35" s="859" t="s">
        <v>3720</v>
      </c>
      <c r="E35" s="858"/>
      <c r="F35" s="1145"/>
      <c r="G35" s="958"/>
      <c r="H35" s="1170"/>
      <c r="I35" s="4357" t="s">
        <v>6444</v>
      </c>
    </row>
    <row r="36" spans="1:9" s="1422" customFormat="1" ht="132" customHeight="1">
      <c r="A36" s="1167" t="s">
        <v>5752</v>
      </c>
      <c r="B36" s="858" t="s">
        <v>3712</v>
      </c>
      <c r="C36" s="858">
        <v>17.399999999999999</v>
      </c>
      <c r="D36" s="1137" t="s">
        <v>5751</v>
      </c>
      <c r="E36" s="858" t="s">
        <v>407</v>
      </c>
      <c r="F36" s="1145">
        <v>650000</v>
      </c>
      <c r="G36" s="958">
        <f>VLOOKUP($A$1,'[3]Annexure - IEC &amp; Printing'!$B$11:$HH$68,21,0)</f>
        <v>0</v>
      </c>
      <c r="H36" s="1170">
        <f t="shared" ref="H36:H37" si="4">F36*G36/100000</f>
        <v>0</v>
      </c>
      <c r="I36" s="4358"/>
    </row>
    <row r="37" spans="1:9" s="1422" customFormat="1" ht="132" customHeight="1">
      <c r="A37" s="1167" t="s">
        <v>5753</v>
      </c>
      <c r="B37" s="858" t="s">
        <v>3712</v>
      </c>
      <c r="C37" s="858">
        <v>17.399999999999999</v>
      </c>
      <c r="D37" s="1137" t="s">
        <v>5764</v>
      </c>
      <c r="E37" s="858" t="s">
        <v>5765</v>
      </c>
      <c r="F37" s="1145">
        <v>2000</v>
      </c>
      <c r="G37" s="958">
        <f>VLOOKUP($A$1,'[3]Annexure - IEC &amp; Printing'!$B$11:$HH$68,22,0)</f>
        <v>32</v>
      </c>
      <c r="H37" s="1170">
        <f t="shared" si="4"/>
        <v>0.64</v>
      </c>
      <c r="I37" s="4359"/>
    </row>
    <row r="38" spans="1:9" s="1422" customFormat="1" ht="312" customHeight="1">
      <c r="A38" s="1167" t="s">
        <v>4632</v>
      </c>
      <c r="B38" s="858" t="s">
        <v>3712</v>
      </c>
      <c r="C38" s="858">
        <v>17.399999999999999</v>
      </c>
      <c r="D38" s="1242" t="s">
        <v>3721</v>
      </c>
      <c r="E38" s="1147" t="s">
        <v>407</v>
      </c>
      <c r="F38" s="1148">
        <v>650000</v>
      </c>
      <c r="G38" s="958">
        <f>VLOOKUP($A$1,'[3]Annexure - IEC &amp; Printing'!$B$11:$HH$68,23,0)</f>
        <v>0</v>
      </c>
      <c r="H38" s="1170">
        <f t="shared" si="3"/>
        <v>0</v>
      </c>
      <c r="I38" s="950" t="s">
        <v>4451</v>
      </c>
    </row>
    <row r="39" spans="1:9" s="1422" customFormat="1" ht="376.5" customHeight="1">
      <c r="A39" s="1167" t="s">
        <v>4633</v>
      </c>
      <c r="B39" s="858" t="s">
        <v>3712</v>
      </c>
      <c r="C39" s="858">
        <v>17.399999999999999</v>
      </c>
      <c r="D39" s="1238" t="s">
        <v>3722</v>
      </c>
      <c r="E39" s="1147" t="s">
        <v>407</v>
      </c>
      <c r="F39" s="1148">
        <v>6295000</v>
      </c>
      <c r="G39" s="1149">
        <f>VLOOKUP($A$1,'[3]Annexure - IEC &amp; Printing'!$B$11:$HH$68,24,0)</f>
        <v>0</v>
      </c>
      <c r="H39" s="1170">
        <f t="shared" si="3"/>
        <v>0</v>
      </c>
      <c r="I39" s="1240" t="s">
        <v>4452</v>
      </c>
    </row>
    <row r="40" spans="1:9" s="1422" customFormat="1" ht="45">
      <c r="A40" s="1441" t="s">
        <v>4634</v>
      </c>
      <c r="B40" s="852" t="s">
        <v>3712</v>
      </c>
      <c r="C40" s="852">
        <v>17.399999999999999</v>
      </c>
      <c r="D40" s="959" t="s">
        <v>3723</v>
      </c>
      <c r="E40" s="945"/>
      <c r="F40" s="960"/>
      <c r="G40" s="961"/>
      <c r="H40" s="949">
        <f t="shared" si="3"/>
        <v>0</v>
      </c>
      <c r="I40" s="950" t="s">
        <v>3724</v>
      </c>
    </row>
    <row r="41" spans="1:9" s="1423" customFormat="1">
      <c r="A41" s="4370" t="s">
        <v>3725</v>
      </c>
      <c r="B41" s="4370"/>
      <c r="C41" s="856"/>
      <c r="D41" s="1842"/>
      <c r="E41" s="856"/>
      <c r="F41" s="1716"/>
      <c r="G41" s="1244"/>
      <c r="H41" s="1429">
        <f>SUM(H30:H40)</f>
        <v>2.5486</v>
      </c>
      <c r="I41" s="1678"/>
    </row>
    <row r="42" spans="1:9" s="1423" customFormat="1">
      <c r="A42" s="2494" t="s">
        <v>4635</v>
      </c>
      <c r="B42" s="1232" t="s">
        <v>2922</v>
      </c>
      <c r="C42" s="856"/>
      <c r="D42" s="1842"/>
      <c r="E42" s="856"/>
      <c r="F42" s="1716"/>
      <c r="G42" s="1244"/>
      <c r="H42" s="1429"/>
      <c r="I42" s="1429"/>
    </row>
    <row r="43" spans="1:9" s="1422" customFormat="1" ht="184.5" customHeight="1">
      <c r="A43" s="1167" t="s">
        <v>4636</v>
      </c>
      <c r="B43" s="1146" t="s">
        <v>3726</v>
      </c>
      <c r="C43" s="1696">
        <v>19.5</v>
      </c>
      <c r="D43" s="1242" t="s">
        <v>3727</v>
      </c>
      <c r="E43" s="1147" t="s">
        <v>461</v>
      </c>
      <c r="F43" s="1148">
        <v>20000</v>
      </c>
      <c r="G43" s="1237">
        <f>VLOOKUP($A$1,'[3]Annexure - IEC &amp; Printing'!$B$11:$HH$68,25,0)</f>
        <v>26</v>
      </c>
      <c r="H43" s="1170">
        <f t="shared" ref="H43" si="5">F43*G43/100000</f>
        <v>5.2</v>
      </c>
      <c r="I43" s="2305" t="s">
        <v>4453</v>
      </c>
    </row>
    <row r="44" spans="1:9" ht="114.75" customHeight="1">
      <c r="A44" s="1455" t="s">
        <v>4637</v>
      </c>
      <c r="B44" s="1752" t="s">
        <v>3726</v>
      </c>
      <c r="C44" s="1741">
        <v>19.5</v>
      </c>
      <c r="D44" s="1634" t="s">
        <v>3720</v>
      </c>
      <c r="E44" s="1845"/>
      <c r="F44" s="1689"/>
      <c r="G44" s="1598"/>
      <c r="H44" s="1740"/>
      <c r="I44" s="4366" t="s">
        <v>6445</v>
      </c>
    </row>
    <row r="45" spans="1:9" ht="114.75" customHeight="1">
      <c r="A45" s="1455" t="s">
        <v>5441</v>
      </c>
      <c r="B45" s="1752" t="s">
        <v>3726</v>
      </c>
      <c r="C45" s="1741"/>
      <c r="D45" s="1634" t="s">
        <v>5444</v>
      </c>
      <c r="E45" s="1845" t="s">
        <v>407</v>
      </c>
      <c r="F45" s="1689">
        <v>820000</v>
      </c>
      <c r="G45" s="1598">
        <f>VLOOKUP($A$1,'[3]Annexure - IEC &amp; Printing'!$B$11:$HH$68,26,0)</f>
        <v>0</v>
      </c>
      <c r="H45" s="1740">
        <f t="shared" ref="H45:H46" si="6">F45*G45/100000</f>
        <v>0</v>
      </c>
      <c r="I45" s="4361"/>
    </row>
    <row r="46" spans="1:9" ht="114.75" customHeight="1">
      <c r="A46" s="1455" t="s">
        <v>5442</v>
      </c>
      <c r="B46" s="1752" t="s">
        <v>3726</v>
      </c>
      <c r="C46" s="1741"/>
      <c r="D46" s="1634" t="s">
        <v>5443</v>
      </c>
      <c r="E46" s="1845" t="s">
        <v>2360</v>
      </c>
      <c r="F46" s="1689">
        <v>2000</v>
      </c>
      <c r="G46" s="1598">
        <f>VLOOKUP($A$1,'[3]Annexure - IEC &amp; Printing'!$B$11:$HH$68,27,0)</f>
        <v>0</v>
      </c>
      <c r="H46" s="1740">
        <f t="shared" si="6"/>
        <v>0</v>
      </c>
      <c r="I46" s="4362"/>
    </row>
    <row r="47" spans="1:9" s="1423" customFormat="1">
      <c r="A47" s="4370" t="s">
        <v>3728</v>
      </c>
      <c r="B47" s="4370"/>
      <c r="C47" s="856"/>
      <c r="D47" s="1842"/>
      <c r="E47" s="856"/>
      <c r="F47" s="1716"/>
      <c r="G47" s="1244"/>
      <c r="H47" s="1429">
        <f>SUM(H43:H46)</f>
        <v>5.2</v>
      </c>
      <c r="I47" s="1678"/>
    </row>
    <row r="48" spans="1:9" s="1423" customFormat="1">
      <c r="A48" s="2494" t="s">
        <v>4638</v>
      </c>
      <c r="B48" s="856" t="s">
        <v>2940</v>
      </c>
      <c r="C48" s="856"/>
      <c r="D48" s="1842"/>
      <c r="E48" s="856"/>
      <c r="F48" s="1716"/>
      <c r="G48" s="1244"/>
      <c r="H48" s="1429"/>
      <c r="I48" s="1429"/>
    </row>
    <row r="49" spans="1:9" ht="57" customHeight="1">
      <c r="A49" s="1448" t="s">
        <v>4639</v>
      </c>
      <c r="B49" s="2482" t="s">
        <v>3729</v>
      </c>
      <c r="C49" s="1852">
        <v>30.1</v>
      </c>
      <c r="D49" s="851" t="s">
        <v>3730</v>
      </c>
      <c r="E49" s="1852"/>
      <c r="F49" s="1145"/>
      <c r="G49" s="958"/>
      <c r="H49" s="1170"/>
      <c r="I49" s="4357" t="s">
        <v>6206</v>
      </c>
    </row>
    <row r="50" spans="1:9" ht="81" customHeight="1">
      <c r="A50" s="1167" t="s">
        <v>5447</v>
      </c>
      <c r="B50" s="2482" t="s">
        <v>3729</v>
      </c>
      <c r="C50" s="1852">
        <v>30.1</v>
      </c>
      <c r="D50" s="859" t="s">
        <v>5444</v>
      </c>
      <c r="E50" s="858" t="s">
        <v>407</v>
      </c>
      <c r="F50" s="1145">
        <f>30000+400000+350000+360000</f>
        <v>1140000</v>
      </c>
      <c r="G50" s="958">
        <f>VLOOKUP($A$1,'[3]Annexure - IEC &amp; Printing'!$B$11:$HH$68,28,0)</f>
        <v>0</v>
      </c>
      <c r="H50" s="1170">
        <f t="shared" ref="H50:H53" si="7">F50*G50/100000</f>
        <v>0</v>
      </c>
      <c r="I50" s="4358"/>
    </row>
    <row r="51" spans="1:9" ht="69.75" customHeight="1">
      <c r="A51" s="1167" t="s">
        <v>5448</v>
      </c>
      <c r="B51" s="2482" t="s">
        <v>3729</v>
      </c>
      <c r="C51" s="1852">
        <v>30.1</v>
      </c>
      <c r="D51" s="859" t="s">
        <v>5445</v>
      </c>
      <c r="E51" s="858" t="s">
        <v>1464</v>
      </c>
      <c r="F51" s="1145">
        <v>15000</v>
      </c>
      <c r="G51" s="958">
        <f>VLOOKUP($A$1,'[3]Annexure - IEC &amp; Printing'!$B$11:$HH$68,29,0)</f>
        <v>1</v>
      </c>
      <c r="H51" s="1170">
        <f t="shared" si="7"/>
        <v>0.15</v>
      </c>
      <c r="I51" s="4358"/>
    </row>
    <row r="52" spans="1:9" ht="45" customHeight="1">
      <c r="A52" s="1167" t="s">
        <v>5449</v>
      </c>
      <c r="B52" s="2482" t="s">
        <v>3729</v>
      </c>
      <c r="C52" s="1852">
        <v>30.1</v>
      </c>
      <c r="D52" s="859" t="s">
        <v>5446</v>
      </c>
      <c r="E52" s="858" t="s">
        <v>693</v>
      </c>
      <c r="F52" s="1145">
        <v>6</v>
      </c>
      <c r="G52" s="958">
        <f>VLOOKUP($A$1,'[3]Annexure - IEC &amp; Printing'!$B$11:$HH$68,30,0)</f>
        <v>3390</v>
      </c>
      <c r="H52" s="1170">
        <f t="shared" si="7"/>
        <v>0.2034</v>
      </c>
      <c r="I52" s="4358"/>
    </row>
    <row r="53" spans="1:9" ht="62.25" customHeight="1">
      <c r="A53" s="1167" t="s">
        <v>5450</v>
      </c>
      <c r="B53" s="2482" t="s">
        <v>3729</v>
      </c>
      <c r="C53" s="1852">
        <v>30.1</v>
      </c>
      <c r="D53" s="859" t="s">
        <v>5443</v>
      </c>
      <c r="E53" s="858" t="s">
        <v>2360</v>
      </c>
      <c r="F53" s="1145">
        <v>2000</v>
      </c>
      <c r="G53" s="958">
        <f>VLOOKUP($A$1,'[3]Annexure - IEC &amp; Printing'!$B$11:$HH$68,31,0)</f>
        <v>32</v>
      </c>
      <c r="H53" s="1170">
        <f t="shared" si="7"/>
        <v>0.64</v>
      </c>
      <c r="I53" s="4359"/>
    </row>
    <row r="54" spans="1:9" ht="57" customHeight="1">
      <c r="A54" s="1448" t="s">
        <v>4640</v>
      </c>
      <c r="B54" s="2482" t="s">
        <v>3729</v>
      </c>
      <c r="C54" s="1852">
        <v>30.1</v>
      </c>
      <c r="D54" s="851" t="s">
        <v>3731</v>
      </c>
      <c r="E54" s="858"/>
      <c r="F54" s="1145"/>
      <c r="G54" s="958"/>
      <c r="H54" s="1170"/>
      <c r="I54" s="4357" t="s">
        <v>6179</v>
      </c>
    </row>
    <row r="55" spans="1:9" ht="57" customHeight="1">
      <c r="A55" s="1167" t="s">
        <v>5453</v>
      </c>
      <c r="B55" s="2482" t="s">
        <v>3729</v>
      </c>
      <c r="C55" s="1852">
        <v>30.1</v>
      </c>
      <c r="D55" s="859" t="s">
        <v>5444</v>
      </c>
      <c r="E55" s="858" t="s">
        <v>407</v>
      </c>
      <c r="F55" s="1145">
        <v>50000</v>
      </c>
      <c r="G55" s="958">
        <f>VLOOKUP($A$1,'[3]Annexure - IEC &amp; Printing'!$B$11:$HH$68,32,0)</f>
        <v>0</v>
      </c>
      <c r="H55" s="1170">
        <f t="shared" si="3"/>
        <v>0</v>
      </c>
      <c r="I55" s="4358"/>
    </row>
    <row r="56" spans="1:9" ht="57" customHeight="1">
      <c r="A56" s="1167" t="s">
        <v>5454</v>
      </c>
      <c r="B56" s="2482" t="s">
        <v>3729</v>
      </c>
      <c r="C56" s="1852">
        <v>30.1</v>
      </c>
      <c r="D56" s="859" t="s">
        <v>5451</v>
      </c>
      <c r="E56" s="858" t="s">
        <v>5452</v>
      </c>
      <c r="F56" s="1145">
        <v>5000</v>
      </c>
      <c r="G56" s="958">
        <f>VLOOKUP($A$1,'[3]Annexure - IEC &amp; Printing'!$B$11:$HH$68,33,0)</f>
        <v>40</v>
      </c>
      <c r="H56" s="1170">
        <f t="shared" si="3"/>
        <v>2</v>
      </c>
      <c r="I56" s="4359"/>
    </row>
    <row r="57" spans="1:9" ht="69" customHeight="1">
      <c r="A57" s="1448" t="s">
        <v>4641</v>
      </c>
      <c r="B57" s="2482" t="s">
        <v>3729</v>
      </c>
      <c r="C57" s="1852">
        <v>30.1</v>
      </c>
      <c r="D57" s="851" t="s">
        <v>3732</v>
      </c>
      <c r="E57" s="858"/>
      <c r="F57" s="1145"/>
      <c r="G57" s="958"/>
      <c r="H57" s="1170"/>
      <c r="I57" s="4363" t="s">
        <v>6207</v>
      </c>
    </row>
    <row r="58" spans="1:9" ht="69" customHeight="1">
      <c r="A58" s="1167" t="s">
        <v>5455</v>
      </c>
      <c r="B58" s="2482" t="s">
        <v>3729</v>
      </c>
      <c r="C58" s="858"/>
      <c r="D58" s="859" t="s">
        <v>5444</v>
      </c>
      <c r="E58" s="858" t="s">
        <v>407</v>
      </c>
      <c r="F58" s="1145">
        <f>30000+200000+175000+180000</f>
        <v>585000</v>
      </c>
      <c r="G58" s="958">
        <f>VLOOKUP($A$1,'[3]Annexure - IEC &amp; Printing'!$B$11:$HH$68,34,0)</f>
        <v>0</v>
      </c>
      <c r="H58" s="1170">
        <f t="shared" si="3"/>
        <v>0</v>
      </c>
      <c r="I58" s="4364"/>
    </row>
    <row r="59" spans="1:9" ht="69" customHeight="1">
      <c r="A59" s="1167" t="s">
        <v>5456</v>
      </c>
      <c r="B59" s="2482" t="s">
        <v>3729</v>
      </c>
      <c r="C59" s="858"/>
      <c r="D59" s="859" t="s">
        <v>5446</v>
      </c>
      <c r="E59" s="858" t="s">
        <v>693</v>
      </c>
      <c r="F59" s="1145">
        <v>6</v>
      </c>
      <c r="G59" s="958">
        <f>VLOOKUP($A$1,'[3]Annexure - IEC &amp; Printing'!$B$11:$HH$68,35,0)</f>
        <v>3390</v>
      </c>
      <c r="H59" s="1170">
        <f t="shared" si="3"/>
        <v>0.2034</v>
      </c>
      <c r="I59" s="4364"/>
    </row>
    <row r="60" spans="1:9" ht="49.5" customHeight="1">
      <c r="A60" s="1167" t="s">
        <v>5457</v>
      </c>
      <c r="B60" s="2482" t="s">
        <v>3729</v>
      </c>
      <c r="C60" s="858"/>
      <c r="D60" s="859" t="s">
        <v>5443</v>
      </c>
      <c r="E60" s="858" t="s">
        <v>2360</v>
      </c>
      <c r="F60" s="1145">
        <v>2000</v>
      </c>
      <c r="G60" s="958">
        <f>VLOOKUP($A$1,'[3]Annexure - IEC &amp; Printing'!$B$11:$HH$68,36,0)</f>
        <v>32</v>
      </c>
      <c r="H60" s="1170">
        <f t="shared" si="3"/>
        <v>0.64</v>
      </c>
      <c r="I60" s="4365"/>
    </row>
    <row r="61" spans="1:9" ht="45">
      <c r="A61" s="1441" t="s">
        <v>4642</v>
      </c>
      <c r="B61" s="852" t="s">
        <v>3729</v>
      </c>
      <c r="C61" s="852">
        <v>30.1</v>
      </c>
      <c r="D61" s="908" t="s">
        <v>3723</v>
      </c>
      <c r="E61" s="852"/>
      <c r="F61" s="957"/>
      <c r="G61" s="700"/>
      <c r="H61" s="949">
        <f t="shared" si="3"/>
        <v>0</v>
      </c>
      <c r="I61" s="1138" t="s">
        <v>4317</v>
      </c>
    </row>
    <row r="62" spans="1:9" ht="90">
      <c r="A62" s="1167" t="s">
        <v>4643</v>
      </c>
      <c r="B62" s="858" t="s">
        <v>3729</v>
      </c>
      <c r="C62" s="858" t="s">
        <v>669</v>
      </c>
      <c r="D62" s="859" t="s">
        <v>670</v>
      </c>
      <c r="E62" s="858" t="s">
        <v>625</v>
      </c>
      <c r="F62" s="1145">
        <v>6000</v>
      </c>
      <c r="G62" s="958"/>
      <c r="H62" s="1170">
        <f t="shared" si="3"/>
        <v>0</v>
      </c>
      <c r="I62" s="1138" t="s">
        <v>4454</v>
      </c>
    </row>
    <row r="63" spans="1:9" s="1423" customFormat="1">
      <c r="A63" s="4370" t="s">
        <v>3733</v>
      </c>
      <c r="B63" s="4370"/>
      <c r="C63" s="856"/>
      <c r="D63" s="1842"/>
      <c r="E63" s="856"/>
      <c r="F63" s="1716"/>
      <c r="G63" s="1244"/>
      <c r="H63" s="1429">
        <f>SUM(H49:H62)</f>
        <v>3.8368000000000002</v>
      </c>
      <c r="I63" s="1678"/>
    </row>
    <row r="64" spans="1:9" s="1423" customFormat="1">
      <c r="A64" s="2494" t="s">
        <v>4644</v>
      </c>
      <c r="B64" s="2494" t="s">
        <v>2997</v>
      </c>
      <c r="C64" s="856"/>
      <c r="D64" s="1842"/>
      <c r="E64" s="856"/>
      <c r="F64" s="1716"/>
      <c r="G64" s="1244"/>
      <c r="H64" s="1429"/>
      <c r="I64" s="1678"/>
    </row>
    <row r="65" spans="1:9" ht="125.25" customHeight="1">
      <c r="A65" s="1448" t="s">
        <v>4645</v>
      </c>
      <c r="B65" s="2482" t="s">
        <v>3734</v>
      </c>
      <c r="C65" s="1852">
        <v>32.9</v>
      </c>
      <c r="D65" s="851" t="s">
        <v>3735</v>
      </c>
      <c r="E65" s="858"/>
      <c r="F65" s="1145"/>
      <c r="G65" s="958"/>
      <c r="H65" s="1170"/>
      <c r="I65" s="4363" t="s">
        <v>6180</v>
      </c>
    </row>
    <row r="66" spans="1:9" ht="111" customHeight="1">
      <c r="A66" s="1167" t="s">
        <v>5460</v>
      </c>
      <c r="B66" s="2482" t="s">
        <v>3734</v>
      </c>
      <c r="C66" s="858"/>
      <c r="D66" s="859" t="s">
        <v>5458</v>
      </c>
      <c r="E66" s="858" t="s">
        <v>821</v>
      </c>
      <c r="F66" s="1145">
        <v>15000</v>
      </c>
      <c r="G66" s="958">
        <f>VLOOKUP($A$1,'[3]Annexure - IEC &amp; Printing'!$B$11:$HH$68,37,0)</f>
        <v>1</v>
      </c>
      <c r="H66" s="1170">
        <f t="shared" si="3"/>
        <v>0.15</v>
      </c>
      <c r="I66" s="4364"/>
    </row>
    <row r="67" spans="1:9" ht="111" customHeight="1">
      <c r="A67" s="1167" t="s">
        <v>5461</v>
      </c>
      <c r="B67" s="2482" t="s">
        <v>3734</v>
      </c>
      <c r="C67" s="858"/>
      <c r="D67" s="859" t="s">
        <v>5459</v>
      </c>
      <c r="E67" s="858" t="s">
        <v>461</v>
      </c>
      <c r="F67" s="1145">
        <v>130000</v>
      </c>
      <c r="G67" s="958">
        <f>VLOOKUP($A$1,'[3]Annexure - IEC &amp; Printing'!$B$11:$HH$68,38,0)</f>
        <v>13</v>
      </c>
      <c r="H67" s="1170">
        <f t="shared" si="3"/>
        <v>16.899999999999999</v>
      </c>
      <c r="I67" s="4365"/>
    </row>
    <row r="68" spans="1:9" ht="105">
      <c r="A68" s="1167" t="s">
        <v>4646</v>
      </c>
      <c r="B68" s="858" t="s">
        <v>3734</v>
      </c>
      <c r="C68" s="858">
        <v>32.9</v>
      </c>
      <c r="D68" s="859" t="s">
        <v>3736</v>
      </c>
      <c r="E68" s="858" t="s">
        <v>3737</v>
      </c>
      <c r="F68" s="1145"/>
      <c r="G68" s="958"/>
      <c r="H68" s="1170">
        <f t="shared" si="3"/>
        <v>0</v>
      </c>
      <c r="I68" s="1138" t="s">
        <v>4456</v>
      </c>
    </row>
    <row r="69" spans="1:9" ht="90">
      <c r="A69" s="1167" t="s">
        <v>4647</v>
      </c>
      <c r="B69" s="858" t="s">
        <v>3734</v>
      </c>
      <c r="C69" s="858">
        <v>32.9</v>
      </c>
      <c r="D69" s="859" t="s">
        <v>3738</v>
      </c>
      <c r="E69" s="858" t="s">
        <v>3739</v>
      </c>
      <c r="F69" s="1145">
        <v>39000</v>
      </c>
      <c r="G69" s="958">
        <f>VLOOKUP($A$1,'[3]Annexure - IEC &amp; Printing'!$B$11:$HH$68,39,0)</f>
        <v>0</v>
      </c>
      <c r="H69" s="1170">
        <f t="shared" si="3"/>
        <v>0</v>
      </c>
      <c r="I69" s="1138" t="s">
        <v>6181</v>
      </c>
    </row>
    <row r="70" spans="1:9" s="1422" customFormat="1" ht="155.25" customHeight="1">
      <c r="A70" s="1441" t="s">
        <v>4648</v>
      </c>
      <c r="B70" s="852" t="s">
        <v>3734</v>
      </c>
      <c r="C70" s="852">
        <v>32.9</v>
      </c>
      <c r="D70" s="946" t="s">
        <v>3740</v>
      </c>
      <c r="E70" s="947" t="s">
        <v>3741</v>
      </c>
      <c r="F70" s="951">
        <v>3500</v>
      </c>
      <c r="G70" s="1149">
        <v>0</v>
      </c>
      <c r="H70" s="1170">
        <f t="shared" si="3"/>
        <v>0</v>
      </c>
      <c r="I70" s="950" t="s">
        <v>6027</v>
      </c>
    </row>
    <row r="71" spans="1:9" s="1422" customFormat="1" ht="89.25" customHeight="1">
      <c r="A71" s="1608" t="s">
        <v>4649</v>
      </c>
      <c r="B71" s="1855" t="s">
        <v>3734</v>
      </c>
      <c r="C71" s="1855">
        <v>32.9</v>
      </c>
      <c r="D71" s="1742" t="s">
        <v>3720</v>
      </c>
      <c r="E71" s="1743"/>
      <c r="F71" s="1744"/>
      <c r="G71" s="1745"/>
      <c r="H71" s="1740"/>
      <c r="I71" s="4382" t="s">
        <v>6446</v>
      </c>
    </row>
    <row r="72" spans="1:9" s="1422" customFormat="1" ht="89.25" customHeight="1">
      <c r="A72" s="1455" t="s">
        <v>5462</v>
      </c>
      <c r="B72" s="1855" t="s">
        <v>3734</v>
      </c>
      <c r="C72" s="1845"/>
      <c r="D72" s="1634" t="s">
        <v>5444</v>
      </c>
      <c r="E72" s="1845" t="s">
        <v>407</v>
      </c>
      <c r="F72" s="1689">
        <f>30000+200000+175000+180000</f>
        <v>585000</v>
      </c>
      <c r="G72" s="1745">
        <f>VLOOKUP($A$1,'[3]Annexure - IEC &amp; Printing'!$B$11:$HH$68,40,0)</f>
        <v>0</v>
      </c>
      <c r="H72" s="1740">
        <f t="shared" si="3"/>
        <v>0</v>
      </c>
      <c r="I72" s="4383"/>
    </row>
    <row r="73" spans="1:9" s="1422" customFormat="1" ht="89.25" customHeight="1">
      <c r="A73" s="1455" t="s">
        <v>5463</v>
      </c>
      <c r="B73" s="1855" t="s">
        <v>3734</v>
      </c>
      <c r="C73" s="1845"/>
      <c r="D73" s="1634" t="s">
        <v>5443</v>
      </c>
      <c r="E73" s="1845" t="s">
        <v>2360</v>
      </c>
      <c r="F73" s="1689">
        <v>2000</v>
      </c>
      <c r="G73" s="1745">
        <f>VLOOKUP($A$1,'[3]Annexure - IEC &amp; Printing'!$B$11:$HH$68,41,0)</f>
        <v>0</v>
      </c>
      <c r="H73" s="1740">
        <f t="shared" si="3"/>
        <v>0</v>
      </c>
      <c r="I73" s="4384"/>
    </row>
    <row r="74" spans="1:9" s="1423" customFormat="1">
      <c r="A74" s="4370" t="s">
        <v>3742</v>
      </c>
      <c r="B74" s="4370"/>
      <c r="C74" s="856"/>
      <c r="D74" s="1842"/>
      <c r="E74" s="856"/>
      <c r="F74" s="1716"/>
      <c r="G74" s="1244"/>
      <c r="H74" s="1429">
        <f>SUM(H65:H73)</f>
        <v>17.049999999999997</v>
      </c>
      <c r="I74" s="1678"/>
    </row>
    <row r="75" spans="1:9" s="1423" customFormat="1">
      <c r="A75" s="2494" t="s">
        <v>4650</v>
      </c>
      <c r="B75" s="856" t="s">
        <v>3029</v>
      </c>
      <c r="C75" s="856"/>
      <c r="D75" s="1842"/>
      <c r="E75" s="856"/>
      <c r="F75" s="1716"/>
      <c r="G75" s="1244"/>
      <c r="H75" s="1429"/>
      <c r="I75" s="1678"/>
    </row>
    <row r="76" spans="1:9" s="1422" customFormat="1" ht="134.25" customHeight="1">
      <c r="A76" s="1455" t="s">
        <v>4651</v>
      </c>
      <c r="B76" s="2493" t="s">
        <v>41</v>
      </c>
      <c r="C76" s="1746">
        <v>40</v>
      </c>
      <c r="D76" s="1747" t="s">
        <v>3743</v>
      </c>
      <c r="E76" s="1748" t="s">
        <v>3719</v>
      </c>
      <c r="F76" s="1749">
        <v>300</v>
      </c>
      <c r="G76" s="1750">
        <f>VLOOKUP($A$1,'[3]Annexure - IEC &amp; Printing'!$B$11:$HH$68,42,0)</f>
        <v>1510</v>
      </c>
      <c r="H76" s="1690">
        <f t="shared" si="3"/>
        <v>4.53</v>
      </c>
      <c r="I76" s="1680" t="s">
        <v>6136</v>
      </c>
    </row>
    <row r="77" spans="1:9" s="1422" customFormat="1" ht="135.75" customHeight="1">
      <c r="A77" s="1441" t="s">
        <v>4652</v>
      </c>
      <c r="B77" s="852" t="s">
        <v>41</v>
      </c>
      <c r="C77" s="960">
        <v>40</v>
      </c>
      <c r="D77" s="946" t="s">
        <v>3744</v>
      </c>
      <c r="E77" s="947" t="s">
        <v>407</v>
      </c>
      <c r="F77" s="951">
        <v>1800000</v>
      </c>
      <c r="G77" s="948">
        <f>VLOOKUP($A$1,'[3]Annexure - IEC &amp; Printing'!$B$11:$HH$68,43,0)</f>
        <v>0</v>
      </c>
      <c r="H77" s="949">
        <f t="shared" si="3"/>
        <v>0</v>
      </c>
      <c r="I77" s="950" t="s">
        <v>6182</v>
      </c>
    </row>
    <row r="78" spans="1:9" s="1423" customFormat="1">
      <c r="A78" s="4370" t="s">
        <v>3745</v>
      </c>
      <c r="B78" s="4370"/>
      <c r="C78" s="856"/>
      <c r="D78" s="1842"/>
      <c r="E78" s="856"/>
      <c r="F78" s="1716"/>
      <c r="G78" s="1244"/>
      <c r="H78" s="1429">
        <f>SUM(H76:H77)</f>
        <v>4.53</v>
      </c>
      <c r="I78" s="1678"/>
    </row>
    <row r="79" spans="1:9" s="1423" customFormat="1">
      <c r="A79" s="2494" t="s">
        <v>4653</v>
      </c>
      <c r="B79" s="2494" t="s">
        <v>3057</v>
      </c>
      <c r="C79" s="856"/>
      <c r="D79" s="1842"/>
      <c r="E79" s="856"/>
      <c r="F79" s="1716"/>
      <c r="G79" s="1244"/>
      <c r="H79" s="1429"/>
      <c r="I79" s="1678"/>
    </row>
    <row r="80" spans="1:9" s="1423" customFormat="1" ht="72.75" customHeight="1">
      <c r="A80" s="1448" t="s">
        <v>4654</v>
      </c>
      <c r="B80" s="2482" t="s">
        <v>3746</v>
      </c>
      <c r="C80" s="1852"/>
      <c r="D80" s="851" t="s">
        <v>3747</v>
      </c>
      <c r="E80" s="1146"/>
      <c r="F80" s="1449"/>
      <c r="G80" s="1450"/>
      <c r="H80" s="1451"/>
      <c r="I80" s="4363" t="s">
        <v>6183</v>
      </c>
    </row>
    <row r="81" spans="1:9" ht="72.75" customHeight="1">
      <c r="A81" s="1167" t="s">
        <v>5466</v>
      </c>
      <c r="B81" s="858" t="s">
        <v>3746</v>
      </c>
      <c r="C81" s="858"/>
      <c r="D81" s="859" t="s">
        <v>5464</v>
      </c>
      <c r="E81" s="858" t="s">
        <v>407</v>
      </c>
      <c r="F81" s="1145">
        <f>30000+200000+175000</f>
        <v>405000</v>
      </c>
      <c r="G81" s="1149">
        <f>VLOOKUP($A$1,'[3]Annexure - IEC &amp; Printing'!$B$11:$HH$68,44,0)</f>
        <v>0</v>
      </c>
      <c r="H81" s="1170">
        <f t="shared" si="3"/>
        <v>0</v>
      </c>
      <c r="I81" s="4364"/>
    </row>
    <row r="82" spans="1:9" ht="72.75" customHeight="1">
      <c r="A82" s="1167" t="s">
        <v>5467</v>
      </c>
      <c r="B82" s="858" t="s">
        <v>3746</v>
      </c>
      <c r="C82" s="858"/>
      <c r="D82" s="859" t="s">
        <v>5465</v>
      </c>
      <c r="E82" s="1147" t="s">
        <v>795</v>
      </c>
      <c r="F82" s="1145">
        <v>500</v>
      </c>
      <c r="G82" s="1149">
        <f>VLOOKUP($A$1,'[3]Annexure - IEC &amp; Printing'!$B$11:$HH$68,45,0)</f>
        <v>195</v>
      </c>
      <c r="H82" s="1170">
        <f t="shared" si="3"/>
        <v>0.97499999999999998</v>
      </c>
      <c r="I82" s="4365"/>
    </row>
    <row r="83" spans="1:9" ht="93" customHeight="1">
      <c r="A83" s="1448" t="s">
        <v>4655</v>
      </c>
      <c r="B83" s="2482" t="s">
        <v>3746</v>
      </c>
      <c r="C83" s="681">
        <v>49.1</v>
      </c>
      <c r="D83" s="851" t="s">
        <v>3748</v>
      </c>
      <c r="E83" s="1147"/>
      <c r="F83" s="1145"/>
      <c r="G83" s="958"/>
      <c r="H83" s="1170"/>
      <c r="I83" s="4363" t="s">
        <v>6447</v>
      </c>
    </row>
    <row r="84" spans="1:9" ht="93" customHeight="1">
      <c r="A84" s="1167" t="s">
        <v>5472</v>
      </c>
      <c r="B84" s="858" t="s">
        <v>3746</v>
      </c>
      <c r="C84" s="716"/>
      <c r="D84" s="859" t="s">
        <v>5468</v>
      </c>
      <c r="E84" s="1147" t="s">
        <v>407</v>
      </c>
      <c r="F84" s="1145">
        <v>200000</v>
      </c>
      <c r="G84" s="958">
        <f>VLOOKUP($A$1,'[3]Annexure - IEC &amp; Printing'!$B$11:$HH$68,46,0)</f>
        <v>0</v>
      </c>
      <c r="H84" s="1170">
        <f t="shared" si="3"/>
        <v>0</v>
      </c>
      <c r="I84" s="4364"/>
    </row>
    <row r="85" spans="1:9" ht="93" customHeight="1">
      <c r="A85" s="1167" t="s">
        <v>5473</v>
      </c>
      <c r="B85" s="858" t="s">
        <v>3746</v>
      </c>
      <c r="C85" s="716"/>
      <c r="D85" s="859" t="s">
        <v>5469</v>
      </c>
      <c r="E85" s="1147" t="s">
        <v>407</v>
      </c>
      <c r="F85" s="1145">
        <v>300000</v>
      </c>
      <c r="G85" s="958">
        <f>VLOOKUP($A$1,'[3]Annexure - IEC &amp; Printing'!$B$11:$HH$68,47,0)</f>
        <v>0</v>
      </c>
      <c r="H85" s="1170">
        <f t="shared" si="3"/>
        <v>0</v>
      </c>
      <c r="I85" s="4364"/>
    </row>
    <row r="86" spans="1:9" ht="93" customHeight="1">
      <c r="A86" s="1167" t="s">
        <v>5474</v>
      </c>
      <c r="B86" s="858" t="s">
        <v>3746</v>
      </c>
      <c r="C86" s="716"/>
      <c r="D86" s="859" t="s">
        <v>5470</v>
      </c>
      <c r="E86" s="1147" t="s">
        <v>407</v>
      </c>
      <c r="F86" s="1145">
        <f>200000+350000</f>
        <v>550000</v>
      </c>
      <c r="G86" s="958">
        <f>VLOOKUP($A$1,'[3]Annexure - IEC &amp; Printing'!$B$11:$HH$68,48,0)</f>
        <v>0</v>
      </c>
      <c r="H86" s="1170">
        <f t="shared" si="3"/>
        <v>0</v>
      </c>
      <c r="I86" s="4364"/>
    </row>
    <row r="87" spans="1:9" ht="73.5" customHeight="1">
      <c r="A87" s="1167" t="s">
        <v>5475</v>
      </c>
      <c r="B87" s="858" t="s">
        <v>3746</v>
      </c>
      <c r="C87" s="716"/>
      <c r="D87" s="859" t="s">
        <v>5471</v>
      </c>
      <c r="E87" s="1147" t="s">
        <v>3802</v>
      </c>
      <c r="F87" s="1145">
        <v>85000</v>
      </c>
      <c r="G87" s="958">
        <f>VLOOKUP($A$1,'[3]Annexure - IEC &amp; Printing'!$B$11:$HH$68,49,0)</f>
        <v>7</v>
      </c>
      <c r="H87" s="1170">
        <f t="shared" si="3"/>
        <v>5.95</v>
      </c>
      <c r="I87" s="4365"/>
    </row>
    <row r="88" spans="1:9" ht="180">
      <c r="A88" s="1167" t="s">
        <v>4656</v>
      </c>
      <c r="B88" s="858" t="s">
        <v>3746</v>
      </c>
      <c r="C88" s="858"/>
      <c r="D88" s="859" t="s">
        <v>3749</v>
      </c>
      <c r="E88" s="858" t="s">
        <v>3750</v>
      </c>
      <c r="F88" s="1145"/>
      <c r="G88" s="958"/>
      <c r="H88" s="1170">
        <f t="shared" si="3"/>
        <v>0</v>
      </c>
      <c r="I88" s="1138" t="s">
        <v>6028</v>
      </c>
    </row>
    <row r="89" spans="1:9" s="1423" customFormat="1">
      <c r="A89" s="4370" t="s">
        <v>3751</v>
      </c>
      <c r="B89" s="4370"/>
      <c r="C89" s="856"/>
      <c r="D89" s="1842"/>
      <c r="E89" s="856"/>
      <c r="F89" s="1716"/>
      <c r="G89" s="1244"/>
      <c r="H89" s="1429">
        <f>SUM(H80:H88)</f>
        <v>6.9249999999999998</v>
      </c>
      <c r="I89" s="1678"/>
    </row>
    <row r="90" spans="1:9" s="1423" customFormat="1">
      <c r="A90" s="2494" t="s">
        <v>4657</v>
      </c>
      <c r="B90" s="2494" t="s">
        <v>3089</v>
      </c>
      <c r="C90" s="856"/>
      <c r="D90" s="1842"/>
      <c r="E90" s="856"/>
      <c r="F90" s="1716"/>
      <c r="G90" s="1244"/>
      <c r="H90" s="1429"/>
      <c r="I90" s="1678"/>
    </row>
    <row r="91" spans="1:9" ht="35.25" customHeight="1">
      <c r="A91" s="1167" t="s">
        <v>4658</v>
      </c>
      <c r="B91" s="858" t="s">
        <v>3752</v>
      </c>
      <c r="C91" s="858">
        <v>53</v>
      </c>
      <c r="D91" s="859" t="s">
        <v>3753</v>
      </c>
      <c r="E91" s="858"/>
      <c r="F91" s="1145"/>
      <c r="G91" s="958"/>
      <c r="H91" s="1170"/>
      <c r="I91" s="4363" t="s">
        <v>6184</v>
      </c>
    </row>
    <row r="92" spans="1:9" ht="35.25" customHeight="1">
      <c r="A92" s="1167" t="s">
        <v>5476</v>
      </c>
      <c r="B92" s="858" t="s">
        <v>3752</v>
      </c>
      <c r="C92" s="858"/>
      <c r="D92" s="859" t="s">
        <v>5478</v>
      </c>
      <c r="E92" s="858" t="s">
        <v>407</v>
      </c>
      <c r="F92" s="1145">
        <v>75000</v>
      </c>
      <c r="G92" s="958">
        <f>VLOOKUP($A$1,'[3]Annexure - IEC &amp; Printing'!$B$11:$HH$68,50,0)</f>
        <v>0</v>
      </c>
      <c r="H92" s="1170">
        <f t="shared" ref="H92:H108" si="8">F92*G92/100000</f>
        <v>0</v>
      </c>
      <c r="I92" s="4364"/>
    </row>
    <row r="93" spans="1:9" ht="35.25" customHeight="1">
      <c r="A93" s="1167" t="s">
        <v>5477</v>
      </c>
      <c r="B93" s="858" t="s">
        <v>3752</v>
      </c>
      <c r="C93" s="858"/>
      <c r="D93" s="859" t="s">
        <v>5479</v>
      </c>
      <c r="E93" s="858" t="s">
        <v>821</v>
      </c>
      <c r="F93" s="1145">
        <v>50000</v>
      </c>
      <c r="G93" s="958">
        <f>VLOOKUP($A$1,'[3]Annexure - IEC &amp; Printing'!$B$11:$HH$68,51,0)</f>
        <v>1</v>
      </c>
      <c r="H93" s="1170">
        <f t="shared" si="8"/>
        <v>0.5</v>
      </c>
      <c r="I93" s="4364"/>
    </row>
    <row r="94" spans="1:9" ht="35.25" customHeight="1">
      <c r="A94" s="1167" t="s">
        <v>5484</v>
      </c>
      <c r="B94" s="858" t="s">
        <v>3752</v>
      </c>
      <c r="C94" s="858"/>
      <c r="D94" s="859" t="s">
        <v>5480</v>
      </c>
      <c r="E94" s="858" t="s">
        <v>5488</v>
      </c>
      <c r="F94" s="1145">
        <v>200000</v>
      </c>
      <c r="G94" s="958">
        <f>VLOOKUP($A$1,'[3]Annexure - IEC &amp; Printing'!$B$11:$HH$68,52,0)</f>
        <v>0</v>
      </c>
      <c r="H94" s="1170">
        <f t="shared" si="8"/>
        <v>0</v>
      </c>
      <c r="I94" s="4364"/>
    </row>
    <row r="95" spans="1:9" ht="35.25" customHeight="1">
      <c r="A95" s="1167" t="s">
        <v>5485</v>
      </c>
      <c r="B95" s="858" t="s">
        <v>3752</v>
      </c>
      <c r="C95" s="858"/>
      <c r="D95" s="859" t="s">
        <v>5481</v>
      </c>
      <c r="E95" s="858" t="s">
        <v>5488</v>
      </c>
      <c r="F95" s="1145">
        <v>350000</v>
      </c>
      <c r="G95" s="958">
        <f>VLOOKUP($A$1,'[3]Annexure - IEC &amp; Printing'!$B$11:$HH$68,53,0)</f>
        <v>0</v>
      </c>
      <c r="H95" s="1170">
        <f t="shared" si="8"/>
        <v>0</v>
      </c>
      <c r="I95" s="4364"/>
    </row>
    <row r="96" spans="1:9" ht="35.25" customHeight="1">
      <c r="A96" s="1167" t="s">
        <v>5486</v>
      </c>
      <c r="B96" s="858" t="s">
        <v>3752</v>
      </c>
      <c r="C96" s="858"/>
      <c r="D96" s="859" t="s">
        <v>5482</v>
      </c>
      <c r="E96" s="858" t="s">
        <v>5488</v>
      </c>
      <c r="F96" s="1145">
        <v>65000</v>
      </c>
      <c r="G96" s="958">
        <f>VLOOKUP($A$1,'[3]Annexure - IEC &amp; Printing'!$B$11:$HH$68,54,0)</f>
        <v>0</v>
      </c>
      <c r="H96" s="1170">
        <f t="shared" si="8"/>
        <v>0</v>
      </c>
      <c r="I96" s="4364"/>
    </row>
    <row r="97" spans="1:9" ht="35.25" customHeight="1">
      <c r="A97" s="1167" t="s">
        <v>5487</v>
      </c>
      <c r="B97" s="858" t="s">
        <v>3752</v>
      </c>
      <c r="C97" s="858"/>
      <c r="D97" s="859" t="s">
        <v>5483</v>
      </c>
      <c r="E97" s="858" t="s">
        <v>795</v>
      </c>
      <c r="F97" s="1145">
        <v>100</v>
      </c>
      <c r="G97" s="958">
        <f>VLOOKUP($A$1,'[3]Annexure - IEC &amp; Printing'!$B$11:$HH$68,55,0)</f>
        <v>589</v>
      </c>
      <c r="H97" s="1170">
        <f t="shared" si="8"/>
        <v>0.58899999999999997</v>
      </c>
      <c r="I97" s="4365"/>
    </row>
    <row r="98" spans="1:9" ht="70.5" customHeight="1">
      <c r="A98" s="1448" t="s">
        <v>4659</v>
      </c>
      <c r="B98" s="681" t="s">
        <v>3752</v>
      </c>
      <c r="C98" s="681">
        <v>56</v>
      </c>
      <c r="D98" s="763" t="s">
        <v>3754</v>
      </c>
      <c r="E98" s="716"/>
      <c r="F98" s="1697"/>
      <c r="G98" s="971"/>
      <c r="H98" s="1698"/>
      <c r="I98" s="4395" t="s">
        <v>6208</v>
      </c>
    </row>
    <row r="99" spans="1:9" ht="70.5" customHeight="1">
      <c r="A99" s="1167" t="s">
        <v>5491</v>
      </c>
      <c r="B99" s="716" t="s">
        <v>3752</v>
      </c>
      <c r="C99" s="716"/>
      <c r="D99" s="738" t="s">
        <v>5464</v>
      </c>
      <c r="E99" s="716" t="s">
        <v>407</v>
      </c>
      <c r="F99" s="1697">
        <f>30000+200000+175000+360000</f>
        <v>765000</v>
      </c>
      <c r="G99" s="971">
        <f>VLOOKUP($A$1,'[3]Annexure - IEC &amp; Printing'!$B$11:$HH$68,56,0)</f>
        <v>0</v>
      </c>
      <c r="H99" s="1698">
        <f t="shared" si="8"/>
        <v>0</v>
      </c>
      <c r="I99" s="4396"/>
    </row>
    <row r="100" spans="1:9" ht="70.5" customHeight="1">
      <c r="A100" s="1167" t="s">
        <v>5492</v>
      </c>
      <c r="B100" s="716" t="s">
        <v>3752</v>
      </c>
      <c r="C100" s="716"/>
      <c r="D100" s="738" t="s">
        <v>5489</v>
      </c>
      <c r="E100" s="716" t="s">
        <v>3690</v>
      </c>
      <c r="F100" s="1697">
        <v>2000</v>
      </c>
      <c r="G100" s="971">
        <f>VLOOKUP($A$1,'[3]Annexure - IEC &amp; Printing'!$B$11:$HH$68,57,0)</f>
        <v>32</v>
      </c>
      <c r="H100" s="1698">
        <f t="shared" si="8"/>
        <v>0.64</v>
      </c>
      <c r="I100" s="4396"/>
    </row>
    <row r="101" spans="1:9" ht="46.5" customHeight="1">
      <c r="A101" s="1167" t="s">
        <v>5493</v>
      </c>
      <c r="B101" s="716" t="s">
        <v>3752</v>
      </c>
      <c r="C101" s="716"/>
      <c r="D101" s="738" t="s">
        <v>5490</v>
      </c>
      <c r="E101" s="716" t="s">
        <v>482</v>
      </c>
      <c r="F101" s="1697">
        <v>30000</v>
      </c>
      <c r="G101" s="971">
        <f>VLOOKUP($A$1,'[3]Annexure - IEC &amp; Printing'!$B$11:$HH$68,58,0)</f>
        <v>1</v>
      </c>
      <c r="H101" s="1698">
        <f t="shared" si="8"/>
        <v>0.3</v>
      </c>
      <c r="I101" s="4397"/>
    </row>
    <row r="102" spans="1:9" ht="30">
      <c r="A102" s="1167" t="s">
        <v>4660</v>
      </c>
      <c r="B102" s="858" t="s">
        <v>3752</v>
      </c>
      <c r="C102" s="858"/>
      <c r="D102" s="859" t="s">
        <v>3722</v>
      </c>
      <c r="E102" s="858" t="s">
        <v>407</v>
      </c>
      <c r="F102" s="1145">
        <v>6295000</v>
      </c>
      <c r="G102" s="958"/>
      <c r="H102" s="1170">
        <f t="shared" si="8"/>
        <v>0</v>
      </c>
      <c r="I102" s="1447" t="s">
        <v>5495</v>
      </c>
    </row>
    <row r="103" spans="1:9" ht="60">
      <c r="A103" s="1167" t="s">
        <v>4661</v>
      </c>
      <c r="B103" s="852" t="s">
        <v>3752</v>
      </c>
      <c r="C103" s="852"/>
      <c r="D103" s="908" t="s">
        <v>3755</v>
      </c>
      <c r="E103" s="852"/>
      <c r="F103" s="957"/>
      <c r="G103" s="700"/>
      <c r="H103" s="949">
        <f t="shared" si="8"/>
        <v>0</v>
      </c>
      <c r="I103" s="953" t="s">
        <v>3756</v>
      </c>
    </row>
    <row r="104" spans="1:9" s="1423" customFormat="1">
      <c r="A104" s="4370" t="s">
        <v>3757</v>
      </c>
      <c r="B104" s="4370"/>
      <c r="C104" s="856"/>
      <c r="D104" s="1842"/>
      <c r="E104" s="856"/>
      <c r="F104" s="1716"/>
      <c r="G104" s="1244"/>
      <c r="H104" s="1429">
        <f>SUM(H91:H103)</f>
        <v>2.0289999999999999</v>
      </c>
      <c r="I104" s="1678"/>
    </row>
    <row r="105" spans="1:9" s="1423" customFormat="1">
      <c r="A105" s="2494" t="s">
        <v>4662</v>
      </c>
      <c r="B105" s="2494" t="s">
        <v>3114</v>
      </c>
      <c r="C105" s="856"/>
      <c r="D105" s="1842"/>
      <c r="E105" s="856"/>
      <c r="F105" s="1716"/>
      <c r="G105" s="1244"/>
      <c r="H105" s="1429"/>
      <c r="I105" s="1678"/>
    </row>
    <row r="106" spans="1:9" ht="62.25" customHeight="1">
      <c r="A106" s="1448" t="s">
        <v>4663</v>
      </c>
      <c r="B106" s="2482" t="s">
        <v>3115</v>
      </c>
      <c r="C106" s="1852">
        <v>62.7</v>
      </c>
      <c r="D106" s="851" t="s">
        <v>3758</v>
      </c>
      <c r="E106" s="858"/>
      <c r="F106" s="1145"/>
      <c r="G106" s="958"/>
      <c r="H106" s="1170">
        <f t="shared" si="8"/>
        <v>0</v>
      </c>
      <c r="I106" s="4357" t="s">
        <v>6203</v>
      </c>
    </row>
    <row r="107" spans="1:9" ht="51" customHeight="1">
      <c r="A107" s="1167" t="s">
        <v>5499</v>
      </c>
      <c r="B107" s="858" t="s">
        <v>3115</v>
      </c>
      <c r="C107" s="858"/>
      <c r="D107" s="859" t="s">
        <v>5496</v>
      </c>
      <c r="E107" s="858" t="s">
        <v>5498</v>
      </c>
      <c r="F107" s="1145">
        <v>50</v>
      </c>
      <c r="G107" s="958">
        <f>VLOOKUP($A$1,'[3]Annexure - IEC &amp; Printing'!$B$11:$HH$68,59,0)</f>
        <v>589</v>
      </c>
      <c r="H107" s="1170">
        <f t="shared" si="8"/>
        <v>0.29449999999999998</v>
      </c>
      <c r="I107" s="4358"/>
    </row>
    <row r="108" spans="1:9" ht="45" customHeight="1">
      <c r="A108" s="1167" t="s">
        <v>5500</v>
      </c>
      <c r="B108" s="858" t="s">
        <v>3115</v>
      </c>
      <c r="C108" s="858"/>
      <c r="D108" s="859" t="s">
        <v>5497</v>
      </c>
      <c r="E108" s="858" t="s">
        <v>795</v>
      </c>
      <c r="F108" s="1145">
        <v>200</v>
      </c>
      <c r="G108" s="958">
        <f>VLOOKUP($A$1,'[3]Annexure - IEC &amp; Printing'!$B$11:$HH$68,60,0)</f>
        <v>589</v>
      </c>
      <c r="H108" s="1170">
        <f t="shared" si="8"/>
        <v>1.1779999999999999</v>
      </c>
      <c r="I108" s="4359"/>
    </row>
    <row r="109" spans="1:9" s="1423" customFormat="1">
      <c r="A109" s="4370" t="s">
        <v>3759</v>
      </c>
      <c r="B109" s="4370"/>
      <c r="C109" s="856"/>
      <c r="D109" s="1842"/>
      <c r="E109" s="856"/>
      <c r="F109" s="1716"/>
      <c r="G109" s="1244"/>
      <c r="H109" s="1429">
        <f>SUM(H106:H108)</f>
        <v>1.4724999999999999</v>
      </c>
      <c r="I109" s="1678"/>
    </row>
    <row r="110" spans="1:9" s="1423" customFormat="1">
      <c r="A110" s="4371" t="s">
        <v>3760</v>
      </c>
      <c r="B110" s="4371"/>
      <c r="C110" s="962"/>
      <c r="D110" s="877"/>
      <c r="E110" s="962"/>
      <c r="F110" s="963"/>
      <c r="G110" s="964"/>
      <c r="H110" s="965">
        <f>H109+H104+H89+H78+H74+H63+H47+H41</f>
        <v>43.591900000000003</v>
      </c>
      <c r="I110" s="966"/>
    </row>
    <row r="111" spans="1:9">
      <c r="A111" s="1717">
        <v>204.5</v>
      </c>
      <c r="B111" s="856" t="s">
        <v>262</v>
      </c>
      <c r="C111" s="857"/>
      <c r="D111" s="857"/>
      <c r="E111" s="857"/>
      <c r="F111" s="857"/>
      <c r="G111" s="857"/>
      <c r="H111" s="857"/>
      <c r="I111" s="1245"/>
    </row>
    <row r="112" spans="1:9">
      <c r="A112" s="2482" t="s">
        <v>4664</v>
      </c>
      <c r="B112" s="1442" t="s">
        <v>3117</v>
      </c>
      <c r="C112" s="851"/>
      <c r="D112" s="851"/>
      <c r="E112" s="851"/>
      <c r="F112" s="851"/>
      <c r="G112" s="851"/>
      <c r="H112" s="1320"/>
      <c r="I112" s="1577"/>
    </row>
    <row r="113" spans="1:9" s="1424" customFormat="1">
      <c r="A113" s="1442" t="s">
        <v>4665</v>
      </c>
      <c r="B113" s="1442" t="s">
        <v>3118</v>
      </c>
      <c r="C113" s="1442"/>
      <c r="D113" s="1443"/>
      <c r="E113" s="1442"/>
      <c r="F113" s="1444"/>
      <c r="G113" s="1445"/>
      <c r="H113" s="1446">
        <f t="shared" ref="H113:H172" si="9">F113*G113/100000</f>
        <v>0</v>
      </c>
      <c r="I113" s="1447" t="s">
        <v>3761</v>
      </c>
    </row>
    <row r="114" spans="1:9">
      <c r="A114" s="856" t="s">
        <v>4666</v>
      </c>
      <c r="B114" s="856" t="s">
        <v>3124</v>
      </c>
      <c r="C114" s="1294"/>
      <c r="D114" s="1718"/>
      <c r="E114" s="1294"/>
      <c r="F114" s="1719"/>
      <c r="G114" s="1295"/>
      <c r="H114" s="1751">
        <f t="shared" si="9"/>
        <v>0</v>
      </c>
      <c r="I114" s="1721"/>
    </row>
    <row r="115" spans="1:9">
      <c r="A115" s="856" t="s">
        <v>4667</v>
      </c>
      <c r="B115" s="856" t="s">
        <v>3125</v>
      </c>
      <c r="C115" s="1294"/>
      <c r="D115" s="1718"/>
      <c r="E115" s="1294"/>
      <c r="F115" s="1719"/>
      <c r="G115" s="1295"/>
      <c r="H115" s="1720"/>
      <c r="I115" s="1721"/>
    </row>
    <row r="116" spans="1:9" s="1422" customFormat="1" ht="159.75" customHeight="1">
      <c r="A116" s="858" t="s">
        <v>4668</v>
      </c>
      <c r="B116" s="1146" t="s">
        <v>75</v>
      </c>
      <c r="C116" s="1146"/>
      <c r="D116" s="859" t="s">
        <v>3762</v>
      </c>
      <c r="E116" s="1147" t="s">
        <v>407</v>
      </c>
      <c r="F116" s="1148">
        <v>650000</v>
      </c>
      <c r="G116" s="1149">
        <f>VLOOKUP($A$1,'[3]Annexure - IEC &amp; Printing'!$B$11:$HH$68,61,0)</f>
        <v>0</v>
      </c>
      <c r="H116" s="1170">
        <f t="shared" si="9"/>
        <v>0</v>
      </c>
      <c r="I116" s="1240" t="s">
        <v>4457</v>
      </c>
    </row>
    <row r="117" spans="1:9" ht="61.5" customHeight="1">
      <c r="A117" s="2482" t="s">
        <v>4669</v>
      </c>
      <c r="B117" s="1146" t="s">
        <v>75</v>
      </c>
      <c r="C117" s="1852"/>
      <c r="D117" s="851" t="s">
        <v>3763</v>
      </c>
      <c r="E117" s="1147"/>
      <c r="F117" s="1693"/>
      <c r="G117" s="1694"/>
      <c r="H117" s="1170"/>
      <c r="I117" s="4385" t="s">
        <v>6209</v>
      </c>
    </row>
    <row r="118" spans="1:9" ht="61.5" customHeight="1">
      <c r="A118" s="858" t="s">
        <v>5501</v>
      </c>
      <c r="B118" s="1147" t="s">
        <v>75</v>
      </c>
      <c r="C118" s="858"/>
      <c r="D118" s="859" t="s">
        <v>5464</v>
      </c>
      <c r="E118" s="1147" t="s">
        <v>407</v>
      </c>
      <c r="F118" s="1693">
        <v>1240000</v>
      </c>
      <c r="G118" s="1694">
        <f>VLOOKUP($A$1,'[3]Annexure - IEC &amp; Printing'!$B$11:$HH$68,62,0)</f>
        <v>0</v>
      </c>
      <c r="H118" s="1170">
        <f t="shared" si="9"/>
        <v>0</v>
      </c>
      <c r="I118" s="4386"/>
    </row>
    <row r="119" spans="1:9" s="1423" customFormat="1" ht="61.5" customHeight="1">
      <c r="A119" s="2482" t="s">
        <v>5502</v>
      </c>
      <c r="B119" s="1146" t="s">
        <v>75</v>
      </c>
      <c r="C119" s="1852"/>
      <c r="D119" s="851" t="s">
        <v>5458</v>
      </c>
      <c r="E119" s="1146"/>
      <c r="F119" s="1699"/>
      <c r="G119" s="1700"/>
      <c r="H119" s="1451"/>
      <c r="I119" s="4386"/>
    </row>
    <row r="120" spans="1:9" ht="61.5" customHeight="1">
      <c r="A120" s="858" t="s">
        <v>5503</v>
      </c>
      <c r="B120" s="1147" t="s">
        <v>75</v>
      </c>
      <c r="C120" s="858"/>
      <c r="D120" s="859" t="s">
        <v>5504</v>
      </c>
      <c r="E120" s="1147" t="s">
        <v>5505</v>
      </c>
      <c r="F120" s="1693">
        <v>15000</v>
      </c>
      <c r="G120" s="1694">
        <f>VLOOKUP($A$1,'[3]Annexure - IEC &amp; Printing'!$B$11:$HH$68,63,0)</f>
        <v>1</v>
      </c>
      <c r="H120" s="1170">
        <f t="shared" ref="H120:H123" si="10">F120*G120/100000</f>
        <v>0.15</v>
      </c>
      <c r="I120" s="4386"/>
    </row>
    <row r="121" spans="1:9" ht="61.5" customHeight="1">
      <c r="A121" s="858" t="s">
        <v>5510</v>
      </c>
      <c r="B121" s="1147" t="s">
        <v>75</v>
      </c>
      <c r="C121" s="858"/>
      <c r="D121" s="859" t="s">
        <v>5506</v>
      </c>
      <c r="E121" s="1147" t="s">
        <v>5507</v>
      </c>
      <c r="F121" s="1693">
        <v>2000</v>
      </c>
      <c r="G121" s="1694">
        <f>VLOOKUP($A$1,'[3]Annexure - IEC &amp; Printing'!$B$11:$HH$68,64,0)</f>
        <v>32</v>
      </c>
      <c r="H121" s="1170">
        <f t="shared" si="10"/>
        <v>0.64</v>
      </c>
      <c r="I121" s="4386"/>
    </row>
    <row r="122" spans="1:9" ht="61.5" customHeight="1">
      <c r="A122" s="858" t="s">
        <v>5511</v>
      </c>
      <c r="B122" s="1147" t="s">
        <v>75</v>
      </c>
      <c r="C122" s="858"/>
      <c r="D122" s="859" t="s">
        <v>5508</v>
      </c>
      <c r="E122" s="1147" t="s">
        <v>5505</v>
      </c>
      <c r="F122" s="1693">
        <v>20000</v>
      </c>
      <c r="G122" s="1694">
        <f>VLOOKUP($A$1,'[3]Annexure - IEC &amp; Printing'!$B$11:$HH$68,65,0)</f>
        <v>1</v>
      </c>
      <c r="H122" s="1170">
        <f t="shared" si="10"/>
        <v>0.2</v>
      </c>
      <c r="I122" s="4386"/>
    </row>
    <row r="123" spans="1:9" ht="61.5" customHeight="1">
      <c r="A123" s="858" t="s">
        <v>5512</v>
      </c>
      <c r="B123" s="1147" t="s">
        <v>75</v>
      </c>
      <c r="C123" s="858"/>
      <c r="D123" s="859" t="s">
        <v>5509</v>
      </c>
      <c r="E123" s="1147" t="s">
        <v>795</v>
      </c>
      <c r="F123" s="1693">
        <v>1500</v>
      </c>
      <c r="G123" s="1694">
        <f>VLOOKUP($A$1,'[3]Annexure - IEC &amp; Printing'!$B$11:$HH$68,66,0)</f>
        <v>36</v>
      </c>
      <c r="H123" s="1170">
        <f t="shared" si="10"/>
        <v>0.54</v>
      </c>
      <c r="I123" s="4387"/>
    </row>
    <row r="124" spans="1:9" s="1422" customFormat="1" ht="120">
      <c r="A124" s="858" t="s">
        <v>4670</v>
      </c>
      <c r="B124" s="1146" t="s">
        <v>77</v>
      </c>
      <c r="C124" s="1146"/>
      <c r="D124" s="1242" t="s">
        <v>3764</v>
      </c>
      <c r="E124" s="1147" t="s">
        <v>407</v>
      </c>
      <c r="F124" s="1148">
        <v>620000</v>
      </c>
      <c r="G124" s="1694">
        <f>VLOOKUP($A$1,'[3]Annexure - IEC &amp; Printing'!$B$11:$HH$68,67,0)</f>
        <v>0</v>
      </c>
      <c r="H124" s="1170">
        <f t="shared" si="9"/>
        <v>0</v>
      </c>
      <c r="I124" s="1240" t="s">
        <v>4458</v>
      </c>
    </row>
    <row r="125" spans="1:9" s="1422" customFormat="1" ht="73.5" customHeight="1">
      <c r="A125" s="858" t="s">
        <v>4671</v>
      </c>
      <c r="B125" s="1146" t="s">
        <v>3173</v>
      </c>
      <c r="C125" s="1146"/>
      <c r="D125" s="1238" t="s">
        <v>3765</v>
      </c>
      <c r="E125" s="1146"/>
      <c r="F125" s="1239"/>
      <c r="G125" s="1237"/>
      <c r="H125" s="1451"/>
      <c r="I125" s="4388" t="s">
        <v>6210</v>
      </c>
    </row>
    <row r="126" spans="1:9" s="1422" customFormat="1" ht="73.5" customHeight="1">
      <c r="A126" s="858" t="s">
        <v>5514</v>
      </c>
      <c r="B126" s="1147" t="s">
        <v>3173</v>
      </c>
      <c r="C126" s="1146"/>
      <c r="D126" s="1242" t="s">
        <v>5464</v>
      </c>
      <c r="E126" s="1147" t="s">
        <v>407</v>
      </c>
      <c r="F126" s="1148">
        <v>650000</v>
      </c>
      <c r="G126" s="1237">
        <f>VLOOKUP($A$1,'[3]Annexure - IEC &amp; Printing'!$B$11:$HH$68,68,0)</f>
        <v>0</v>
      </c>
      <c r="H126" s="1170">
        <f t="shared" ref="H126:H127" si="11">F126*G126/100000</f>
        <v>0</v>
      </c>
      <c r="I126" s="4389"/>
    </row>
    <row r="127" spans="1:9" s="1422" customFormat="1" ht="73.5" customHeight="1">
      <c r="A127" s="858" t="s">
        <v>5515</v>
      </c>
      <c r="B127" s="1147" t="s">
        <v>3173</v>
      </c>
      <c r="C127" s="1146"/>
      <c r="D127" s="1242" t="s">
        <v>5506</v>
      </c>
      <c r="E127" s="1147" t="s">
        <v>5513</v>
      </c>
      <c r="F127" s="1148">
        <v>2000</v>
      </c>
      <c r="G127" s="1237">
        <f>VLOOKUP($A$1,'[3]Annexure - IEC &amp; Printing'!$B$11:$HH$68,69,0)</f>
        <v>32</v>
      </c>
      <c r="H127" s="1170">
        <f t="shared" si="11"/>
        <v>0.64</v>
      </c>
      <c r="I127" s="4390"/>
    </row>
    <row r="128" spans="1:9" s="1422" customFormat="1" ht="79.5" customHeight="1">
      <c r="A128" s="858" t="s">
        <v>4672</v>
      </c>
      <c r="B128" s="1146" t="s">
        <v>3173</v>
      </c>
      <c r="C128" s="1146"/>
      <c r="D128" s="1242" t="s">
        <v>3766</v>
      </c>
      <c r="E128" s="1147"/>
      <c r="F128" s="1148"/>
      <c r="G128" s="1149"/>
      <c r="H128" s="1170"/>
      <c r="I128" s="4388" t="s">
        <v>6448</v>
      </c>
    </row>
    <row r="129" spans="1:9" s="1422" customFormat="1" ht="75.75" customHeight="1">
      <c r="A129" s="858" t="s">
        <v>5522</v>
      </c>
      <c r="B129" s="1147" t="s">
        <v>3173</v>
      </c>
      <c r="C129" s="1146"/>
      <c r="D129" s="1242" t="s">
        <v>5464</v>
      </c>
      <c r="E129" s="1147" t="s">
        <v>407</v>
      </c>
      <c r="F129" s="1148">
        <v>1240000</v>
      </c>
      <c r="G129" s="1149">
        <f>VLOOKUP($A$1,'[3]Annexure - IEC &amp; Printing'!$B$11:$HH$68,70,0)</f>
        <v>0</v>
      </c>
      <c r="H129" s="1170">
        <f t="shared" ref="H129" si="12">F129*G129/100000</f>
        <v>0</v>
      </c>
      <c r="I129" s="4389"/>
    </row>
    <row r="130" spans="1:9" s="1422" customFormat="1" ht="69.75" customHeight="1">
      <c r="A130" s="858" t="s">
        <v>5523</v>
      </c>
      <c r="B130" s="1147" t="s">
        <v>3173</v>
      </c>
      <c r="C130" s="1146"/>
      <c r="D130" s="1242" t="s">
        <v>5516</v>
      </c>
      <c r="E130" s="1147"/>
      <c r="F130" s="1148"/>
      <c r="G130" s="1149"/>
      <c r="H130" s="1170"/>
      <c r="I130" s="4389"/>
    </row>
    <row r="131" spans="1:9" s="1422" customFormat="1" ht="69.75" customHeight="1">
      <c r="A131" s="858" t="s">
        <v>5524</v>
      </c>
      <c r="B131" s="1147" t="s">
        <v>3173</v>
      </c>
      <c r="C131" s="1146"/>
      <c r="D131" s="1242" t="s">
        <v>5517</v>
      </c>
      <c r="E131" s="1147" t="s">
        <v>5505</v>
      </c>
      <c r="F131" s="1148">
        <v>15000</v>
      </c>
      <c r="G131" s="1149">
        <f>VLOOKUP($A$1,'[3]Annexure - IEC &amp; Printing'!$B$11:$HH$68,71,0)</f>
        <v>1</v>
      </c>
      <c r="H131" s="1170">
        <f t="shared" ref="H131:H133" si="13">F131*G131/100000</f>
        <v>0.15</v>
      </c>
      <c r="I131" s="4389"/>
    </row>
    <row r="132" spans="1:9" s="1422" customFormat="1" ht="69.75" customHeight="1">
      <c r="A132" s="858" t="s">
        <v>5525</v>
      </c>
      <c r="B132" s="1147" t="s">
        <v>3173</v>
      </c>
      <c r="C132" s="1146"/>
      <c r="D132" s="1242" t="s">
        <v>5518</v>
      </c>
      <c r="E132" s="1147" t="s">
        <v>5520</v>
      </c>
      <c r="F132" s="1148">
        <v>20</v>
      </c>
      <c r="G132" s="1149">
        <f>VLOOKUP($A$1,'[3]Annexure - IEC &amp; Printing'!$B$11:$HH$68,72,0)</f>
        <v>20</v>
      </c>
      <c r="H132" s="1170">
        <f t="shared" si="13"/>
        <v>4.0000000000000001E-3</v>
      </c>
      <c r="I132" s="4389"/>
    </row>
    <row r="133" spans="1:9" s="1422" customFormat="1" ht="69.75" customHeight="1">
      <c r="A133" s="858" t="s">
        <v>5526</v>
      </c>
      <c r="B133" s="1147" t="s">
        <v>3173</v>
      </c>
      <c r="C133" s="1146"/>
      <c r="D133" s="1242" t="s">
        <v>5519</v>
      </c>
      <c r="E133" s="1147" t="s">
        <v>5521</v>
      </c>
      <c r="F133" s="1148">
        <v>100000</v>
      </c>
      <c r="G133" s="1149">
        <f>VLOOKUP($A$1,'[3]Annexure - IEC &amp; Printing'!$B$11:$HH$68,73,0)</f>
        <v>2</v>
      </c>
      <c r="H133" s="1170">
        <f t="shared" si="13"/>
        <v>2</v>
      </c>
      <c r="I133" s="4390"/>
    </row>
    <row r="134" spans="1:9" s="1422" customFormat="1" ht="75.75" customHeight="1">
      <c r="A134" s="858" t="s">
        <v>4673</v>
      </c>
      <c r="B134" s="1146" t="s">
        <v>3767</v>
      </c>
      <c r="C134" s="1146"/>
      <c r="D134" s="1238" t="s">
        <v>3768</v>
      </c>
      <c r="E134" s="1146"/>
      <c r="F134" s="1239"/>
      <c r="G134" s="1237"/>
      <c r="H134" s="949"/>
      <c r="I134" s="4367" t="s">
        <v>6387</v>
      </c>
    </row>
    <row r="135" spans="1:9" s="1422" customFormat="1" ht="75.75" customHeight="1">
      <c r="A135" s="858" t="s">
        <v>5532</v>
      </c>
      <c r="B135" s="1147" t="s">
        <v>3767</v>
      </c>
      <c r="C135" s="1146"/>
      <c r="D135" s="1242" t="s">
        <v>5464</v>
      </c>
      <c r="E135" s="1147" t="s">
        <v>407</v>
      </c>
      <c r="F135" s="1148">
        <v>1290000</v>
      </c>
      <c r="G135" s="1149">
        <f>VLOOKUP($A$1,'[3]Annexure - IEC &amp; Printing'!$B$11:$HH$68,74,0)</f>
        <v>0</v>
      </c>
      <c r="H135" s="949">
        <f t="shared" ref="H135" si="14">F135*G135/100000</f>
        <v>0</v>
      </c>
      <c r="I135" s="4368"/>
    </row>
    <row r="136" spans="1:9" s="1422" customFormat="1" ht="75.75" customHeight="1">
      <c r="A136" s="858" t="s">
        <v>5533</v>
      </c>
      <c r="B136" s="1147" t="s">
        <v>3767</v>
      </c>
      <c r="C136" s="1146"/>
      <c r="D136" s="1238" t="s">
        <v>5527</v>
      </c>
      <c r="E136" s="1146"/>
      <c r="F136" s="1239"/>
      <c r="G136" s="1237"/>
      <c r="H136" s="1473"/>
      <c r="I136" s="4368"/>
    </row>
    <row r="137" spans="1:9" s="1422" customFormat="1" ht="75.75" customHeight="1">
      <c r="A137" s="858" t="s">
        <v>5535</v>
      </c>
      <c r="B137" s="1147" t="s">
        <v>3767</v>
      </c>
      <c r="C137" s="1146"/>
      <c r="D137" s="1242" t="s">
        <v>5529</v>
      </c>
      <c r="E137" s="1147" t="s">
        <v>821</v>
      </c>
      <c r="F137" s="1148">
        <v>15000</v>
      </c>
      <c r="G137" s="1149">
        <f>VLOOKUP($A$1,'[3]Annexure - IEC &amp; Printing'!$B$11:$HH$68,75,0)</f>
        <v>1</v>
      </c>
      <c r="H137" s="949">
        <f t="shared" ref="H137:H139" si="15">F137*G137/100000</f>
        <v>0.15</v>
      </c>
      <c r="I137" s="4368"/>
    </row>
    <row r="138" spans="1:9" s="1422" customFormat="1" ht="75.75" customHeight="1">
      <c r="A138" s="858" t="s">
        <v>5536</v>
      </c>
      <c r="B138" s="1147" t="s">
        <v>3767</v>
      </c>
      <c r="C138" s="1146"/>
      <c r="D138" s="1242" t="s">
        <v>5530</v>
      </c>
      <c r="E138" s="1147" t="s">
        <v>843</v>
      </c>
      <c r="F138" s="1148">
        <v>5000</v>
      </c>
      <c r="G138" s="1149">
        <f>VLOOKUP($A$1,'[3]Annexure - IEC &amp; Printing'!$B$11:$HH$68,76,0)</f>
        <v>1</v>
      </c>
      <c r="H138" s="949">
        <f t="shared" si="15"/>
        <v>0.05</v>
      </c>
      <c r="I138" s="4368"/>
    </row>
    <row r="139" spans="1:9" s="1422" customFormat="1" ht="92.25" customHeight="1">
      <c r="A139" s="858" t="s">
        <v>5534</v>
      </c>
      <c r="B139" s="1147" t="s">
        <v>3767</v>
      </c>
      <c r="C139" s="1146"/>
      <c r="D139" s="1238" t="s">
        <v>5528</v>
      </c>
      <c r="E139" s="1147" t="s">
        <v>5531</v>
      </c>
      <c r="F139" s="1148">
        <v>42000</v>
      </c>
      <c r="G139" s="1149">
        <f>VLOOKUP($A$1,'[3]Annexure - IEC &amp; Printing'!$B$11:$HH$68,77,0)</f>
        <v>11</v>
      </c>
      <c r="H139" s="949">
        <f t="shared" si="15"/>
        <v>4.62</v>
      </c>
      <c r="I139" s="4369"/>
    </row>
    <row r="140" spans="1:9" s="1423" customFormat="1">
      <c r="A140" s="4370" t="s">
        <v>3769</v>
      </c>
      <c r="B140" s="4370"/>
      <c r="C140" s="856"/>
      <c r="D140" s="1842"/>
      <c r="E140" s="856"/>
      <c r="F140" s="1716"/>
      <c r="G140" s="1244"/>
      <c r="H140" s="1429">
        <f>SUM(H114:H139)</f>
        <v>9.1440000000000001</v>
      </c>
      <c r="I140" s="1678"/>
    </row>
    <row r="141" spans="1:9" s="1423" customFormat="1">
      <c r="A141" s="2494" t="s">
        <v>4674</v>
      </c>
      <c r="B141" s="2494" t="s">
        <v>3197</v>
      </c>
      <c r="C141" s="856"/>
      <c r="D141" s="1842"/>
      <c r="E141" s="856"/>
      <c r="F141" s="1716"/>
      <c r="G141" s="1244"/>
      <c r="H141" s="1429"/>
      <c r="I141" s="1678"/>
    </row>
    <row r="142" spans="1:9" ht="57.75" customHeight="1">
      <c r="A142" s="1448" t="s">
        <v>4675</v>
      </c>
      <c r="B142" s="698" t="s">
        <v>3770</v>
      </c>
      <c r="C142" s="698"/>
      <c r="D142" s="911" t="s">
        <v>3771</v>
      </c>
      <c r="E142" s="947"/>
      <c r="F142" s="957"/>
      <c r="G142" s="700"/>
      <c r="H142" s="949"/>
      <c r="I142" s="4357" t="s">
        <v>6211</v>
      </c>
    </row>
    <row r="143" spans="1:9" ht="76.5" customHeight="1">
      <c r="A143" s="1167" t="s">
        <v>5540</v>
      </c>
      <c r="B143" s="852" t="s">
        <v>3770</v>
      </c>
      <c r="C143" s="852"/>
      <c r="D143" s="908" t="s">
        <v>5464</v>
      </c>
      <c r="E143" s="947" t="s">
        <v>407</v>
      </c>
      <c r="F143" s="957">
        <v>1270000</v>
      </c>
      <c r="G143" s="700">
        <f>VLOOKUP($A$1,'[3]Annexure - IEC &amp; Printing'!$B$11:$HH$68,78,0)</f>
        <v>0</v>
      </c>
      <c r="H143" s="949">
        <f t="shared" ref="H143:H145" si="16">F143*G143/100000</f>
        <v>0</v>
      </c>
      <c r="I143" s="4358"/>
    </row>
    <row r="144" spans="1:9" s="1423" customFormat="1" ht="76.5" customHeight="1">
      <c r="A144" s="1448" t="s">
        <v>5541</v>
      </c>
      <c r="B144" s="698" t="s">
        <v>3770</v>
      </c>
      <c r="C144" s="698"/>
      <c r="D144" s="911" t="s">
        <v>5537</v>
      </c>
      <c r="E144" s="945"/>
      <c r="F144" s="1470"/>
      <c r="G144" s="1332"/>
      <c r="H144" s="1473"/>
      <c r="I144" s="4358"/>
    </row>
    <row r="145" spans="1:9" ht="76.5" customHeight="1">
      <c r="A145" s="1167" t="s">
        <v>5542</v>
      </c>
      <c r="B145" s="852" t="s">
        <v>3770</v>
      </c>
      <c r="C145" s="852"/>
      <c r="D145" s="908" t="s">
        <v>5538</v>
      </c>
      <c r="E145" s="947" t="s">
        <v>1855</v>
      </c>
      <c r="F145" s="957">
        <v>500</v>
      </c>
      <c r="G145" s="700">
        <f>VLOOKUP($A$1,'[3]Annexure - IEC &amp; Printing'!$B$11:$HH$68,79,0)</f>
        <v>60</v>
      </c>
      <c r="H145" s="949">
        <f t="shared" si="16"/>
        <v>0.3</v>
      </c>
      <c r="I145" s="4358"/>
    </row>
    <row r="146" spans="1:9" ht="76.5" customHeight="1">
      <c r="A146" s="1167" t="s">
        <v>5543</v>
      </c>
      <c r="B146" s="852" t="s">
        <v>3770</v>
      </c>
      <c r="C146" s="852"/>
      <c r="D146" s="908" t="s">
        <v>5539</v>
      </c>
      <c r="E146" s="947" t="s">
        <v>795</v>
      </c>
      <c r="F146" s="957">
        <v>500</v>
      </c>
      <c r="G146" s="700">
        <f>VLOOKUP($A$1,'[3]Annexure - IEC &amp; Printing'!$B$11:$HH$68,80,0)</f>
        <v>60</v>
      </c>
      <c r="H146" s="949">
        <f t="shared" ref="H146" si="17">F146*G146/100000</f>
        <v>0.3</v>
      </c>
      <c r="I146" s="4359"/>
    </row>
    <row r="147" spans="1:9" s="1423" customFormat="1">
      <c r="A147" s="4370" t="s">
        <v>3772</v>
      </c>
      <c r="B147" s="4370"/>
      <c r="C147" s="856"/>
      <c r="D147" s="1842"/>
      <c r="E147" s="856"/>
      <c r="F147" s="1716"/>
      <c r="G147" s="1244"/>
      <c r="H147" s="1429">
        <f>SUM(H142:H146)</f>
        <v>0.6</v>
      </c>
      <c r="I147" s="1678"/>
    </row>
    <row r="148" spans="1:9" s="1423" customFormat="1">
      <c r="A148" s="2494" t="s">
        <v>4676</v>
      </c>
      <c r="B148" s="856" t="s">
        <v>3215</v>
      </c>
      <c r="C148" s="856"/>
      <c r="D148" s="1842"/>
      <c r="E148" s="856"/>
      <c r="F148" s="1716"/>
      <c r="G148" s="1244"/>
      <c r="H148" s="1429"/>
      <c r="I148" s="1678"/>
    </row>
    <row r="149" spans="1:9" s="1423" customFormat="1" ht="95.25" customHeight="1">
      <c r="A149" s="1448" t="s">
        <v>4677</v>
      </c>
      <c r="B149" s="2482" t="s">
        <v>3773</v>
      </c>
      <c r="C149" s="1852"/>
      <c r="D149" s="851" t="s">
        <v>3774</v>
      </c>
      <c r="E149" s="1146"/>
      <c r="F149" s="1449"/>
      <c r="G149" s="1450"/>
      <c r="H149" s="1451"/>
      <c r="I149" s="4363" t="s">
        <v>6185</v>
      </c>
    </row>
    <row r="150" spans="1:9" ht="111.75" customHeight="1">
      <c r="A150" s="1167" t="s">
        <v>5618</v>
      </c>
      <c r="B150" s="858" t="s">
        <v>3773</v>
      </c>
      <c r="C150" s="858"/>
      <c r="D150" s="859" t="s">
        <v>5616</v>
      </c>
      <c r="E150" s="1147" t="s">
        <v>843</v>
      </c>
      <c r="F150" s="1145">
        <v>20000</v>
      </c>
      <c r="G150" s="958">
        <f>VLOOKUP($A$1,'[3]Annexure - IEC &amp; Printing'!$B$11:$HH$68,81,0)</f>
        <v>2</v>
      </c>
      <c r="H150" s="1170">
        <f>F150*G150/100000</f>
        <v>0.4</v>
      </c>
      <c r="I150" s="4364"/>
    </row>
    <row r="151" spans="1:9" ht="111.75" customHeight="1">
      <c r="A151" s="1167" t="s">
        <v>5619</v>
      </c>
      <c r="B151" s="858" t="s">
        <v>3773</v>
      </c>
      <c r="C151" s="858"/>
      <c r="D151" s="859" t="s">
        <v>5617</v>
      </c>
      <c r="E151" s="1147" t="s">
        <v>461</v>
      </c>
      <c r="F151" s="1145">
        <v>10000</v>
      </c>
      <c r="G151" s="958">
        <f>VLOOKUP($A$1,'[3]Annexure - IEC &amp; Printing'!$B$11:$HH$68,82,0)</f>
        <v>26</v>
      </c>
      <c r="H151" s="1170">
        <f>F151*G151/100000</f>
        <v>2.6</v>
      </c>
      <c r="I151" s="4365"/>
    </row>
    <row r="152" spans="1:9" ht="310.5" customHeight="1">
      <c r="A152" s="1167" t="s">
        <v>4678</v>
      </c>
      <c r="B152" s="858" t="s">
        <v>3773</v>
      </c>
      <c r="C152" s="858"/>
      <c r="D152" s="859" t="s">
        <v>3775</v>
      </c>
      <c r="E152" s="1147" t="s">
        <v>407</v>
      </c>
      <c r="F152" s="1145"/>
      <c r="G152" s="958"/>
      <c r="H152" s="1170">
        <f t="shared" si="9"/>
        <v>0</v>
      </c>
      <c r="I152" s="1614" t="s">
        <v>4461</v>
      </c>
    </row>
    <row r="153" spans="1:9" ht="403.5" customHeight="1">
      <c r="A153" s="1167" t="s">
        <v>4679</v>
      </c>
      <c r="B153" s="858" t="s">
        <v>3773</v>
      </c>
      <c r="C153" s="858"/>
      <c r="D153" s="859" t="s">
        <v>3776</v>
      </c>
      <c r="E153" s="858" t="s">
        <v>3777</v>
      </c>
      <c r="F153" s="1145">
        <v>2000</v>
      </c>
      <c r="G153" s="958">
        <f>VLOOKUP($A$1,'[3]Annexure - IEC &amp; Printing'!$B$11:$HH$68,83,0)</f>
        <v>589</v>
      </c>
      <c r="H153" s="1170">
        <f>F153*G153/100000</f>
        <v>11.78</v>
      </c>
      <c r="I153" s="1138" t="s">
        <v>6186</v>
      </c>
    </row>
    <row r="154" spans="1:9" ht="75">
      <c r="A154" s="1167" t="s">
        <v>4680</v>
      </c>
      <c r="B154" s="858" t="s">
        <v>3773</v>
      </c>
      <c r="C154" s="858"/>
      <c r="D154" s="859" t="s">
        <v>3778</v>
      </c>
      <c r="E154" s="858" t="s">
        <v>3779</v>
      </c>
      <c r="F154" s="1693">
        <v>300</v>
      </c>
      <c r="G154" s="958">
        <f>VLOOKUP($A$1,'[3]Annexure - IEC &amp; Printing'!$B$11:$HH$68,84,0)</f>
        <v>149</v>
      </c>
      <c r="H154" s="1170">
        <f t="shared" si="9"/>
        <v>0.44700000000000001</v>
      </c>
      <c r="I154" s="1138" t="s">
        <v>6187</v>
      </c>
    </row>
    <row r="155" spans="1:9" ht="270">
      <c r="A155" s="1167" t="s">
        <v>4681</v>
      </c>
      <c r="B155" s="858" t="s">
        <v>3773</v>
      </c>
      <c r="C155" s="858"/>
      <c r="D155" s="859" t="s">
        <v>3780</v>
      </c>
      <c r="E155" s="858" t="s">
        <v>407</v>
      </c>
      <c r="F155" s="1145"/>
      <c r="G155" s="958"/>
      <c r="H155" s="1170">
        <f t="shared" si="9"/>
        <v>0</v>
      </c>
      <c r="I155" s="1138" t="s">
        <v>4462</v>
      </c>
    </row>
    <row r="156" spans="1:9" ht="66.75" customHeight="1">
      <c r="A156" s="1448" t="s">
        <v>4682</v>
      </c>
      <c r="B156" s="2482" t="s">
        <v>3773</v>
      </c>
      <c r="C156" s="1852"/>
      <c r="D156" s="851" t="s">
        <v>3781</v>
      </c>
      <c r="E156" s="858"/>
      <c r="F156" s="1145"/>
      <c r="G156" s="958"/>
      <c r="H156" s="1170"/>
      <c r="I156" s="4363" t="s">
        <v>6385</v>
      </c>
    </row>
    <row r="157" spans="1:9" ht="66.75" customHeight="1">
      <c r="A157" s="1167" t="s">
        <v>5549</v>
      </c>
      <c r="B157" s="858" t="s">
        <v>3773</v>
      </c>
      <c r="C157" s="858"/>
      <c r="D157" s="859" t="s">
        <v>5547</v>
      </c>
      <c r="E157" s="858" t="s">
        <v>407</v>
      </c>
      <c r="F157" s="1145">
        <v>660000</v>
      </c>
      <c r="G157" s="958">
        <f>VLOOKUP($A$1,'[3]Annexure - IEC &amp; Printing'!$B$11:$HH$68,85,0)</f>
        <v>0</v>
      </c>
      <c r="H157" s="1170">
        <f t="shared" ref="H157:H160" si="18">F157*G157/100000</f>
        <v>0</v>
      </c>
      <c r="I157" s="4364"/>
    </row>
    <row r="158" spans="1:9" ht="66.75" customHeight="1">
      <c r="A158" s="1167" t="s">
        <v>5550</v>
      </c>
      <c r="B158" s="858" t="s">
        <v>3773</v>
      </c>
      <c r="C158" s="858"/>
      <c r="D158" s="851" t="s">
        <v>5548</v>
      </c>
      <c r="E158" s="858"/>
      <c r="F158" s="1145"/>
      <c r="G158" s="958"/>
      <c r="H158" s="1170">
        <f t="shared" si="18"/>
        <v>0</v>
      </c>
      <c r="I158" s="4364"/>
    </row>
    <row r="159" spans="1:9" ht="66.75" customHeight="1">
      <c r="A159" s="1167" t="s">
        <v>5554</v>
      </c>
      <c r="B159" s="858" t="s">
        <v>3773</v>
      </c>
      <c r="C159" s="858"/>
      <c r="D159" s="859" t="s">
        <v>5551</v>
      </c>
      <c r="E159" s="858" t="s">
        <v>5552</v>
      </c>
      <c r="F159" s="1145">
        <v>10000</v>
      </c>
      <c r="G159" s="958">
        <f>VLOOKUP($A$1,'[3]Annexure - IEC &amp; Printing'!$B$11:$HH$68,86,0)</f>
        <v>1</v>
      </c>
      <c r="H159" s="1170">
        <f t="shared" si="18"/>
        <v>0.1</v>
      </c>
      <c r="I159" s="4364"/>
    </row>
    <row r="160" spans="1:9" ht="66.75" customHeight="1">
      <c r="A160" s="1167" t="s">
        <v>5555</v>
      </c>
      <c r="B160" s="858" t="s">
        <v>3773</v>
      </c>
      <c r="C160" s="858"/>
      <c r="D160" s="859" t="s">
        <v>5506</v>
      </c>
      <c r="E160" s="858" t="s">
        <v>5553</v>
      </c>
      <c r="F160" s="1145">
        <v>2000</v>
      </c>
      <c r="G160" s="958">
        <f>VLOOKUP($A$1,'[3]Annexure - IEC &amp; Printing'!$B$11:$HH$68,87,0)</f>
        <v>32</v>
      </c>
      <c r="H160" s="1170">
        <f t="shared" si="18"/>
        <v>0.64</v>
      </c>
      <c r="I160" s="4365"/>
    </row>
    <row r="161" spans="1:9" ht="369" customHeight="1">
      <c r="A161" s="1167" t="s">
        <v>4683</v>
      </c>
      <c r="B161" s="858" t="s">
        <v>3773</v>
      </c>
      <c r="C161" s="858"/>
      <c r="D161" s="859" t="s">
        <v>3782</v>
      </c>
      <c r="E161" s="858" t="s">
        <v>407</v>
      </c>
      <c r="F161" s="1145">
        <v>6295000</v>
      </c>
      <c r="G161" s="958">
        <f>VLOOKUP($A$1,'[3]Annexure - IEC &amp; Printing'!$B$11:$HH$68,88,0)</f>
        <v>0</v>
      </c>
      <c r="H161" s="1170">
        <f t="shared" si="9"/>
        <v>0</v>
      </c>
      <c r="I161" s="1138" t="s">
        <v>6386</v>
      </c>
    </row>
    <row r="162" spans="1:9" s="1423" customFormat="1">
      <c r="A162" s="4370" t="s">
        <v>3783</v>
      </c>
      <c r="B162" s="4370"/>
      <c r="C162" s="856"/>
      <c r="D162" s="1842"/>
      <c r="E162" s="856"/>
      <c r="F162" s="1716"/>
      <c r="G162" s="1244"/>
      <c r="H162" s="1429">
        <f>SUM(H149:H161)</f>
        <v>15.966999999999999</v>
      </c>
      <c r="I162" s="1678"/>
    </row>
    <row r="163" spans="1:9" s="1423" customFormat="1">
      <c r="A163" s="2494" t="s">
        <v>4684</v>
      </c>
      <c r="B163" s="856" t="s">
        <v>3269</v>
      </c>
      <c r="C163" s="856"/>
      <c r="D163" s="1842"/>
      <c r="E163" s="856"/>
      <c r="F163" s="1716"/>
      <c r="G163" s="1244"/>
      <c r="H163" s="1429"/>
      <c r="I163" s="1678"/>
    </row>
    <row r="164" spans="1:9" ht="90.75" customHeight="1">
      <c r="A164" s="1167" t="s">
        <v>4685</v>
      </c>
      <c r="B164" s="858" t="s">
        <v>3270</v>
      </c>
      <c r="C164" s="858"/>
      <c r="D164" s="859" t="s">
        <v>3784</v>
      </c>
      <c r="E164" s="858"/>
      <c r="F164" s="1145"/>
      <c r="G164" s="958"/>
      <c r="H164" s="1170"/>
      <c r="I164" s="4363" t="s">
        <v>6384</v>
      </c>
    </row>
    <row r="165" spans="1:9" ht="75.75" customHeight="1">
      <c r="A165" s="1167" t="s">
        <v>5544</v>
      </c>
      <c r="B165" s="858" t="s">
        <v>3270</v>
      </c>
      <c r="C165" s="858"/>
      <c r="D165" s="859" t="s">
        <v>5464</v>
      </c>
      <c r="E165" s="858" t="s">
        <v>407</v>
      </c>
      <c r="F165" s="1145">
        <v>650000</v>
      </c>
      <c r="G165" s="958">
        <f>VLOOKUP($A$1,'[3]Annexure - IEC &amp; Printing'!$B$11:$HH$68,89,0)</f>
        <v>0</v>
      </c>
      <c r="H165" s="1170">
        <f t="shared" ref="H165:H166" si="19">F165*G165/100000</f>
        <v>0</v>
      </c>
      <c r="I165" s="4364"/>
    </row>
    <row r="166" spans="1:9" ht="81.75" customHeight="1">
      <c r="A166" s="1167" t="s">
        <v>5545</v>
      </c>
      <c r="B166" s="858" t="s">
        <v>3270</v>
      </c>
      <c r="C166" s="858"/>
      <c r="D166" s="859" t="s">
        <v>5546</v>
      </c>
      <c r="E166" s="858" t="s">
        <v>821</v>
      </c>
      <c r="F166" s="1145">
        <v>10000</v>
      </c>
      <c r="G166" s="958">
        <f>VLOOKUP($A$1,'[3]Annexure - IEC &amp; Printing'!$B$11:$HH$68,90,0)</f>
        <v>1</v>
      </c>
      <c r="H166" s="1170">
        <f t="shared" si="19"/>
        <v>0.1</v>
      </c>
      <c r="I166" s="4365"/>
    </row>
    <row r="167" spans="1:9" s="1422" customFormat="1" ht="60">
      <c r="A167" s="1167" t="s">
        <v>4686</v>
      </c>
      <c r="B167" s="858" t="s">
        <v>3270</v>
      </c>
      <c r="C167" s="1146"/>
      <c r="D167" s="859" t="s">
        <v>3785</v>
      </c>
      <c r="E167" s="1147" t="s">
        <v>3786</v>
      </c>
      <c r="F167" s="1148">
        <v>30000</v>
      </c>
      <c r="G167" s="958">
        <f>VLOOKUP($A$1,'[3]Annexure - IEC &amp; Printing'!$B$11:$HH$68,91,0)</f>
        <v>1</v>
      </c>
      <c r="H167" s="1170">
        <f t="shared" si="9"/>
        <v>0.3</v>
      </c>
      <c r="I167" s="1150" t="s">
        <v>6449</v>
      </c>
    </row>
    <row r="168" spans="1:9" s="1423" customFormat="1">
      <c r="A168" s="4370" t="s">
        <v>3787</v>
      </c>
      <c r="B168" s="4370"/>
      <c r="C168" s="856"/>
      <c r="D168" s="1842"/>
      <c r="E168" s="856"/>
      <c r="F168" s="1716"/>
      <c r="G168" s="1244"/>
      <c r="H168" s="1429">
        <f>SUM(H164:H167)</f>
        <v>0.4</v>
      </c>
      <c r="I168" s="1678"/>
    </row>
    <row r="169" spans="1:9" s="1423" customFormat="1">
      <c r="A169" s="2494" t="s">
        <v>4687</v>
      </c>
      <c r="B169" s="856" t="s">
        <v>3287</v>
      </c>
      <c r="C169" s="856"/>
      <c r="D169" s="1842"/>
      <c r="E169" s="856"/>
      <c r="F169" s="1716"/>
      <c r="G169" s="1244"/>
      <c r="H169" s="1429"/>
      <c r="I169" s="1678"/>
    </row>
    <row r="170" spans="1:9" s="1422" customFormat="1" ht="210">
      <c r="A170" s="1167" t="s">
        <v>4688</v>
      </c>
      <c r="B170" s="1146" t="s">
        <v>3288</v>
      </c>
      <c r="C170" s="1146"/>
      <c r="D170" s="1242" t="s">
        <v>3788</v>
      </c>
      <c r="E170" s="1147" t="s">
        <v>407</v>
      </c>
      <c r="F170" s="1148">
        <v>650000</v>
      </c>
      <c r="G170" s="1149">
        <f>VLOOKUP($A$1,'[3]Annexure - IEC &amp; Printing'!$B$11:$HH$68,92,0)</f>
        <v>0</v>
      </c>
      <c r="H170" s="1170">
        <f t="shared" si="9"/>
        <v>0</v>
      </c>
      <c r="I170" s="950" t="s">
        <v>6214</v>
      </c>
    </row>
    <row r="171" spans="1:9" s="1422" customFormat="1" ht="90">
      <c r="A171" s="1167" t="s">
        <v>4689</v>
      </c>
      <c r="B171" s="1146" t="s">
        <v>3288</v>
      </c>
      <c r="C171" s="1146"/>
      <c r="D171" s="1242" t="s">
        <v>3789</v>
      </c>
      <c r="E171" s="1147" t="s">
        <v>3790</v>
      </c>
      <c r="F171" s="1148">
        <v>3000</v>
      </c>
      <c r="G171" s="1149">
        <f>VLOOKUP($A$1,'[3]Annexure - IEC &amp; Printing'!$B$11:$HH$68,93,0)</f>
        <v>65</v>
      </c>
      <c r="H171" s="1170">
        <f t="shared" si="9"/>
        <v>1.95</v>
      </c>
      <c r="I171" s="950" t="s">
        <v>6188</v>
      </c>
    </row>
    <row r="172" spans="1:9" s="1422" customFormat="1" ht="225">
      <c r="A172" s="1167" t="s">
        <v>4690</v>
      </c>
      <c r="B172" s="1146" t="s">
        <v>3288</v>
      </c>
      <c r="C172" s="1146"/>
      <c r="D172" s="1242" t="s">
        <v>3791</v>
      </c>
      <c r="E172" s="1147" t="s">
        <v>407</v>
      </c>
      <c r="F172" s="1148">
        <v>3756000</v>
      </c>
      <c r="G172" s="1149">
        <f>VLOOKUP($A$1,'[3]Annexure - IEC &amp; Printing'!$B$11:$HH$68,94,0)</f>
        <v>0</v>
      </c>
      <c r="H172" s="1170">
        <f t="shared" si="9"/>
        <v>0</v>
      </c>
      <c r="I172" s="950" t="s">
        <v>6450</v>
      </c>
    </row>
    <row r="173" spans="1:9" s="1423" customFormat="1">
      <c r="A173" s="4370" t="s">
        <v>3792</v>
      </c>
      <c r="B173" s="4370"/>
      <c r="C173" s="856"/>
      <c r="D173" s="1842"/>
      <c r="E173" s="856"/>
      <c r="F173" s="1716"/>
      <c r="G173" s="1244"/>
      <c r="H173" s="1429">
        <f>SUM(H170:H172)</f>
        <v>1.95</v>
      </c>
      <c r="I173" s="1678"/>
    </row>
    <row r="174" spans="1:9" s="1423" customFormat="1">
      <c r="A174" s="2494" t="s">
        <v>4691</v>
      </c>
      <c r="B174" s="856" t="s">
        <v>3297</v>
      </c>
      <c r="C174" s="856"/>
      <c r="D174" s="1842"/>
      <c r="E174" s="856"/>
      <c r="F174" s="1716"/>
      <c r="G174" s="1244"/>
      <c r="H174" s="1429"/>
      <c r="I174" s="1678"/>
    </row>
    <row r="175" spans="1:9" ht="62.25" customHeight="1">
      <c r="A175" s="1448" t="s">
        <v>4692</v>
      </c>
      <c r="B175" s="2482" t="s">
        <v>3298</v>
      </c>
      <c r="C175" s="1852"/>
      <c r="D175" s="851" t="s">
        <v>3793</v>
      </c>
      <c r="E175" s="1852"/>
      <c r="F175" s="1449"/>
      <c r="G175" s="1450"/>
      <c r="H175" s="1451"/>
      <c r="I175" s="4357" t="s">
        <v>5774</v>
      </c>
    </row>
    <row r="176" spans="1:9" ht="62.25" customHeight="1">
      <c r="A176" s="1167" t="s">
        <v>5766</v>
      </c>
      <c r="B176" s="858" t="s">
        <v>3298</v>
      </c>
      <c r="C176" s="858"/>
      <c r="D176" s="859" t="s">
        <v>5767</v>
      </c>
      <c r="E176" s="858" t="s">
        <v>5768</v>
      </c>
      <c r="F176" s="1145">
        <v>10000</v>
      </c>
      <c r="G176" s="958">
        <f>VLOOKUP($A$1,'[3]Annexure - IEC &amp; Printing'!$B$11:$HH$68,95,0)</f>
        <v>2</v>
      </c>
      <c r="H176" s="1170">
        <f t="shared" ref="H176:H178" si="20">F176*G176/100000</f>
        <v>0.2</v>
      </c>
      <c r="I176" s="4358"/>
    </row>
    <row r="177" spans="1:9" ht="62.25" customHeight="1">
      <c r="A177" s="1167" t="s">
        <v>5769</v>
      </c>
      <c r="B177" s="858" t="s">
        <v>3298</v>
      </c>
      <c r="C177" s="858"/>
      <c r="D177" s="859" t="s">
        <v>5770</v>
      </c>
      <c r="E177" s="858" t="s">
        <v>5771</v>
      </c>
      <c r="F177" s="1145">
        <v>5000</v>
      </c>
      <c r="G177" s="958">
        <f>VLOOKUP($A$1,'[3]Annexure - IEC &amp; Printing'!$B$11:$HH$68,96,0)</f>
        <v>2</v>
      </c>
      <c r="H177" s="1170">
        <f t="shared" si="20"/>
        <v>0.1</v>
      </c>
      <c r="I177" s="4358"/>
    </row>
    <row r="178" spans="1:9" ht="42" customHeight="1">
      <c r="A178" s="1167" t="s">
        <v>5772</v>
      </c>
      <c r="B178" s="858" t="s">
        <v>3298</v>
      </c>
      <c r="C178" s="858"/>
      <c r="D178" s="859" t="s">
        <v>5773</v>
      </c>
      <c r="E178" s="858" t="s">
        <v>891</v>
      </c>
      <c r="F178" s="1145">
        <v>2000</v>
      </c>
      <c r="G178" s="958">
        <f>VLOOKUP($A$1,'[3]Annexure - IEC &amp; Printing'!$B$11:$HH$68,97,0)</f>
        <v>2</v>
      </c>
      <c r="H178" s="1170">
        <f t="shared" si="20"/>
        <v>0.04</v>
      </c>
      <c r="I178" s="4359"/>
    </row>
    <row r="179" spans="1:9" s="1423" customFormat="1">
      <c r="A179" s="4378" t="s">
        <v>3794</v>
      </c>
      <c r="B179" s="4379"/>
      <c r="C179" s="856"/>
      <c r="D179" s="1842"/>
      <c r="E179" s="856"/>
      <c r="F179" s="1716"/>
      <c r="G179" s="1244"/>
      <c r="H179" s="1429">
        <f>SUM(H175:H178)</f>
        <v>0.34</v>
      </c>
      <c r="I179" s="1678"/>
    </row>
    <row r="180" spans="1:9" s="1423" customFormat="1">
      <c r="A180" s="4371" t="s">
        <v>3795</v>
      </c>
      <c r="B180" s="4371"/>
      <c r="C180" s="962"/>
      <c r="D180" s="877"/>
      <c r="E180" s="962"/>
      <c r="F180" s="963"/>
      <c r="G180" s="964"/>
      <c r="H180" s="965">
        <f>H179+H173+H168+H162+H147+H140+H113</f>
        <v>28.401000000000003</v>
      </c>
      <c r="I180" s="966"/>
    </row>
    <row r="181" spans="1:9">
      <c r="A181" s="2494">
        <v>204.6</v>
      </c>
      <c r="B181" s="856" t="s">
        <v>263</v>
      </c>
      <c r="C181" s="857"/>
      <c r="D181" s="857"/>
      <c r="E181" s="857"/>
      <c r="F181" s="857"/>
      <c r="G181" s="857"/>
      <c r="H181" s="857"/>
      <c r="I181" s="1245"/>
    </row>
    <row r="182" spans="1:9">
      <c r="A182" s="1717" t="s">
        <v>4693</v>
      </c>
      <c r="B182" s="1717" t="s">
        <v>3306</v>
      </c>
      <c r="C182" s="857"/>
      <c r="D182" s="857"/>
      <c r="E182" s="857"/>
      <c r="F182" s="857"/>
      <c r="G182" s="857"/>
      <c r="H182" s="857"/>
      <c r="I182" s="1245"/>
    </row>
    <row r="183" spans="1:9" ht="102" customHeight="1">
      <c r="A183" s="1167" t="s">
        <v>4695</v>
      </c>
      <c r="B183" s="858" t="s">
        <v>3796</v>
      </c>
      <c r="C183" s="1167"/>
      <c r="D183" s="859" t="s">
        <v>3797</v>
      </c>
      <c r="E183" s="858"/>
      <c r="F183" s="1693"/>
      <c r="G183" s="1694"/>
      <c r="H183" s="1170"/>
      <c r="I183" s="4363" t="s">
        <v>6189</v>
      </c>
    </row>
    <row r="184" spans="1:9" ht="90" customHeight="1">
      <c r="A184" s="1167" t="s">
        <v>5558</v>
      </c>
      <c r="B184" s="858" t="s">
        <v>3796</v>
      </c>
      <c r="C184" s="1167"/>
      <c r="D184" s="859" t="s">
        <v>5464</v>
      </c>
      <c r="E184" s="858" t="s">
        <v>407</v>
      </c>
      <c r="F184" s="1693">
        <v>630000</v>
      </c>
      <c r="G184" s="1694">
        <f>VLOOKUP($A$1,'[3]Annexure - IEC &amp; Printing'!$B$11:$HH$68,98,0)</f>
        <v>0</v>
      </c>
      <c r="H184" s="1170">
        <f t="shared" ref="H184:H185" si="21">F184*G184/100000</f>
        <v>0</v>
      </c>
      <c r="I184" s="4364"/>
    </row>
    <row r="185" spans="1:9" ht="90" customHeight="1">
      <c r="A185" s="1167" t="s">
        <v>5559</v>
      </c>
      <c r="B185" s="858" t="s">
        <v>3796</v>
      </c>
      <c r="C185" s="1167"/>
      <c r="D185" s="859" t="s">
        <v>5556</v>
      </c>
      <c r="E185" s="858" t="s">
        <v>5557</v>
      </c>
      <c r="F185" s="1693">
        <v>50000</v>
      </c>
      <c r="G185" s="1694">
        <f>VLOOKUP($A$1,'[3]Annexure - IEC &amp; Printing'!$B$11:$HH$68,99,0)</f>
        <v>0</v>
      </c>
      <c r="H185" s="1170">
        <f t="shared" si="21"/>
        <v>0</v>
      </c>
      <c r="I185" s="4365"/>
    </row>
    <row r="186" spans="1:9" s="1422" customFormat="1" ht="105">
      <c r="A186" s="1167" t="s">
        <v>4696</v>
      </c>
      <c r="B186" s="858" t="s">
        <v>3796</v>
      </c>
      <c r="C186" s="1146"/>
      <c r="D186" s="1242" t="s">
        <v>3798</v>
      </c>
      <c r="E186" s="1147" t="s">
        <v>3799</v>
      </c>
      <c r="F186" s="1148"/>
      <c r="G186" s="1149"/>
      <c r="H186" s="1170">
        <f t="shared" ref="H186:H228" si="22">F186*G186/100000</f>
        <v>0</v>
      </c>
      <c r="I186" s="1240" t="s">
        <v>6190</v>
      </c>
    </row>
    <row r="187" spans="1:9" ht="104.25" customHeight="1">
      <c r="A187" s="1448" t="s">
        <v>4697</v>
      </c>
      <c r="B187" s="2482" t="s">
        <v>3796</v>
      </c>
      <c r="C187" s="1852"/>
      <c r="D187" s="851" t="s">
        <v>3800</v>
      </c>
      <c r="E187" s="858"/>
      <c r="F187" s="1693"/>
      <c r="G187" s="1694"/>
      <c r="H187" s="1170"/>
      <c r="I187" s="4363" t="s">
        <v>6191</v>
      </c>
    </row>
    <row r="188" spans="1:9" ht="104.25" customHeight="1">
      <c r="A188" s="1167" t="s">
        <v>5561</v>
      </c>
      <c r="B188" s="858" t="s">
        <v>3796</v>
      </c>
      <c r="C188" s="858"/>
      <c r="D188" s="859" t="s">
        <v>5464</v>
      </c>
      <c r="E188" s="858" t="s">
        <v>407</v>
      </c>
      <c r="F188" s="1693">
        <v>620000</v>
      </c>
      <c r="G188" s="1694">
        <f>VLOOKUP($A$1,'[3]Annexure - IEC &amp; Printing'!$B$11:$HH$68,100,0)</f>
        <v>0</v>
      </c>
      <c r="H188" s="1170">
        <f t="shared" ref="H188:H189" si="23">F188*G188/100000</f>
        <v>0</v>
      </c>
      <c r="I188" s="4364"/>
    </row>
    <row r="189" spans="1:9" ht="83.25" customHeight="1">
      <c r="A189" s="1167" t="s">
        <v>5562</v>
      </c>
      <c r="B189" s="858" t="s">
        <v>3796</v>
      </c>
      <c r="C189" s="858"/>
      <c r="D189" s="859" t="s">
        <v>5560</v>
      </c>
      <c r="E189" s="858" t="s">
        <v>821</v>
      </c>
      <c r="F189" s="1693">
        <v>15000</v>
      </c>
      <c r="G189" s="1694">
        <f>VLOOKUP($A$1,'[3]Annexure - IEC &amp; Printing'!$B$11:$HH$68,101,0)</f>
        <v>1</v>
      </c>
      <c r="H189" s="1170">
        <f t="shared" si="23"/>
        <v>0.15</v>
      </c>
      <c r="I189" s="4365"/>
    </row>
    <row r="190" spans="1:9" ht="90">
      <c r="A190" s="1167" t="s">
        <v>4698</v>
      </c>
      <c r="B190" s="858" t="s">
        <v>3796</v>
      </c>
      <c r="C190" s="858"/>
      <c r="D190" s="859" t="s">
        <v>3801</v>
      </c>
      <c r="E190" s="858" t="s">
        <v>3802</v>
      </c>
      <c r="F190" s="1145"/>
      <c r="G190" s="958"/>
      <c r="H190" s="1170">
        <f t="shared" si="22"/>
        <v>0</v>
      </c>
      <c r="I190" s="1138" t="s">
        <v>6192</v>
      </c>
    </row>
    <row r="191" spans="1:9" ht="315">
      <c r="A191" s="1167" t="s">
        <v>4699</v>
      </c>
      <c r="B191" s="858" t="s">
        <v>3796</v>
      </c>
      <c r="C191" s="858"/>
      <c r="D191" s="859" t="s">
        <v>3803</v>
      </c>
      <c r="E191" s="858" t="s">
        <v>3802</v>
      </c>
      <c r="F191" s="1145"/>
      <c r="G191" s="958"/>
      <c r="H191" s="1170">
        <f t="shared" si="22"/>
        <v>0</v>
      </c>
      <c r="I191" s="1138" t="s">
        <v>6193</v>
      </c>
    </row>
    <row r="192" spans="1:9" s="1423" customFormat="1">
      <c r="A192" s="4370" t="s">
        <v>3804</v>
      </c>
      <c r="B192" s="4370"/>
      <c r="C192" s="856"/>
      <c r="D192" s="1842"/>
      <c r="E192" s="856"/>
      <c r="F192" s="1716"/>
      <c r="G192" s="1244"/>
      <c r="H192" s="1429">
        <f>SUM(H183:H191)</f>
        <v>0.15</v>
      </c>
      <c r="I192" s="1678"/>
    </row>
    <row r="193" spans="1:9" s="1423" customFormat="1">
      <c r="A193" s="2494" t="s">
        <v>4694</v>
      </c>
      <c r="B193" s="1717" t="s">
        <v>3310</v>
      </c>
      <c r="C193" s="856"/>
      <c r="D193" s="1842"/>
      <c r="E193" s="856"/>
      <c r="F193" s="1716"/>
      <c r="G193" s="1244"/>
      <c r="H193" s="1429"/>
      <c r="I193" s="1678"/>
    </row>
    <row r="194" spans="1:9" ht="409.6" customHeight="1">
      <c r="A194" s="1455" t="s">
        <v>4700</v>
      </c>
      <c r="B194" s="2493" t="s">
        <v>3805</v>
      </c>
      <c r="C194" s="2213"/>
      <c r="D194" s="1634" t="s">
        <v>3806</v>
      </c>
      <c r="E194" s="2213" t="s">
        <v>407</v>
      </c>
      <c r="F194" s="1689">
        <f>2700000-220000</f>
        <v>2480000</v>
      </c>
      <c r="G194" s="1598">
        <f>VLOOKUP($A$1,'[3]Annexure - IEC &amp; Printing'!$B$11:$HH$68,102,0)</f>
        <v>0</v>
      </c>
      <c r="H194" s="1690">
        <f t="shared" si="22"/>
        <v>0</v>
      </c>
      <c r="I194" s="1679" t="s">
        <v>6194</v>
      </c>
    </row>
    <row r="195" spans="1:9" s="1423" customFormat="1">
      <c r="A195" s="4370" t="s">
        <v>3807</v>
      </c>
      <c r="B195" s="4370"/>
      <c r="C195" s="856"/>
      <c r="D195" s="1842"/>
      <c r="E195" s="856"/>
      <c r="F195" s="1716"/>
      <c r="G195" s="1244"/>
      <c r="H195" s="1429">
        <f>SUM(H194)</f>
        <v>0</v>
      </c>
      <c r="I195" s="1678"/>
    </row>
    <row r="196" spans="1:9" s="1423" customFormat="1">
      <c r="A196" s="2494" t="s">
        <v>4701</v>
      </c>
      <c r="B196" s="2494" t="s">
        <v>3317</v>
      </c>
      <c r="C196" s="856"/>
      <c r="D196" s="1842"/>
      <c r="E196" s="856"/>
      <c r="F196" s="1716"/>
      <c r="G196" s="1244"/>
      <c r="H196" s="1429"/>
      <c r="I196" s="1678"/>
    </row>
    <row r="197" spans="1:9" ht="60.75" customHeight="1">
      <c r="A197" s="1167" t="s">
        <v>4702</v>
      </c>
      <c r="B197" s="858" t="s">
        <v>3808</v>
      </c>
      <c r="C197" s="858"/>
      <c r="D197" s="859" t="s">
        <v>3809</v>
      </c>
      <c r="E197" s="858"/>
      <c r="F197" s="1145"/>
      <c r="G197" s="958"/>
      <c r="H197" s="1170">
        <f t="shared" si="22"/>
        <v>0</v>
      </c>
      <c r="I197" s="4357" t="s">
        <v>6195</v>
      </c>
    </row>
    <row r="198" spans="1:9" ht="60.75" customHeight="1">
      <c r="A198" s="1167" t="s">
        <v>5563</v>
      </c>
      <c r="B198" s="858" t="s">
        <v>3808</v>
      </c>
      <c r="C198" s="858"/>
      <c r="D198" s="859" t="s">
        <v>5565</v>
      </c>
      <c r="E198" s="858" t="s">
        <v>407</v>
      </c>
      <c r="F198" s="1145">
        <f>350000+260000</f>
        <v>610000</v>
      </c>
      <c r="G198" s="958">
        <f>VLOOKUP($A$1,'[3]Annexure - IEC &amp; Printing'!$B$11:$HH$68,103,0)</f>
        <v>0</v>
      </c>
      <c r="H198" s="1170">
        <f t="shared" ref="H198:H201" si="24">F198*G198/100000</f>
        <v>0</v>
      </c>
      <c r="I198" s="4358"/>
    </row>
    <row r="199" spans="1:9" s="1423" customFormat="1" ht="60.75" customHeight="1">
      <c r="A199" s="1448" t="s">
        <v>5564</v>
      </c>
      <c r="B199" s="2482" t="s">
        <v>3808</v>
      </c>
      <c r="C199" s="1852"/>
      <c r="D199" s="851" t="s">
        <v>5566</v>
      </c>
      <c r="E199" s="1852"/>
      <c r="F199" s="1449"/>
      <c r="G199" s="1450"/>
      <c r="H199" s="1451"/>
      <c r="I199" s="4358"/>
    </row>
    <row r="200" spans="1:9" ht="60.75" customHeight="1">
      <c r="A200" s="1167" t="s">
        <v>5570</v>
      </c>
      <c r="B200" s="858" t="s">
        <v>3808</v>
      </c>
      <c r="C200" s="858"/>
      <c r="D200" s="859" t="s">
        <v>5567</v>
      </c>
      <c r="E200" s="858" t="s">
        <v>5569</v>
      </c>
      <c r="F200" s="1145">
        <v>1</v>
      </c>
      <c r="G200" s="958">
        <f>VLOOKUP($A$1,'[3]Annexure - IEC &amp; Printing'!$B$11:$HH$68,104,0)</f>
        <v>8900</v>
      </c>
      <c r="H200" s="1170">
        <f t="shared" si="24"/>
        <v>8.8999999999999996E-2</v>
      </c>
      <c r="I200" s="4358"/>
    </row>
    <row r="201" spans="1:9" ht="60.75" customHeight="1">
      <c r="A201" s="1167" t="s">
        <v>5571</v>
      </c>
      <c r="B201" s="858" t="s">
        <v>3808</v>
      </c>
      <c r="C201" s="858"/>
      <c r="D201" s="859" t="s">
        <v>5568</v>
      </c>
      <c r="E201" s="858" t="s">
        <v>3790</v>
      </c>
      <c r="F201" s="1145">
        <v>1000</v>
      </c>
      <c r="G201" s="958">
        <f>VLOOKUP($A$1,'[3]Annexure - IEC &amp; Printing'!$B$11:$HH$68,105,0)</f>
        <v>89</v>
      </c>
      <c r="H201" s="1170">
        <f t="shared" si="24"/>
        <v>0.89</v>
      </c>
      <c r="I201" s="4359"/>
    </row>
    <row r="202" spans="1:9" s="1423" customFormat="1">
      <c r="A202" s="4370" t="s">
        <v>3810</v>
      </c>
      <c r="B202" s="4370"/>
      <c r="C202" s="856"/>
      <c r="D202" s="1842"/>
      <c r="E202" s="856"/>
      <c r="F202" s="1716"/>
      <c r="G202" s="1244"/>
      <c r="H202" s="1429">
        <f>SUM(H197:H201)</f>
        <v>0.97899999999999998</v>
      </c>
      <c r="I202" s="1678"/>
    </row>
    <row r="203" spans="1:9" s="1423" customFormat="1">
      <c r="A203" s="2494" t="s">
        <v>4703</v>
      </c>
      <c r="B203" s="2494" t="s">
        <v>3323</v>
      </c>
      <c r="C203" s="856"/>
      <c r="D203" s="1842"/>
      <c r="E203" s="856"/>
      <c r="F203" s="1716"/>
      <c r="G203" s="1244"/>
      <c r="H203" s="1429"/>
      <c r="I203" s="1678"/>
    </row>
    <row r="204" spans="1:9" s="1423" customFormat="1" ht="69" customHeight="1">
      <c r="A204" s="1448" t="s">
        <v>4704</v>
      </c>
      <c r="B204" s="2482" t="s">
        <v>3811</v>
      </c>
      <c r="C204" s="1852"/>
      <c r="D204" s="851" t="s">
        <v>3812</v>
      </c>
      <c r="E204" s="1852"/>
      <c r="F204" s="1449"/>
      <c r="G204" s="1450"/>
      <c r="H204" s="1451"/>
      <c r="I204" s="4357" t="s">
        <v>6196</v>
      </c>
    </row>
    <row r="205" spans="1:9" ht="69" customHeight="1">
      <c r="A205" s="1167" t="s">
        <v>5582</v>
      </c>
      <c r="B205" s="858" t="s">
        <v>3811</v>
      </c>
      <c r="C205" s="858"/>
      <c r="D205" s="859" t="s">
        <v>5464</v>
      </c>
      <c r="E205" s="858" t="s">
        <v>407</v>
      </c>
      <c r="F205" s="1145">
        <v>650000</v>
      </c>
      <c r="G205" s="958">
        <f>VLOOKUP($A$1,'[3]Annexure - IEC &amp; Printing'!$B$11:$HH$68,106,0)</f>
        <v>0</v>
      </c>
      <c r="H205" s="1170">
        <f t="shared" ref="H205:H206" si="25">F205*G205/100000</f>
        <v>0</v>
      </c>
      <c r="I205" s="4358"/>
    </row>
    <row r="206" spans="1:9" ht="54" customHeight="1">
      <c r="A206" s="1167" t="s">
        <v>5583</v>
      </c>
      <c r="B206" s="858" t="s">
        <v>3811</v>
      </c>
      <c r="C206" s="858"/>
      <c r="D206" s="859" t="s">
        <v>5581</v>
      </c>
      <c r="E206" s="858" t="s">
        <v>821</v>
      </c>
      <c r="F206" s="1145">
        <v>10000</v>
      </c>
      <c r="G206" s="958">
        <f>VLOOKUP($A$1,'[3]Annexure - IEC &amp; Printing'!$B$11:$HH$68,107,0)</f>
        <v>1</v>
      </c>
      <c r="H206" s="1170">
        <f t="shared" si="25"/>
        <v>0.1</v>
      </c>
      <c r="I206" s="4359"/>
    </row>
    <row r="207" spans="1:9" s="1423" customFormat="1" ht="66.75" customHeight="1">
      <c r="A207" s="1448" t="s">
        <v>4705</v>
      </c>
      <c r="B207" s="2482" t="s">
        <v>3811</v>
      </c>
      <c r="C207" s="1852"/>
      <c r="D207" s="851" t="s">
        <v>3813</v>
      </c>
      <c r="E207" s="1852"/>
      <c r="F207" s="1449"/>
      <c r="G207" s="1450"/>
      <c r="H207" s="1451"/>
      <c r="I207" s="4357" t="s">
        <v>6204</v>
      </c>
    </row>
    <row r="208" spans="1:9" ht="62.25" customHeight="1">
      <c r="A208" s="1167" t="s">
        <v>5576</v>
      </c>
      <c r="B208" s="858" t="s">
        <v>3811</v>
      </c>
      <c r="C208" s="858"/>
      <c r="D208" s="859" t="s">
        <v>5572</v>
      </c>
      <c r="E208" s="858" t="s">
        <v>407</v>
      </c>
      <c r="F208" s="1145">
        <v>2480000</v>
      </c>
      <c r="G208" s="958">
        <f>VLOOKUP($A$1,'[3]Annexure - IEC &amp; Printing'!$B$11:$HH$68,108,0)</f>
        <v>0</v>
      </c>
      <c r="H208" s="1170">
        <f t="shared" ref="H208" si="26">F208*G208/100000</f>
        <v>0</v>
      </c>
      <c r="I208" s="4358"/>
    </row>
    <row r="209" spans="1:9" s="1423" customFormat="1" ht="49.5" customHeight="1">
      <c r="A209" s="1448" t="s">
        <v>5577</v>
      </c>
      <c r="B209" s="2482" t="s">
        <v>3811</v>
      </c>
      <c r="C209" s="1852"/>
      <c r="D209" s="851" t="s">
        <v>5574</v>
      </c>
      <c r="E209" s="1852"/>
      <c r="F209" s="1449"/>
      <c r="G209" s="1450"/>
      <c r="H209" s="1451"/>
      <c r="I209" s="4358"/>
    </row>
    <row r="210" spans="1:9" ht="49.5" customHeight="1">
      <c r="A210" s="1167" t="s">
        <v>5578</v>
      </c>
      <c r="B210" s="858" t="s">
        <v>3811</v>
      </c>
      <c r="C210" s="858"/>
      <c r="D210" s="859" t="s">
        <v>5573</v>
      </c>
      <c r="E210" s="858" t="s">
        <v>407</v>
      </c>
      <c r="F210" s="1145">
        <v>30000</v>
      </c>
      <c r="G210" s="958">
        <f>VLOOKUP($A$1,'[3]Annexure - IEC &amp; Printing'!$B$11:$HH$68,109,0)</f>
        <v>0</v>
      </c>
      <c r="H210" s="1170">
        <f t="shared" ref="H210:H212" si="27">F210*G210/100000</f>
        <v>0</v>
      </c>
      <c r="I210" s="4358"/>
    </row>
    <row r="211" spans="1:9" ht="49.5" customHeight="1">
      <c r="A211" s="1167" t="s">
        <v>5579</v>
      </c>
      <c r="B211" s="858" t="s">
        <v>3811</v>
      </c>
      <c r="C211" s="858"/>
      <c r="D211" s="859" t="s">
        <v>5575</v>
      </c>
      <c r="E211" s="858" t="s">
        <v>821</v>
      </c>
      <c r="F211" s="1145">
        <v>10000</v>
      </c>
      <c r="G211" s="958">
        <f>VLOOKUP($A$1,'[3]Annexure - IEC &amp; Printing'!$B$11:$HH$68,110,0)</f>
        <v>1</v>
      </c>
      <c r="H211" s="1170">
        <f t="shared" si="27"/>
        <v>0.1</v>
      </c>
      <c r="I211" s="4358"/>
    </row>
    <row r="212" spans="1:9" ht="49.5" customHeight="1">
      <c r="A212" s="1167" t="s">
        <v>5580</v>
      </c>
      <c r="B212" s="858" t="s">
        <v>3811</v>
      </c>
      <c r="C212" s="858"/>
      <c r="D212" s="859" t="s">
        <v>5506</v>
      </c>
      <c r="E212" s="858" t="s">
        <v>5507</v>
      </c>
      <c r="F212" s="1145">
        <v>2000</v>
      </c>
      <c r="G212" s="958">
        <f>VLOOKUP($A$1,'[3]Annexure - IEC &amp; Printing'!$B$11:$HH$68,111,0)</f>
        <v>32</v>
      </c>
      <c r="H212" s="1170">
        <f t="shared" si="27"/>
        <v>0.64</v>
      </c>
      <c r="I212" s="4359"/>
    </row>
    <row r="213" spans="1:9" s="1423" customFormat="1">
      <c r="A213" s="4370" t="s">
        <v>3814</v>
      </c>
      <c r="B213" s="4370"/>
      <c r="C213" s="856"/>
      <c r="D213" s="1842"/>
      <c r="E213" s="856"/>
      <c r="F213" s="1716"/>
      <c r="G213" s="1244"/>
      <c r="H213" s="1429">
        <f>SUM(H204:H212)</f>
        <v>0.84000000000000008</v>
      </c>
      <c r="I213" s="1678"/>
    </row>
    <row r="214" spans="1:9" s="1423" customFormat="1">
      <c r="A214" s="2494" t="s">
        <v>4706</v>
      </c>
      <c r="B214" s="2494" t="s">
        <v>3333</v>
      </c>
      <c r="C214" s="856"/>
      <c r="D214" s="1842"/>
      <c r="E214" s="856"/>
      <c r="F214" s="1716"/>
      <c r="G214" s="1244"/>
      <c r="H214" s="1429"/>
      <c r="I214" s="1678"/>
    </row>
    <row r="215" spans="1:9" ht="210">
      <c r="A215" s="1455" t="s">
        <v>4707</v>
      </c>
      <c r="B215" s="1855" t="s">
        <v>3334</v>
      </c>
      <c r="C215" s="2213"/>
      <c r="D215" s="1634" t="s">
        <v>3815</v>
      </c>
      <c r="E215" s="2213" t="s">
        <v>407</v>
      </c>
      <c r="F215" s="1691">
        <v>1330000</v>
      </c>
      <c r="G215" s="1692">
        <f>VLOOKUP($A$1,'[3]Annexure - IEC &amp; Printing'!$B$11:$HH$68,112,0)</f>
        <v>0</v>
      </c>
      <c r="H215" s="1690">
        <f t="shared" si="22"/>
        <v>0</v>
      </c>
      <c r="I215" s="1679" t="s">
        <v>6197</v>
      </c>
    </row>
    <row r="216" spans="1:9" ht="364.5" customHeight="1">
      <c r="A216" s="1167" t="s">
        <v>4708</v>
      </c>
      <c r="B216" s="2482" t="s">
        <v>3334</v>
      </c>
      <c r="C216" s="858"/>
      <c r="D216" s="859" t="s">
        <v>3816</v>
      </c>
      <c r="E216" s="858" t="s">
        <v>407</v>
      </c>
      <c r="F216" s="1145">
        <v>6295000</v>
      </c>
      <c r="G216" s="958">
        <f>VLOOKUP($A$1,'[3]Annexure - IEC &amp; Printing'!$B$11:$HH$68,113,0)</f>
        <v>0</v>
      </c>
      <c r="H216" s="1170">
        <f t="shared" si="22"/>
        <v>0</v>
      </c>
      <c r="I216" s="1138" t="s">
        <v>6198</v>
      </c>
    </row>
    <row r="217" spans="1:9" ht="67.5" customHeight="1">
      <c r="A217" s="1167" t="s">
        <v>4709</v>
      </c>
      <c r="B217" s="2482" t="s">
        <v>3334</v>
      </c>
      <c r="C217" s="858"/>
      <c r="D217" s="851" t="s">
        <v>3817</v>
      </c>
      <c r="E217" s="858"/>
      <c r="F217" s="1145"/>
      <c r="G217" s="958"/>
      <c r="H217" s="1170"/>
      <c r="I217" s="4363" t="s">
        <v>6199</v>
      </c>
    </row>
    <row r="218" spans="1:9" ht="67.5" customHeight="1">
      <c r="A218" s="1167" t="s">
        <v>5585</v>
      </c>
      <c r="B218" s="858" t="s">
        <v>3334</v>
      </c>
      <c r="C218" s="858"/>
      <c r="D218" s="859" t="s">
        <v>5587</v>
      </c>
      <c r="E218" s="1145" t="s">
        <v>843</v>
      </c>
      <c r="F218" s="1145">
        <v>30000</v>
      </c>
      <c r="G218" s="958">
        <f>VLOOKUP($A$1,'[3]Annexure - IEC &amp; Printing'!$B$11:$HH$68,114,0)</f>
        <v>0</v>
      </c>
      <c r="H218" s="1170">
        <f t="shared" ref="H218:H219" si="28">F218*G218/100000</f>
        <v>0</v>
      </c>
      <c r="I218" s="4364"/>
    </row>
    <row r="219" spans="1:9" ht="67.5" customHeight="1">
      <c r="A219" s="1167" t="s">
        <v>5586</v>
      </c>
      <c r="B219" s="858" t="s">
        <v>3334</v>
      </c>
      <c r="C219" s="858"/>
      <c r="D219" s="859" t="s">
        <v>5584</v>
      </c>
      <c r="E219" s="858" t="s">
        <v>5507</v>
      </c>
      <c r="F219" s="1145">
        <v>2000</v>
      </c>
      <c r="G219" s="958">
        <f>VLOOKUP($A$1,'[3]Annexure - IEC &amp; Printing'!$B$11:$HH$68,115,0)</f>
        <v>192</v>
      </c>
      <c r="H219" s="1170">
        <f t="shared" si="28"/>
        <v>3.84</v>
      </c>
      <c r="I219" s="4365"/>
    </row>
    <row r="220" spans="1:9" s="1423" customFormat="1">
      <c r="A220" s="4370" t="s">
        <v>3818</v>
      </c>
      <c r="B220" s="4370"/>
      <c r="C220" s="856"/>
      <c r="D220" s="1842"/>
      <c r="E220" s="856"/>
      <c r="F220" s="1716"/>
      <c r="G220" s="1244"/>
      <c r="H220" s="1429">
        <f>SUM(H215:H219)</f>
        <v>3.84</v>
      </c>
      <c r="I220" s="1678"/>
    </row>
    <row r="221" spans="1:9" s="1423" customFormat="1">
      <c r="A221" s="2494" t="s">
        <v>4710</v>
      </c>
      <c r="B221" s="2494" t="s">
        <v>3344</v>
      </c>
      <c r="C221" s="856"/>
      <c r="D221" s="1842"/>
      <c r="E221" s="856"/>
      <c r="F221" s="1716"/>
      <c r="G221" s="1244"/>
      <c r="H221" s="1429"/>
      <c r="I221" s="1678"/>
    </row>
    <row r="222" spans="1:9" ht="90">
      <c r="A222" s="1167" t="s">
        <v>4711</v>
      </c>
      <c r="B222" s="858" t="s">
        <v>3345</v>
      </c>
      <c r="C222" s="858"/>
      <c r="D222" s="859" t="s">
        <v>3819</v>
      </c>
      <c r="E222" s="858" t="s">
        <v>3799</v>
      </c>
      <c r="F222" s="1145">
        <v>30000</v>
      </c>
      <c r="G222" s="958">
        <f>VLOOKUP($A$1,'[3]Annexure - IEC &amp; Printing'!$B$11:$HH$68,116,0)</f>
        <v>4</v>
      </c>
      <c r="H222" s="949">
        <f t="shared" si="22"/>
        <v>1.2</v>
      </c>
      <c r="I222" s="953" t="s">
        <v>6383</v>
      </c>
    </row>
    <row r="223" spans="1:9" s="1423" customFormat="1">
      <c r="A223" s="4370" t="s">
        <v>3820</v>
      </c>
      <c r="B223" s="4370"/>
      <c r="C223" s="856"/>
      <c r="D223" s="1842"/>
      <c r="E223" s="856"/>
      <c r="F223" s="1716"/>
      <c r="G223" s="1244"/>
      <c r="H223" s="1429">
        <f>SUM(H222)</f>
        <v>1.2</v>
      </c>
      <c r="I223" s="1678"/>
    </row>
    <row r="224" spans="1:9" s="1423" customFormat="1">
      <c r="A224" s="2494" t="s">
        <v>4712</v>
      </c>
      <c r="B224" s="2494" t="s">
        <v>3346</v>
      </c>
      <c r="C224" s="856"/>
      <c r="D224" s="1842"/>
      <c r="E224" s="856"/>
      <c r="F224" s="1716"/>
      <c r="G224" s="1244"/>
      <c r="H224" s="1429"/>
      <c r="I224" s="1678"/>
    </row>
    <row r="225" spans="1:9" ht="165">
      <c r="A225" s="1167" t="s">
        <v>4713</v>
      </c>
      <c r="B225" s="858" t="s">
        <v>3347</v>
      </c>
      <c r="C225" s="858"/>
      <c r="D225" s="859" t="s">
        <v>4303</v>
      </c>
      <c r="E225" s="858" t="s">
        <v>407</v>
      </c>
      <c r="F225" s="1145">
        <v>650000</v>
      </c>
      <c r="G225" s="958">
        <f>VLOOKUP($A$1,'[3]Annexure - IEC &amp; Printing'!$B$11:$HH$68,117,0)</f>
        <v>0</v>
      </c>
      <c r="H225" s="1170">
        <f t="shared" si="22"/>
        <v>0</v>
      </c>
      <c r="I225" s="953" t="s">
        <v>6200</v>
      </c>
    </row>
    <row r="226" spans="1:9" s="1423" customFormat="1">
      <c r="A226" s="4370" t="s">
        <v>3822</v>
      </c>
      <c r="B226" s="4370"/>
      <c r="C226" s="856"/>
      <c r="D226" s="1842"/>
      <c r="E226" s="856"/>
      <c r="F226" s="1716"/>
      <c r="G226" s="1244"/>
      <c r="H226" s="1429">
        <f>SUM(H225)</f>
        <v>0</v>
      </c>
      <c r="I226" s="1678"/>
    </row>
    <row r="227" spans="1:9" s="1423" customFormat="1">
      <c r="A227" s="2494" t="s">
        <v>4714</v>
      </c>
      <c r="B227" s="2494" t="s">
        <v>3355</v>
      </c>
      <c r="C227" s="856"/>
      <c r="D227" s="1842"/>
      <c r="E227" s="856"/>
      <c r="F227" s="1716"/>
      <c r="G227" s="1244"/>
      <c r="H227" s="1429"/>
      <c r="I227" s="1678"/>
    </row>
    <row r="228" spans="1:9" ht="150">
      <c r="A228" s="1167" t="s">
        <v>4715</v>
      </c>
      <c r="B228" s="858" t="s">
        <v>3356</v>
      </c>
      <c r="C228" s="858"/>
      <c r="D228" s="859" t="s">
        <v>3821</v>
      </c>
      <c r="E228" s="858" t="s">
        <v>407</v>
      </c>
      <c r="F228" s="1145">
        <v>650000</v>
      </c>
      <c r="G228" s="958">
        <f>VLOOKUP($A$1,'[3]Annexure - IEC &amp; Printing'!$B$11:$HH$68,118,0)</f>
        <v>0</v>
      </c>
      <c r="H228" s="1170">
        <f t="shared" si="22"/>
        <v>0</v>
      </c>
      <c r="I228" s="953" t="s">
        <v>6201</v>
      </c>
    </row>
    <row r="229" spans="1:9" s="1423" customFormat="1">
      <c r="A229" s="4370" t="s">
        <v>3823</v>
      </c>
      <c r="B229" s="4370"/>
      <c r="C229" s="856"/>
      <c r="D229" s="1842"/>
      <c r="E229" s="856"/>
      <c r="F229" s="1716"/>
      <c r="G229" s="1244"/>
      <c r="H229" s="1429">
        <f>SUM(H228)</f>
        <v>0</v>
      </c>
      <c r="I229" s="1678"/>
    </row>
    <row r="230" spans="1:9" s="1423" customFormat="1">
      <c r="A230" s="2494" t="s">
        <v>4718</v>
      </c>
      <c r="B230" s="2494" t="s">
        <v>4053</v>
      </c>
      <c r="C230" s="856"/>
      <c r="D230" s="1842"/>
      <c r="E230" s="856"/>
      <c r="F230" s="1716"/>
      <c r="G230" s="1244"/>
      <c r="H230" s="1429"/>
      <c r="I230" s="1678"/>
    </row>
    <row r="231" spans="1:9" s="1453" customFormat="1">
      <c r="A231" s="1167" t="s">
        <v>4721</v>
      </c>
      <c r="B231" s="1448" t="s">
        <v>3359</v>
      </c>
      <c r="C231" s="1852"/>
      <c r="D231" s="851"/>
      <c r="E231" s="1852"/>
      <c r="F231" s="1449"/>
      <c r="G231" s="1450"/>
      <c r="H231" s="1451"/>
      <c r="I231" s="1452"/>
    </row>
    <row r="232" spans="1:9" s="1423" customFormat="1">
      <c r="A232" s="2494" t="s">
        <v>4719</v>
      </c>
      <c r="B232" s="2494" t="s">
        <v>4720</v>
      </c>
      <c r="C232" s="856"/>
      <c r="D232" s="1842"/>
      <c r="E232" s="856"/>
      <c r="F232" s="1716"/>
      <c r="G232" s="1244"/>
      <c r="H232" s="1429"/>
      <c r="I232" s="1678"/>
    </row>
    <row r="233" spans="1:9" s="1453" customFormat="1">
      <c r="A233" s="1167" t="s">
        <v>4722</v>
      </c>
      <c r="B233" s="1448" t="s">
        <v>3360</v>
      </c>
      <c r="C233" s="1852"/>
      <c r="D233" s="851"/>
      <c r="E233" s="1852"/>
      <c r="F233" s="1449"/>
      <c r="G233" s="1450"/>
      <c r="H233" s="1451"/>
      <c r="I233" s="1452"/>
    </row>
    <row r="234" spans="1:9" s="1423" customFormat="1">
      <c r="A234" s="2494" t="s">
        <v>4716</v>
      </c>
      <c r="B234" s="2494" t="s">
        <v>3824</v>
      </c>
      <c r="C234" s="856"/>
      <c r="D234" s="1842"/>
      <c r="E234" s="856"/>
      <c r="F234" s="1716"/>
      <c r="G234" s="1244"/>
      <c r="H234" s="1429"/>
      <c r="I234" s="1678"/>
    </row>
    <row r="235" spans="1:9" ht="180">
      <c r="A235" s="1167" t="s">
        <v>4717</v>
      </c>
      <c r="B235" s="858" t="s">
        <v>3825</v>
      </c>
      <c r="C235" s="858"/>
      <c r="D235" s="859" t="s">
        <v>3826</v>
      </c>
      <c r="E235" s="858" t="s">
        <v>407</v>
      </c>
      <c r="F235" s="1145">
        <v>650000</v>
      </c>
      <c r="G235" s="958">
        <f>VLOOKUP($A$1,'[3]Annexure - IEC &amp; Printing'!$B$11:$HH$68,119,0)</f>
        <v>0</v>
      </c>
      <c r="H235" s="1170">
        <f t="shared" ref="H235" si="29">F235*G235/100000</f>
        <v>0</v>
      </c>
      <c r="I235" s="953" t="s">
        <v>6202</v>
      </c>
    </row>
    <row r="236" spans="1:9" s="1423" customFormat="1">
      <c r="A236" s="4370" t="s">
        <v>3827</v>
      </c>
      <c r="B236" s="4370"/>
      <c r="C236" s="856"/>
      <c r="D236" s="1842"/>
      <c r="E236" s="856"/>
      <c r="F236" s="1716"/>
      <c r="G236" s="1244"/>
      <c r="H236" s="1429">
        <f>SUM(H235)</f>
        <v>0</v>
      </c>
      <c r="I236" s="1678"/>
    </row>
    <row r="237" spans="1:9" s="1423" customFormat="1">
      <c r="A237" s="4371" t="s">
        <v>3828</v>
      </c>
      <c r="B237" s="4371"/>
      <c r="C237" s="962"/>
      <c r="D237" s="877"/>
      <c r="E237" s="962"/>
      <c r="F237" s="963"/>
      <c r="G237" s="964"/>
      <c r="H237" s="965">
        <f>H236+H229+H226+H223+H220+H213+H202+H195+H192</f>
        <v>7.0090000000000003</v>
      </c>
      <c r="I237" s="966"/>
    </row>
    <row r="238" spans="1:9" ht="60.75" customHeight="1">
      <c r="A238" s="1465">
        <v>204.7</v>
      </c>
      <c r="B238" s="856" t="s">
        <v>304</v>
      </c>
      <c r="C238" s="857"/>
      <c r="D238" s="857"/>
      <c r="E238" s="857"/>
      <c r="F238" s="857"/>
      <c r="G238" s="857"/>
      <c r="H238" s="857"/>
      <c r="I238" s="1245" t="s">
        <v>4723</v>
      </c>
    </row>
    <row r="239" spans="1:9" ht="140.25" customHeight="1">
      <c r="A239" s="1455" t="s">
        <v>4724</v>
      </c>
      <c r="B239" s="2493" t="s">
        <v>2821</v>
      </c>
      <c r="C239" s="1845"/>
      <c r="D239" s="1634" t="s">
        <v>3829</v>
      </c>
      <c r="E239" s="1634" t="s">
        <v>693</v>
      </c>
      <c r="F239" s="1689">
        <v>50000</v>
      </c>
      <c r="G239" s="1598">
        <f>VLOOKUP($A$1,'[3]Annexure - IEC &amp; Printing'!$B$11:$HH$68,120,0)</f>
        <v>0</v>
      </c>
      <c r="H239" s="1740">
        <f t="shared" ref="H239:H250" si="30">F239*G239/100000</f>
        <v>0</v>
      </c>
      <c r="I239" s="1679" t="s">
        <v>6382</v>
      </c>
    </row>
    <row r="240" spans="1:9" s="1422" customFormat="1" ht="105">
      <c r="A240" s="1455" t="s">
        <v>4725</v>
      </c>
      <c r="B240" s="2493" t="s">
        <v>2821</v>
      </c>
      <c r="C240" s="1752"/>
      <c r="D240" s="1634" t="s">
        <v>3830</v>
      </c>
      <c r="E240" s="1634" t="s">
        <v>693</v>
      </c>
      <c r="F240" s="1744">
        <v>2000</v>
      </c>
      <c r="G240" s="1598">
        <f>VLOOKUP($A$1,'[3]Annexure - IEC &amp; Printing'!$B$11:$HH$68,121,0)</f>
        <v>10</v>
      </c>
      <c r="H240" s="1740">
        <f>F240*G240*4/100000</f>
        <v>0.8</v>
      </c>
      <c r="I240" s="1681" t="s">
        <v>6381</v>
      </c>
    </row>
    <row r="241" spans="1:9" ht="90">
      <c r="A241" s="1455" t="s">
        <v>4726</v>
      </c>
      <c r="B241" s="2493" t="s">
        <v>2821</v>
      </c>
      <c r="C241" s="1845"/>
      <c r="D241" s="1634" t="s">
        <v>3831</v>
      </c>
      <c r="E241" s="1845" t="s">
        <v>693</v>
      </c>
      <c r="F241" s="1691">
        <v>70000</v>
      </c>
      <c r="G241" s="1598">
        <f>VLOOKUP($A$1,'[3]Annexure - IEC &amp; Printing'!$B$11:$HH$68,122,0)</f>
        <v>0</v>
      </c>
      <c r="H241" s="1740">
        <f>F241*G241*2/100000</f>
        <v>0</v>
      </c>
      <c r="I241" s="1679" t="s">
        <v>6215</v>
      </c>
    </row>
    <row r="242" spans="1:9" ht="195">
      <c r="A242" s="1455" t="s">
        <v>4727</v>
      </c>
      <c r="B242" s="2493" t="s">
        <v>2821</v>
      </c>
      <c r="C242" s="1845"/>
      <c r="D242" s="1634" t="s">
        <v>3832</v>
      </c>
      <c r="E242" s="1845" t="s">
        <v>3705</v>
      </c>
      <c r="F242" s="1689">
        <v>50000</v>
      </c>
      <c r="G242" s="1598">
        <f>VLOOKUP($A$1,'[3]Annexure - IEC &amp; Printing'!$B$11:$HH$68,123,0)</f>
        <v>0</v>
      </c>
      <c r="H242" s="1740">
        <f t="shared" si="30"/>
        <v>0</v>
      </c>
      <c r="I242" s="956" t="s">
        <v>6380</v>
      </c>
    </row>
    <row r="243" spans="1:9" ht="43.5" customHeight="1">
      <c r="A243" s="1455" t="s">
        <v>4728</v>
      </c>
      <c r="B243" s="2493" t="s">
        <v>2821</v>
      </c>
      <c r="C243" s="1845"/>
      <c r="D243" s="1634" t="s">
        <v>3833</v>
      </c>
      <c r="E243" s="1845"/>
      <c r="F243" s="1689"/>
      <c r="G243" s="1598"/>
      <c r="H243" s="1740"/>
      <c r="I243" s="4366" t="s">
        <v>6379</v>
      </c>
    </row>
    <row r="244" spans="1:9" ht="43.5" customHeight="1">
      <c r="A244" s="1455" t="s">
        <v>5775</v>
      </c>
      <c r="B244" s="2493"/>
      <c r="C244" s="1845"/>
      <c r="D244" s="1634" t="s">
        <v>5777</v>
      </c>
      <c r="E244" s="1845" t="s">
        <v>5779</v>
      </c>
      <c r="F244" s="1689">
        <v>5000</v>
      </c>
      <c r="G244" s="1598">
        <f>VLOOKUP($A$1,'[3]Annexure - IEC &amp; Printing'!$B$11:$HH$68,124,0)</f>
        <v>0</v>
      </c>
      <c r="H244" s="1740">
        <f t="shared" si="30"/>
        <v>0</v>
      </c>
      <c r="I244" s="4361"/>
    </row>
    <row r="245" spans="1:9" ht="43.5" customHeight="1">
      <c r="A245" s="1455" t="s">
        <v>5776</v>
      </c>
      <c r="B245" s="2493"/>
      <c r="C245" s="1845"/>
      <c r="D245" s="1634" t="s">
        <v>5778</v>
      </c>
      <c r="E245" s="1845" t="s">
        <v>843</v>
      </c>
      <c r="F245" s="1689">
        <v>1000</v>
      </c>
      <c r="G245" s="1598">
        <f>VLOOKUP($A$1,'[3]Annexure - IEC &amp; Printing'!$B$11:$HH$68,125,0)</f>
        <v>0</v>
      </c>
      <c r="H245" s="1740">
        <f t="shared" si="30"/>
        <v>0</v>
      </c>
      <c r="I245" s="4362"/>
    </row>
    <row r="246" spans="1:9" ht="285">
      <c r="A246" s="1455" t="s">
        <v>4729</v>
      </c>
      <c r="B246" s="2493" t="s">
        <v>2821</v>
      </c>
      <c r="C246" s="1845"/>
      <c r="D246" s="1634" t="s">
        <v>3834</v>
      </c>
      <c r="E246" s="1845" t="s">
        <v>407</v>
      </c>
      <c r="F246" s="1689">
        <f>VLOOKUP($A$1,'[3]Annexure - IEC &amp; Printing'!$B$11:$HH$68,126,0)</f>
        <v>0</v>
      </c>
      <c r="G246" s="1598">
        <v>1</v>
      </c>
      <c r="H246" s="1740">
        <f t="shared" si="30"/>
        <v>0</v>
      </c>
      <c r="I246" s="1679" t="s">
        <v>6378</v>
      </c>
    </row>
    <row r="247" spans="1:9" ht="135">
      <c r="A247" s="1455" t="s">
        <v>4730</v>
      </c>
      <c r="B247" s="2493" t="s">
        <v>2821</v>
      </c>
      <c r="C247" s="1845"/>
      <c r="D247" s="1634" t="s">
        <v>3835</v>
      </c>
      <c r="E247" s="1845" t="s">
        <v>3836</v>
      </c>
      <c r="F247" s="1689">
        <v>100000</v>
      </c>
      <c r="G247" s="1598">
        <f>VLOOKUP($A$1,'[3]Annexure - IEC &amp; Printing'!$B$11:$HH$68,127,0)</f>
        <v>0</v>
      </c>
      <c r="H247" s="1740">
        <f t="shared" si="30"/>
        <v>0</v>
      </c>
      <c r="I247" s="1679" t="s">
        <v>6212</v>
      </c>
    </row>
    <row r="248" spans="1:9" ht="150">
      <c r="A248" s="1455" t="s">
        <v>4731</v>
      </c>
      <c r="B248" s="2493" t="s">
        <v>2821</v>
      </c>
      <c r="C248" s="1845"/>
      <c r="D248" s="1634" t="s">
        <v>3837</v>
      </c>
      <c r="E248" s="1845" t="s">
        <v>3838</v>
      </c>
      <c r="F248" s="1689">
        <v>100000</v>
      </c>
      <c r="G248" s="1598">
        <f>VLOOKUP($A$1,'[3]Annexure - IEC &amp; Printing'!$B$11:$HH$68,128,0)</f>
        <v>0</v>
      </c>
      <c r="H248" s="1740">
        <f t="shared" si="30"/>
        <v>0</v>
      </c>
      <c r="I248" s="1679" t="s">
        <v>6213</v>
      </c>
    </row>
    <row r="249" spans="1:9" ht="150">
      <c r="A249" s="1455" t="s">
        <v>4732</v>
      </c>
      <c r="B249" s="2493" t="s">
        <v>2821</v>
      </c>
      <c r="C249" s="1845"/>
      <c r="D249" s="1634" t="s">
        <v>3839</v>
      </c>
      <c r="E249" s="1845" t="s">
        <v>407</v>
      </c>
      <c r="F249" s="1691">
        <v>4110000</v>
      </c>
      <c r="G249" s="1598">
        <f>VLOOKUP($A$1,'[3]Annexure - IEC &amp; Printing'!$B$11:$HH$68,129,0)</f>
        <v>0</v>
      </c>
      <c r="H249" s="1740">
        <f t="shared" si="30"/>
        <v>0</v>
      </c>
      <c r="I249" s="1679" t="s">
        <v>6137</v>
      </c>
    </row>
    <row r="250" spans="1:9" ht="120">
      <c r="A250" s="1455" t="s">
        <v>4733</v>
      </c>
      <c r="B250" s="2493" t="s">
        <v>2821</v>
      </c>
      <c r="C250" s="1845"/>
      <c r="D250" s="1634" t="s">
        <v>3840</v>
      </c>
      <c r="E250" s="1845" t="s">
        <v>4464</v>
      </c>
      <c r="F250" s="1689">
        <v>50000</v>
      </c>
      <c r="G250" s="1598">
        <f>VLOOKUP($A$1,'[3]Annexure - IEC &amp; Printing'!$B$11:$HH$68,130,0)</f>
        <v>4</v>
      </c>
      <c r="H250" s="1740">
        <f t="shared" si="30"/>
        <v>2</v>
      </c>
      <c r="I250" s="1679" t="s">
        <v>6138</v>
      </c>
    </row>
    <row r="251" spans="1:9" s="1423" customFormat="1">
      <c r="A251" s="4371" t="s">
        <v>3841</v>
      </c>
      <c r="B251" s="4371"/>
      <c r="C251" s="962"/>
      <c r="D251" s="877"/>
      <c r="E251" s="962"/>
      <c r="F251" s="963"/>
      <c r="G251" s="964"/>
      <c r="H251" s="965">
        <f>SUM(H239:H250)</f>
        <v>2.8</v>
      </c>
      <c r="I251" s="966"/>
    </row>
    <row r="252" spans="1:9" ht="15" customHeight="1">
      <c r="A252" s="2494">
        <v>204.8</v>
      </c>
      <c r="B252" s="856" t="s">
        <v>305</v>
      </c>
      <c r="C252" s="857"/>
      <c r="D252" s="857"/>
      <c r="E252" s="857"/>
      <c r="F252" s="857"/>
      <c r="G252" s="857"/>
      <c r="H252" s="1454"/>
      <c r="I252" s="2306"/>
    </row>
    <row r="253" spans="1:9" ht="15" customHeight="1">
      <c r="A253" s="2494" t="s">
        <v>4734</v>
      </c>
      <c r="B253" s="856" t="s">
        <v>3385</v>
      </c>
      <c r="C253" s="857"/>
      <c r="D253" s="857"/>
      <c r="E253" s="857"/>
      <c r="F253" s="857"/>
      <c r="G253" s="857"/>
      <c r="H253" s="857"/>
      <c r="I253" s="1245"/>
    </row>
    <row r="254" spans="1:9" ht="101.25" customHeight="1">
      <c r="A254" s="1167" t="s">
        <v>4735</v>
      </c>
      <c r="B254" s="2482" t="s">
        <v>3842</v>
      </c>
      <c r="C254" s="858"/>
      <c r="D254" s="851" t="s">
        <v>3843</v>
      </c>
      <c r="E254" s="858"/>
      <c r="F254" s="1693"/>
      <c r="G254" s="1694"/>
      <c r="H254" s="1701"/>
      <c r="I254" s="4357" t="s">
        <v>6216</v>
      </c>
    </row>
    <row r="255" spans="1:9" ht="86.25" customHeight="1">
      <c r="A255" s="1167" t="s">
        <v>5588</v>
      </c>
      <c r="B255" s="858" t="s">
        <v>3842</v>
      </c>
      <c r="C255" s="858"/>
      <c r="D255" s="859" t="s">
        <v>5464</v>
      </c>
      <c r="E255" s="858" t="s">
        <v>407</v>
      </c>
      <c r="F255" s="1693">
        <f>30000+200000+175000+180000</f>
        <v>585000</v>
      </c>
      <c r="G255" s="1694">
        <f>VLOOKUP($A$1,'[3]Annexure - IEC &amp; Printing'!$B$11:$HH$68,131,0)</f>
        <v>0</v>
      </c>
      <c r="H255" s="1701">
        <f t="shared" ref="H255:H256" si="31">F255*G255/100000</f>
        <v>0</v>
      </c>
      <c r="I255" s="4358"/>
    </row>
    <row r="256" spans="1:9" ht="101.25" customHeight="1">
      <c r="A256" s="1167" t="s">
        <v>5589</v>
      </c>
      <c r="B256" s="858" t="s">
        <v>3842</v>
      </c>
      <c r="C256" s="858"/>
      <c r="D256" s="859" t="s">
        <v>5458</v>
      </c>
      <c r="E256" s="858" t="s">
        <v>821</v>
      </c>
      <c r="F256" s="1693">
        <v>10000</v>
      </c>
      <c r="G256" s="1694">
        <f>VLOOKUP($A$1,'[3]Annexure - IEC &amp; Printing'!$B$11:$HH$68,132,0)</f>
        <v>1</v>
      </c>
      <c r="H256" s="1701">
        <f t="shared" si="31"/>
        <v>0.1</v>
      </c>
      <c r="I256" s="4359"/>
    </row>
    <row r="257" spans="1:9" ht="225">
      <c r="A257" s="1167" t="s">
        <v>4736</v>
      </c>
      <c r="B257" s="858" t="s">
        <v>3842</v>
      </c>
      <c r="C257" s="858"/>
      <c r="D257" s="859" t="s">
        <v>3844</v>
      </c>
      <c r="E257" s="858" t="s">
        <v>407</v>
      </c>
      <c r="F257" s="1145">
        <f>200000+175000+180000</f>
        <v>555000</v>
      </c>
      <c r="G257" s="1694">
        <f>VLOOKUP($A$1,'[3]Annexure - IEC &amp; Printing'!$B$11:$HH$68,133,0)</f>
        <v>0</v>
      </c>
      <c r="H257" s="1170">
        <f t="shared" ref="H257:H308" si="32">F257*G257/100000</f>
        <v>0</v>
      </c>
      <c r="I257" s="953" t="s">
        <v>6451</v>
      </c>
    </row>
    <row r="258" spans="1:9" s="1422" customFormat="1" ht="45" customHeight="1">
      <c r="A258" s="1167" t="s">
        <v>4737</v>
      </c>
      <c r="B258" s="858" t="s">
        <v>3842</v>
      </c>
      <c r="C258" s="1146"/>
      <c r="D258" s="1242" t="s">
        <v>3845</v>
      </c>
      <c r="E258" s="858"/>
      <c r="F258" s="1148"/>
      <c r="G258" s="1149"/>
      <c r="H258" s="1170"/>
      <c r="I258" s="4367" t="s">
        <v>6217</v>
      </c>
    </row>
    <row r="259" spans="1:9" s="1422" customFormat="1" ht="45" customHeight="1">
      <c r="A259" s="1167" t="s">
        <v>5780</v>
      </c>
      <c r="B259" s="858" t="s">
        <v>3842</v>
      </c>
      <c r="C259" s="1146"/>
      <c r="D259" s="1242" t="s">
        <v>5781</v>
      </c>
      <c r="E259" s="858" t="s">
        <v>3777</v>
      </c>
      <c r="F259" s="1148">
        <v>25000</v>
      </c>
      <c r="G259" s="1149">
        <f>VLOOKUP($A$1,'[3]Annexure - IEC &amp; Printing'!$B$11:$HH$68,134,0)</f>
        <v>589</v>
      </c>
      <c r="H259" s="1170">
        <f t="shared" ref="H259:H260" si="33">F259*G259/100000*0.7</f>
        <v>103.07499999999999</v>
      </c>
      <c r="I259" s="4368"/>
    </row>
    <row r="260" spans="1:9" s="1422" customFormat="1" ht="45" customHeight="1">
      <c r="A260" s="1167" t="s">
        <v>5782</v>
      </c>
      <c r="B260" s="858" t="s">
        <v>3842</v>
      </c>
      <c r="C260" s="1146"/>
      <c r="D260" s="1242" t="s">
        <v>5783</v>
      </c>
      <c r="E260" s="858" t="s">
        <v>5784</v>
      </c>
      <c r="F260" s="1148">
        <v>50000</v>
      </c>
      <c r="G260" s="1149">
        <f>VLOOKUP($A$1,'[3]Annexure - IEC &amp; Printing'!$B$11:$HH$68,135,0)</f>
        <v>85</v>
      </c>
      <c r="H260" s="1170">
        <f t="shared" si="33"/>
        <v>29.749999999999996</v>
      </c>
      <c r="I260" s="4369"/>
    </row>
    <row r="261" spans="1:9" ht="186.75" customHeight="1">
      <c r="A261" s="1167" t="s">
        <v>4738</v>
      </c>
      <c r="B261" s="858" t="s">
        <v>3842</v>
      </c>
      <c r="C261" s="858"/>
      <c r="D261" s="859" t="s">
        <v>3846</v>
      </c>
      <c r="E261" s="858"/>
      <c r="F261" s="1693"/>
      <c r="G261" s="1694"/>
      <c r="H261" s="1170"/>
      <c r="I261" s="4357" t="s">
        <v>6452</v>
      </c>
    </row>
    <row r="262" spans="1:9" ht="183" customHeight="1">
      <c r="A262" s="1167" t="s">
        <v>5785</v>
      </c>
      <c r="B262" s="858" t="s">
        <v>3842</v>
      </c>
      <c r="C262" s="858"/>
      <c r="D262" s="859" t="s">
        <v>5464</v>
      </c>
      <c r="E262" s="858" t="s">
        <v>407</v>
      </c>
      <c r="F262" s="1693">
        <f>800000+280000+720000</f>
        <v>1800000</v>
      </c>
      <c r="G262" s="1694">
        <f>VLOOKUP($A$1,'[3]Annexure - IEC &amp; Printing'!$B$11:$HH$68,136,0)</f>
        <v>0</v>
      </c>
      <c r="H262" s="1170">
        <f t="shared" ref="H262:H263" si="34">F262*G262/100000</f>
        <v>0</v>
      </c>
      <c r="I262" s="4358"/>
    </row>
    <row r="263" spans="1:9" ht="157.5" customHeight="1">
      <c r="A263" s="1167" t="s">
        <v>5786</v>
      </c>
      <c r="B263" s="858" t="s">
        <v>3842</v>
      </c>
      <c r="C263" s="858"/>
      <c r="D263" s="859" t="s">
        <v>5787</v>
      </c>
      <c r="E263" s="858" t="s">
        <v>5788</v>
      </c>
      <c r="F263" s="1693">
        <f>200*30</f>
        <v>6000</v>
      </c>
      <c r="G263" s="1694">
        <f>VLOOKUP($A$1,'[3]Annexure - IEC &amp; Printing'!$B$11:$HH$68,137,0)</f>
        <v>28</v>
      </c>
      <c r="H263" s="1170">
        <f t="shared" si="34"/>
        <v>1.68</v>
      </c>
      <c r="I263" s="4359"/>
    </row>
    <row r="264" spans="1:9" s="1423" customFormat="1">
      <c r="A264" s="4378" t="s">
        <v>3847</v>
      </c>
      <c r="B264" s="4379"/>
      <c r="C264" s="856"/>
      <c r="D264" s="1842"/>
      <c r="E264" s="856"/>
      <c r="F264" s="1716"/>
      <c r="G264" s="1244"/>
      <c r="H264" s="1429">
        <f>SUM(H254:H263)</f>
        <v>134.60499999999999</v>
      </c>
      <c r="I264" s="1678"/>
    </row>
    <row r="265" spans="1:9" ht="15" customHeight="1">
      <c r="A265" s="2494" t="s">
        <v>4739</v>
      </c>
      <c r="B265" s="856" t="s">
        <v>3388</v>
      </c>
      <c r="C265" s="857"/>
      <c r="D265" s="857"/>
      <c r="E265" s="857"/>
      <c r="F265" s="857"/>
      <c r="G265" s="857"/>
      <c r="H265" s="857"/>
      <c r="I265" s="1245"/>
    </row>
    <row r="266" spans="1:9" ht="30">
      <c r="A266" s="1455" t="s">
        <v>4740</v>
      </c>
      <c r="B266" s="1855" t="s">
        <v>3848</v>
      </c>
      <c r="C266" s="1845"/>
      <c r="D266" s="1487" t="s">
        <v>3849</v>
      </c>
      <c r="E266" s="1845"/>
      <c r="F266" s="1689"/>
      <c r="G266" s="1598"/>
      <c r="H266" s="1740"/>
      <c r="I266" s="4360" t="s">
        <v>6059</v>
      </c>
    </row>
    <row r="267" spans="1:9">
      <c r="A267" s="1455" t="s">
        <v>5593</v>
      </c>
      <c r="B267" s="2493" t="s">
        <v>3848</v>
      </c>
      <c r="C267" s="1845"/>
      <c r="D267" s="1634" t="s">
        <v>5464</v>
      </c>
      <c r="E267" s="1845" t="s">
        <v>407</v>
      </c>
      <c r="F267" s="1689">
        <v>595000</v>
      </c>
      <c r="G267" s="1598">
        <f>VLOOKUP($A$1,'[3]Annexure - IEC &amp; Printing'!$B$11:$HH$68,138,0)</f>
        <v>0</v>
      </c>
      <c r="H267" s="1740">
        <f t="shared" ref="H267" si="35">F267*G267/100000</f>
        <v>0</v>
      </c>
      <c r="I267" s="4361"/>
    </row>
    <row r="268" spans="1:9">
      <c r="A268" s="1455" t="s">
        <v>5594</v>
      </c>
      <c r="B268" s="2493" t="s">
        <v>3848</v>
      </c>
      <c r="C268" s="1845"/>
      <c r="D268" s="1487" t="s">
        <v>5590</v>
      </c>
      <c r="E268" s="1845"/>
      <c r="F268" s="1689"/>
      <c r="G268" s="1598"/>
      <c r="H268" s="1740"/>
      <c r="I268" s="4361"/>
    </row>
    <row r="269" spans="1:9" ht="30">
      <c r="A269" s="1455" t="s">
        <v>5595</v>
      </c>
      <c r="B269" s="2493" t="s">
        <v>3848</v>
      </c>
      <c r="C269" s="1845"/>
      <c r="D269" s="1634" t="s">
        <v>5591</v>
      </c>
      <c r="E269" s="1845" t="s">
        <v>821</v>
      </c>
      <c r="F269" s="1689">
        <v>15000</v>
      </c>
      <c r="G269" s="1598">
        <f>VLOOKUP($A$1,'[3]Annexure - IEC &amp; Printing'!$B$11:$HH$68,139,0)</f>
        <v>0</v>
      </c>
      <c r="H269" s="1740">
        <f t="shared" ref="H269:H270" si="36">F269*G269/100000</f>
        <v>0</v>
      </c>
      <c r="I269" s="4361"/>
    </row>
    <row r="270" spans="1:9" ht="30">
      <c r="A270" s="1455" t="s">
        <v>5596</v>
      </c>
      <c r="B270" s="2493" t="s">
        <v>3848</v>
      </c>
      <c r="C270" s="1845"/>
      <c r="D270" s="1634" t="s">
        <v>5592</v>
      </c>
      <c r="E270" s="1845" t="s">
        <v>821</v>
      </c>
      <c r="F270" s="1689">
        <v>5000</v>
      </c>
      <c r="G270" s="1598">
        <f>VLOOKUP($A$1,'[3]Annexure - IEC &amp; Printing'!$B$11:$HH$68,140,0)</f>
        <v>0</v>
      </c>
      <c r="H270" s="1740">
        <f t="shared" si="36"/>
        <v>0</v>
      </c>
      <c r="I270" s="4362"/>
    </row>
    <row r="271" spans="1:9" s="1423" customFormat="1" ht="48.75" customHeight="1">
      <c r="A271" s="1448" t="s">
        <v>4741</v>
      </c>
      <c r="B271" s="2482" t="s">
        <v>3850</v>
      </c>
      <c r="C271" s="1852"/>
      <c r="D271" s="851" t="s">
        <v>3851</v>
      </c>
      <c r="E271" s="1852"/>
      <c r="F271" s="1449"/>
      <c r="G271" s="1450"/>
      <c r="H271" s="1451"/>
      <c r="I271" s="4357" t="s">
        <v>6205</v>
      </c>
    </row>
    <row r="272" spans="1:9" ht="48.75" customHeight="1">
      <c r="A272" s="1167" t="s">
        <v>5599</v>
      </c>
      <c r="B272" s="858" t="s">
        <v>3850</v>
      </c>
      <c r="C272" s="858"/>
      <c r="D272" s="859" t="s">
        <v>5464</v>
      </c>
      <c r="E272" s="858" t="s">
        <v>407</v>
      </c>
      <c r="F272" s="1145">
        <f>30000+10000+200000+175000+180000</f>
        <v>595000</v>
      </c>
      <c r="G272" s="958">
        <f>VLOOKUP($A$1,'[3]Annexure - IEC &amp; Printing'!$B$11:$HH$68,141,0)</f>
        <v>0</v>
      </c>
      <c r="H272" s="1170">
        <f t="shared" ref="H272:H275" si="37">F272*G272/100000</f>
        <v>0</v>
      </c>
      <c r="I272" s="4358"/>
    </row>
    <row r="273" spans="1:9" ht="48.75" customHeight="1">
      <c r="A273" s="1167" t="s">
        <v>5600</v>
      </c>
      <c r="B273" s="858" t="s">
        <v>3850</v>
      </c>
      <c r="C273" s="858"/>
      <c r="D273" s="851" t="s">
        <v>5590</v>
      </c>
      <c r="E273" s="858"/>
      <c r="F273" s="1145"/>
      <c r="G273" s="958"/>
      <c r="H273" s="1170">
        <f t="shared" si="37"/>
        <v>0</v>
      </c>
      <c r="I273" s="4358"/>
    </row>
    <row r="274" spans="1:9" ht="48.75" customHeight="1">
      <c r="A274" s="1167" t="s">
        <v>5601</v>
      </c>
      <c r="B274" s="858" t="s">
        <v>3850</v>
      </c>
      <c r="C274" s="858"/>
      <c r="D274" s="859" t="s">
        <v>5597</v>
      </c>
      <c r="E274" s="858" t="s">
        <v>821</v>
      </c>
      <c r="F274" s="1145">
        <v>15000</v>
      </c>
      <c r="G274" s="958">
        <f>VLOOKUP($A$1,'[3]Annexure - IEC &amp; Printing'!$B$11:$HH$68,142,0)</f>
        <v>1</v>
      </c>
      <c r="H274" s="1170">
        <f t="shared" si="37"/>
        <v>0.15</v>
      </c>
      <c r="I274" s="4358"/>
    </row>
    <row r="275" spans="1:9" ht="48.75" customHeight="1">
      <c r="A275" s="1167" t="s">
        <v>5602</v>
      </c>
      <c r="B275" s="858" t="s">
        <v>3850</v>
      </c>
      <c r="C275" s="858"/>
      <c r="D275" s="859" t="s">
        <v>5598</v>
      </c>
      <c r="E275" s="858" t="s">
        <v>5507</v>
      </c>
      <c r="F275" s="1145">
        <v>2000</v>
      </c>
      <c r="G275" s="958">
        <f>VLOOKUP($A$1,'[3]Annexure - IEC &amp; Printing'!$B$11:$HH$68,143,0)</f>
        <v>32</v>
      </c>
      <c r="H275" s="1170">
        <f t="shared" si="37"/>
        <v>0.64</v>
      </c>
      <c r="I275" s="4359"/>
    </row>
    <row r="276" spans="1:9" ht="114" customHeight="1">
      <c r="A276" s="1448" t="s">
        <v>4742</v>
      </c>
      <c r="B276" s="2482" t="s">
        <v>3850</v>
      </c>
      <c r="C276" s="1852"/>
      <c r="D276" s="851" t="s">
        <v>3852</v>
      </c>
      <c r="E276" s="1852"/>
      <c r="F276" s="1449"/>
      <c r="G276" s="1450"/>
      <c r="H276" s="1451"/>
      <c r="I276" s="4357" t="s">
        <v>6218</v>
      </c>
    </row>
    <row r="277" spans="1:9" ht="99" customHeight="1">
      <c r="A277" s="1167" t="s">
        <v>5606</v>
      </c>
      <c r="B277" s="858" t="s">
        <v>3850</v>
      </c>
      <c r="C277" s="858"/>
      <c r="D277" s="859" t="s">
        <v>5603</v>
      </c>
      <c r="E277" s="858" t="s">
        <v>821</v>
      </c>
      <c r="F277" s="1145">
        <v>20000</v>
      </c>
      <c r="G277" s="958">
        <f>VLOOKUP($A$1,'[3]Annexure - IEC &amp; Printing'!$B$11:$HH$68,144,0)</f>
        <v>1</v>
      </c>
      <c r="H277" s="1170">
        <f t="shared" si="32"/>
        <v>0.2</v>
      </c>
      <c r="I277" s="4358"/>
    </row>
    <row r="278" spans="1:9" ht="99" customHeight="1">
      <c r="A278" s="1167" t="s">
        <v>5607</v>
      </c>
      <c r="B278" s="858" t="s">
        <v>3850</v>
      </c>
      <c r="C278" s="858"/>
      <c r="D278" s="859" t="s">
        <v>5604</v>
      </c>
      <c r="E278" s="858" t="s">
        <v>5520</v>
      </c>
      <c r="F278" s="1145">
        <v>20</v>
      </c>
      <c r="G278" s="958">
        <f>VLOOKUP($A$1,'[3]Annexure - IEC &amp; Printing'!$B$11:$HH$68,145,0)</f>
        <v>114</v>
      </c>
      <c r="H278" s="1170">
        <f t="shared" ref="H278:H279" si="38">F278*G278/100000</f>
        <v>2.2800000000000001E-2</v>
      </c>
      <c r="I278" s="4358"/>
    </row>
    <row r="279" spans="1:9" ht="99" customHeight="1">
      <c r="A279" s="1167" t="s">
        <v>5608</v>
      </c>
      <c r="B279" s="858" t="s">
        <v>3850</v>
      </c>
      <c r="C279" s="858"/>
      <c r="D279" s="859" t="s">
        <v>5605</v>
      </c>
      <c r="E279" s="858" t="s">
        <v>821</v>
      </c>
      <c r="F279" s="1145">
        <v>20000</v>
      </c>
      <c r="G279" s="958">
        <f>VLOOKUP($A$1,'[3]Annexure - IEC &amp; Printing'!$B$11:$HH$68,146,0)</f>
        <v>1</v>
      </c>
      <c r="H279" s="1170">
        <f t="shared" si="38"/>
        <v>0.2</v>
      </c>
      <c r="I279" s="4359"/>
    </row>
    <row r="280" spans="1:9" s="1423" customFormat="1" ht="45">
      <c r="A280" s="1608" t="s">
        <v>4743</v>
      </c>
      <c r="B280" s="1855" t="s">
        <v>3850</v>
      </c>
      <c r="C280" s="1855"/>
      <c r="D280" s="1487" t="s">
        <v>3853</v>
      </c>
      <c r="E280" s="1855"/>
      <c r="F280" s="954"/>
      <c r="G280" s="955"/>
      <c r="H280" s="1753"/>
      <c r="I280" s="4360" t="s">
        <v>6059</v>
      </c>
    </row>
    <row r="281" spans="1:9" ht="45">
      <c r="A281" s="1455" t="s">
        <v>5612</v>
      </c>
      <c r="B281" s="2493" t="s">
        <v>3850</v>
      </c>
      <c r="C281" s="1845"/>
      <c r="D281" s="1634" t="s">
        <v>5609</v>
      </c>
      <c r="E281" s="1845" t="s">
        <v>5611</v>
      </c>
      <c r="F281" s="1689">
        <v>3000</v>
      </c>
      <c r="G281" s="1598">
        <f>VLOOKUP($A$1,'[3]Annexure - IEC &amp; Printing'!$B$11:$HH$68,147,0)</f>
        <v>0</v>
      </c>
      <c r="H281" s="1740">
        <f t="shared" ref="H281" si="39">F281*G281/100000</f>
        <v>0</v>
      </c>
      <c r="I281" s="4361"/>
    </row>
    <row r="282" spans="1:9" ht="45">
      <c r="A282" s="1455" t="s">
        <v>5613</v>
      </c>
      <c r="B282" s="2493" t="s">
        <v>3850</v>
      </c>
      <c r="C282" s="1845"/>
      <c r="D282" s="1634" t="s">
        <v>5610</v>
      </c>
      <c r="E282" s="1845" t="s">
        <v>821</v>
      </c>
      <c r="F282" s="1689">
        <v>20000</v>
      </c>
      <c r="G282" s="1598">
        <f>VLOOKUP($A$1,'[3]Annexure - IEC &amp; Printing'!$B$11:$HH$68,148,0)</f>
        <v>0</v>
      </c>
      <c r="H282" s="1740">
        <f t="shared" ref="H282" si="40">F282*G282/100000</f>
        <v>0</v>
      </c>
      <c r="I282" s="4362"/>
    </row>
    <row r="283" spans="1:9" s="1423" customFormat="1">
      <c r="A283" s="4370" t="s">
        <v>3854</v>
      </c>
      <c r="B283" s="4370"/>
      <c r="C283" s="856"/>
      <c r="D283" s="1842"/>
      <c r="E283" s="856"/>
      <c r="F283" s="1716"/>
      <c r="G283" s="1244"/>
      <c r="H283" s="1429">
        <f>SUM(H266:H282)</f>
        <v>1.2127999999999999</v>
      </c>
      <c r="I283" s="1678"/>
    </row>
    <row r="284" spans="1:9" ht="15" customHeight="1">
      <c r="A284" s="2494" t="s">
        <v>4744</v>
      </c>
      <c r="B284" s="856" t="s">
        <v>3397</v>
      </c>
      <c r="C284" s="857"/>
      <c r="D284" s="857"/>
      <c r="E284" s="857"/>
      <c r="F284" s="857"/>
      <c r="G284" s="857"/>
      <c r="H284" s="857"/>
      <c r="I284" s="1245"/>
    </row>
    <row r="285" spans="1:9" ht="15" customHeight="1">
      <c r="A285" s="2494" t="s">
        <v>4745</v>
      </c>
      <c r="B285" s="856" t="s">
        <v>3399</v>
      </c>
      <c r="C285" s="857"/>
      <c r="D285" s="857"/>
      <c r="E285" s="857"/>
      <c r="F285" s="857"/>
      <c r="G285" s="857"/>
      <c r="H285" s="857"/>
      <c r="I285" s="1245"/>
    </row>
    <row r="286" spans="1:9" ht="15" customHeight="1">
      <c r="A286" s="2494" t="s">
        <v>4746</v>
      </c>
      <c r="B286" s="856" t="s">
        <v>3401</v>
      </c>
      <c r="C286" s="857"/>
      <c r="D286" s="857"/>
      <c r="E286" s="857"/>
      <c r="F286" s="857"/>
      <c r="G286" s="857"/>
      <c r="H286" s="857"/>
      <c r="I286" s="1245"/>
    </row>
    <row r="287" spans="1:9" ht="340.5" customHeight="1">
      <c r="A287" s="1167" t="s">
        <v>4747</v>
      </c>
      <c r="B287" s="852" t="s">
        <v>3855</v>
      </c>
      <c r="C287" s="852"/>
      <c r="D287" s="908" t="s">
        <v>3856</v>
      </c>
      <c r="E287" s="852" t="s">
        <v>407</v>
      </c>
      <c r="F287" s="852">
        <v>3370000</v>
      </c>
      <c r="G287" s="700">
        <f>VLOOKUP($A$1,'[3]Annexure - IEC &amp; Printing'!$B$11:$HH$68,149,0)</f>
        <v>0</v>
      </c>
      <c r="H287" s="949">
        <f t="shared" si="32"/>
        <v>0</v>
      </c>
      <c r="I287" s="2326" t="s">
        <v>6219</v>
      </c>
    </row>
    <row r="288" spans="1:9" s="1423" customFormat="1">
      <c r="A288" s="4370" t="s">
        <v>3857</v>
      </c>
      <c r="B288" s="4370"/>
      <c r="C288" s="856"/>
      <c r="D288" s="1842"/>
      <c r="E288" s="856"/>
      <c r="F288" s="1716"/>
      <c r="G288" s="1244"/>
      <c r="H288" s="1429">
        <f>SUM(H287)</f>
        <v>0</v>
      </c>
      <c r="I288" s="1678"/>
    </row>
    <row r="289" spans="1:9" ht="15" customHeight="1">
      <c r="A289" s="2494" t="s">
        <v>4748</v>
      </c>
      <c r="B289" s="856" t="s">
        <v>3403</v>
      </c>
      <c r="C289" s="857"/>
      <c r="D289" s="857"/>
      <c r="E289" s="857"/>
      <c r="F289" s="857"/>
      <c r="G289" s="857"/>
      <c r="H289" s="857"/>
      <c r="I289" s="1245"/>
    </row>
    <row r="290" spans="1:9" ht="330">
      <c r="A290" s="1167" t="s">
        <v>4749</v>
      </c>
      <c r="B290" s="2482" t="s">
        <v>3858</v>
      </c>
      <c r="C290" s="858"/>
      <c r="D290" s="859" t="s">
        <v>3859</v>
      </c>
      <c r="E290" s="858" t="s">
        <v>407</v>
      </c>
      <c r="F290" s="858">
        <f>VLOOKUP($A$1,'[3]Annexure - IEC &amp; Printing'!$B$11:$HH$68,150,0)</f>
        <v>500000</v>
      </c>
      <c r="G290" s="1694">
        <v>1</v>
      </c>
      <c r="H290" s="949">
        <f t="shared" si="32"/>
        <v>5</v>
      </c>
      <c r="I290" s="953" t="s">
        <v>6220</v>
      </c>
    </row>
    <row r="291" spans="1:9" s="1423" customFormat="1">
      <c r="A291" s="4370" t="s">
        <v>3860</v>
      </c>
      <c r="B291" s="4370"/>
      <c r="C291" s="856"/>
      <c r="D291" s="1842"/>
      <c r="E291" s="856"/>
      <c r="F291" s="1716"/>
      <c r="G291" s="1244"/>
      <c r="H291" s="1429">
        <f>SUM(H290:H290)</f>
        <v>5</v>
      </c>
      <c r="I291" s="1678"/>
    </row>
    <row r="292" spans="1:9" ht="15" customHeight="1">
      <c r="A292" s="2494" t="s">
        <v>4750</v>
      </c>
      <c r="B292" s="856" t="s">
        <v>3426</v>
      </c>
      <c r="C292" s="857"/>
      <c r="D292" s="857"/>
      <c r="E292" s="857"/>
      <c r="F292" s="857"/>
      <c r="G292" s="857"/>
      <c r="H292" s="857"/>
      <c r="I292" s="1245"/>
    </row>
    <row r="293" spans="1:9" ht="15" customHeight="1">
      <c r="A293" s="2494" t="s">
        <v>4751</v>
      </c>
      <c r="B293" s="856" t="s">
        <v>3861</v>
      </c>
      <c r="C293" s="857"/>
      <c r="D293" s="857"/>
      <c r="E293" s="857"/>
      <c r="F293" s="857"/>
      <c r="G293" s="857"/>
      <c r="H293" s="857"/>
      <c r="I293" s="1245"/>
    </row>
    <row r="294" spans="1:9" ht="30">
      <c r="A294" s="1167" t="s">
        <v>4752</v>
      </c>
      <c r="B294" s="698" t="s">
        <v>3862</v>
      </c>
      <c r="C294" s="852"/>
      <c r="D294" s="908" t="s">
        <v>3863</v>
      </c>
      <c r="E294" s="852"/>
      <c r="F294" s="957"/>
      <c r="G294" s="700"/>
      <c r="H294" s="949">
        <f t="shared" si="32"/>
        <v>0</v>
      </c>
      <c r="I294" s="968" t="s">
        <v>3864</v>
      </c>
    </row>
    <row r="295" spans="1:9" s="1423" customFormat="1">
      <c r="A295" s="4370" t="s">
        <v>3865</v>
      </c>
      <c r="B295" s="4370"/>
      <c r="C295" s="856"/>
      <c r="D295" s="1842"/>
      <c r="E295" s="856"/>
      <c r="F295" s="1716"/>
      <c r="G295" s="1244"/>
      <c r="H295" s="1429">
        <f>SUM(H294)</f>
        <v>0</v>
      </c>
      <c r="I295" s="1678"/>
    </row>
    <row r="296" spans="1:9" ht="15" customHeight="1">
      <c r="A296" s="2494" t="s">
        <v>4753</v>
      </c>
      <c r="B296" s="856" t="s">
        <v>4094</v>
      </c>
      <c r="C296" s="857"/>
      <c r="D296" s="857"/>
      <c r="E296" s="857"/>
      <c r="F296" s="857"/>
      <c r="G296" s="857"/>
      <c r="H296" s="857"/>
      <c r="I296" s="1245"/>
    </row>
    <row r="297" spans="1:9" ht="15" customHeight="1">
      <c r="A297" s="2494" t="s">
        <v>4754</v>
      </c>
      <c r="B297" s="856" t="s">
        <v>3435</v>
      </c>
      <c r="C297" s="857"/>
      <c r="D297" s="857"/>
      <c r="E297" s="857"/>
      <c r="F297" s="857"/>
      <c r="G297" s="857"/>
      <c r="H297" s="857"/>
      <c r="I297" s="1245"/>
    </row>
    <row r="298" spans="1:9" ht="15" customHeight="1">
      <c r="A298" s="2494" t="s">
        <v>4755</v>
      </c>
      <c r="B298" s="856" t="s">
        <v>4095</v>
      </c>
      <c r="C298" s="857"/>
      <c r="D298" s="857"/>
      <c r="E298" s="857"/>
      <c r="F298" s="857"/>
      <c r="G298" s="857"/>
      <c r="H298" s="857"/>
      <c r="I298" s="1245"/>
    </row>
    <row r="299" spans="1:9" ht="15" customHeight="1">
      <c r="A299" s="2494" t="s">
        <v>4756</v>
      </c>
      <c r="B299" s="856" t="s">
        <v>4096</v>
      </c>
      <c r="C299" s="857"/>
      <c r="D299" s="857"/>
      <c r="E299" s="857"/>
      <c r="F299" s="857"/>
      <c r="G299" s="857"/>
      <c r="H299" s="857"/>
      <c r="I299" s="1245"/>
    </row>
    <row r="300" spans="1:9" ht="15" customHeight="1">
      <c r="A300" s="2494" t="s">
        <v>4757</v>
      </c>
      <c r="B300" s="856" t="s">
        <v>4097</v>
      </c>
      <c r="C300" s="857"/>
      <c r="D300" s="857"/>
      <c r="E300" s="857"/>
      <c r="F300" s="857"/>
      <c r="G300" s="857"/>
      <c r="H300" s="857"/>
      <c r="I300" s="1245"/>
    </row>
    <row r="301" spans="1:9" ht="15" customHeight="1">
      <c r="A301" s="2494" t="s">
        <v>4758</v>
      </c>
      <c r="B301" s="856" t="s">
        <v>4759</v>
      </c>
      <c r="C301" s="857"/>
      <c r="D301" s="857"/>
      <c r="E301" s="857"/>
      <c r="F301" s="857"/>
      <c r="G301" s="857"/>
      <c r="H301" s="857"/>
      <c r="I301" s="1245"/>
    </row>
    <row r="302" spans="1:9" ht="15" customHeight="1">
      <c r="A302" s="2494" t="s">
        <v>4760</v>
      </c>
      <c r="B302" s="856" t="s">
        <v>3866</v>
      </c>
      <c r="C302" s="857"/>
      <c r="D302" s="857"/>
      <c r="E302" s="857"/>
      <c r="F302" s="857"/>
      <c r="G302" s="857"/>
      <c r="H302" s="857"/>
      <c r="I302" s="1245"/>
    </row>
    <row r="303" spans="1:9" ht="105">
      <c r="A303" s="1448" t="s">
        <v>4761</v>
      </c>
      <c r="B303" s="858" t="s">
        <v>3867</v>
      </c>
      <c r="C303" s="858"/>
      <c r="D303" s="859" t="s">
        <v>3868</v>
      </c>
      <c r="E303" s="858" t="s">
        <v>3869</v>
      </c>
      <c r="F303" s="1145">
        <v>10</v>
      </c>
      <c r="G303" s="958">
        <f>VLOOKUP($A$1,'[3]Annexure - IEC &amp; Printing'!$B$11:$HH$68,151,0)</f>
        <v>0</v>
      </c>
      <c r="H303" s="1170">
        <f t="shared" si="32"/>
        <v>0</v>
      </c>
      <c r="I303" s="953" t="s">
        <v>4318</v>
      </c>
    </row>
    <row r="304" spans="1:9" s="1423" customFormat="1">
      <c r="A304" s="4370" t="s">
        <v>3870</v>
      </c>
      <c r="B304" s="4370"/>
      <c r="C304" s="856"/>
      <c r="D304" s="1842"/>
      <c r="E304" s="856"/>
      <c r="F304" s="1716"/>
      <c r="G304" s="1244"/>
      <c r="H304" s="1429">
        <f>SUM(H303)</f>
        <v>0</v>
      </c>
      <c r="I304" s="1678"/>
    </row>
    <row r="305" spans="1:9" ht="15" customHeight="1">
      <c r="A305" s="2494" t="s">
        <v>4762</v>
      </c>
      <c r="B305" s="856" t="s">
        <v>4763</v>
      </c>
      <c r="C305" s="857"/>
      <c r="D305" s="857"/>
      <c r="E305" s="857"/>
      <c r="F305" s="857"/>
      <c r="G305" s="857"/>
      <c r="H305" s="857"/>
      <c r="I305" s="1245"/>
    </row>
    <row r="306" spans="1:9" ht="15" customHeight="1">
      <c r="A306" s="2494" t="s">
        <v>4764</v>
      </c>
      <c r="B306" s="856" t="s">
        <v>4765</v>
      </c>
      <c r="C306" s="857"/>
      <c r="D306" s="857"/>
      <c r="E306" s="857"/>
      <c r="F306" s="857"/>
      <c r="G306" s="857"/>
      <c r="H306" s="857"/>
      <c r="I306" s="1245"/>
    </row>
    <row r="307" spans="1:9" ht="15" customHeight="1">
      <c r="A307" s="2494" t="s">
        <v>4766</v>
      </c>
      <c r="B307" s="856" t="s">
        <v>3871</v>
      </c>
      <c r="C307" s="857"/>
      <c r="D307" s="857"/>
      <c r="E307" s="857"/>
      <c r="F307" s="857"/>
      <c r="G307" s="857"/>
      <c r="H307" s="857"/>
      <c r="I307" s="1245"/>
    </row>
    <row r="308" spans="1:9" ht="90">
      <c r="A308" s="1455" t="s">
        <v>4767</v>
      </c>
      <c r="B308" s="2493" t="s">
        <v>292</v>
      </c>
      <c r="C308" s="1845"/>
      <c r="D308" s="1634" t="s">
        <v>3872</v>
      </c>
      <c r="E308" s="1845" t="s">
        <v>482</v>
      </c>
      <c r="F308" s="1689">
        <v>70</v>
      </c>
      <c r="G308" s="1598">
        <f>VLOOKUP($A$1,'[3]Annexure - IEC &amp; Printing'!$B$11:$HH$68,152,0)</f>
        <v>0</v>
      </c>
      <c r="H308" s="1761">
        <f t="shared" si="32"/>
        <v>0</v>
      </c>
      <c r="I308" s="1679" t="s">
        <v>6221</v>
      </c>
    </row>
    <row r="309" spans="1:9" s="1423" customFormat="1">
      <c r="A309" s="4370" t="s">
        <v>3873</v>
      </c>
      <c r="B309" s="4370"/>
      <c r="C309" s="856"/>
      <c r="D309" s="1842"/>
      <c r="E309" s="856"/>
      <c r="F309" s="1716"/>
      <c r="G309" s="1244"/>
      <c r="H309" s="1429">
        <f>SUM(H308)</f>
        <v>0</v>
      </c>
      <c r="I309" s="1678"/>
    </row>
    <row r="310" spans="1:9" s="1423" customFormat="1">
      <c r="A310" s="4371" t="s">
        <v>3874</v>
      </c>
      <c r="B310" s="4371"/>
      <c r="C310" s="962"/>
      <c r="D310" s="877"/>
      <c r="E310" s="962"/>
      <c r="F310" s="963"/>
      <c r="G310" s="964"/>
      <c r="H310" s="965">
        <f>H309+H304+H295+H291+H288+H283+H264</f>
        <v>140.81779999999998</v>
      </c>
      <c r="I310" s="966"/>
    </row>
    <row r="311" spans="1:9">
      <c r="A311" s="4372" t="s">
        <v>3875</v>
      </c>
      <c r="B311" s="4372"/>
      <c r="C311" s="4372"/>
      <c r="D311" s="4372"/>
      <c r="E311" s="1430"/>
      <c r="F311" s="1431"/>
      <c r="G311" s="1432"/>
      <c r="H311" s="1433">
        <f>H310+H251+H237+H180+H110+H27+H16+H11</f>
        <v>272.11970000000002</v>
      </c>
      <c r="I311" s="1434"/>
    </row>
    <row r="312" spans="1:9" s="1425" customFormat="1" ht="15" customHeight="1">
      <c r="A312" s="4377" t="s">
        <v>3876</v>
      </c>
      <c r="B312" s="4377"/>
      <c r="C312" s="4377"/>
      <c r="D312" s="4377"/>
      <c r="E312" s="4377"/>
      <c r="F312" s="4377"/>
      <c r="G312" s="4377"/>
      <c r="H312" s="1171"/>
      <c r="I312" s="2304"/>
    </row>
    <row r="313" spans="1:9">
      <c r="A313" s="2494" t="s">
        <v>4768</v>
      </c>
      <c r="B313" s="856" t="s">
        <v>2841</v>
      </c>
      <c r="C313" s="857"/>
      <c r="D313" s="857"/>
      <c r="E313" s="857"/>
      <c r="F313" s="857"/>
      <c r="G313" s="857"/>
      <c r="H313" s="857"/>
      <c r="I313" s="1245"/>
    </row>
    <row r="314" spans="1:9" ht="135">
      <c r="A314" s="863" t="s">
        <v>4966</v>
      </c>
      <c r="B314" s="852" t="s">
        <v>3712</v>
      </c>
      <c r="C314" s="681" t="s">
        <v>381</v>
      </c>
      <c r="D314" s="745" t="s">
        <v>382</v>
      </c>
      <c r="E314" s="729" t="s">
        <v>407</v>
      </c>
      <c r="F314" s="742">
        <v>664600</v>
      </c>
      <c r="G314" s="969">
        <v>0</v>
      </c>
      <c r="H314" s="949">
        <f t="shared" ref="H314:H389" si="41">F314*G314/100000</f>
        <v>0</v>
      </c>
      <c r="I314" s="741" t="s">
        <v>4319</v>
      </c>
    </row>
    <row r="315" spans="1:9">
      <c r="A315" s="863" t="s">
        <v>4967</v>
      </c>
      <c r="B315" s="852" t="s">
        <v>3712</v>
      </c>
      <c r="C315" s="681">
        <v>2.1</v>
      </c>
      <c r="D315" s="970" t="s">
        <v>389</v>
      </c>
      <c r="E315" s="716"/>
      <c r="F315" s="716"/>
      <c r="G315" s="971"/>
      <c r="H315" s="949">
        <f t="shared" si="41"/>
        <v>0</v>
      </c>
      <c r="I315" s="725"/>
    </row>
    <row r="316" spans="1:9" ht="172.5" customHeight="1">
      <c r="A316" s="1167" t="s">
        <v>4968</v>
      </c>
      <c r="B316" s="858" t="s">
        <v>3712</v>
      </c>
      <c r="C316" s="681" t="s">
        <v>3877</v>
      </c>
      <c r="D316" s="745" t="s">
        <v>3878</v>
      </c>
      <c r="E316" s="729" t="s">
        <v>3750</v>
      </c>
      <c r="F316" s="742">
        <v>17</v>
      </c>
      <c r="G316" s="972">
        <f>VLOOKUP($A$1,'[3]Annexure - IEC &amp; Printing'!$B$11:$HH$68,153,0)</f>
        <v>0</v>
      </c>
      <c r="H316" s="1170">
        <f t="shared" si="41"/>
        <v>0</v>
      </c>
      <c r="I316" s="727" t="s">
        <v>4320</v>
      </c>
    </row>
    <row r="317" spans="1:9" ht="165">
      <c r="A317" s="863" t="s">
        <v>4969</v>
      </c>
      <c r="B317" s="852" t="s">
        <v>3712</v>
      </c>
      <c r="C317" s="681" t="s">
        <v>3879</v>
      </c>
      <c r="D317" s="745" t="s">
        <v>3880</v>
      </c>
      <c r="E317" s="729" t="s">
        <v>647</v>
      </c>
      <c r="F317" s="742">
        <v>10</v>
      </c>
      <c r="G317" s="972"/>
      <c r="H317" s="949">
        <f t="shared" si="41"/>
        <v>0</v>
      </c>
      <c r="I317" s="727" t="s">
        <v>4321</v>
      </c>
    </row>
    <row r="318" spans="1:9" ht="30">
      <c r="A318" s="863" t="s">
        <v>4970</v>
      </c>
      <c r="B318" s="852" t="s">
        <v>3712</v>
      </c>
      <c r="C318" s="681">
        <v>9.3000000000000007</v>
      </c>
      <c r="D318" s="750" t="s">
        <v>478</v>
      </c>
      <c r="E318" s="729"/>
      <c r="F318" s="742"/>
      <c r="G318" s="972"/>
      <c r="H318" s="949">
        <f t="shared" si="41"/>
        <v>0</v>
      </c>
      <c r="I318" s="973" t="s">
        <v>3881</v>
      </c>
    </row>
    <row r="319" spans="1:9" ht="45">
      <c r="A319" s="863" t="s">
        <v>4971</v>
      </c>
      <c r="B319" s="852" t="s">
        <v>3712</v>
      </c>
      <c r="C319" s="681" t="s">
        <v>3882</v>
      </c>
      <c r="D319" s="745" t="s">
        <v>3883</v>
      </c>
      <c r="E319" s="974" t="s">
        <v>693</v>
      </c>
      <c r="F319" s="742">
        <v>4</v>
      </c>
      <c r="G319" s="972"/>
      <c r="H319" s="949">
        <f t="shared" si="41"/>
        <v>0</v>
      </c>
      <c r="I319" s="741" t="s">
        <v>4322</v>
      </c>
    </row>
    <row r="320" spans="1:9" ht="45">
      <c r="A320" s="863" t="s">
        <v>4972</v>
      </c>
      <c r="B320" s="852" t="s">
        <v>3712</v>
      </c>
      <c r="C320" s="681" t="s">
        <v>3884</v>
      </c>
      <c r="D320" s="745" t="s">
        <v>3885</v>
      </c>
      <c r="E320" s="974" t="s">
        <v>693</v>
      </c>
      <c r="F320" s="742">
        <v>5</v>
      </c>
      <c r="G320" s="972"/>
      <c r="H320" s="949">
        <f t="shared" si="41"/>
        <v>0</v>
      </c>
      <c r="I320" s="741" t="s">
        <v>4323</v>
      </c>
    </row>
    <row r="321" spans="1:9" ht="45">
      <c r="A321" s="863" t="s">
        <v>4973</v>
      </c>
      <c r="B321" s="852" t="s">
        <v>3712</v>
      </c>
      <c r="C321" s="681" t="s">
        <v>3886</v>
      </c>
      <c r="D321" s="745" t="s">
        <v>3887</v>
      </c>
      <c r="E321" s="729" t="s">
        <v>693</v>
      </c>
      <c r="F321" s="742">
        <v>2</v>
      </c>
      <c r="G321" s="972"/>
      <c r="H321" s="949">
        <f t="shared" si="41"/>
        <v>0</v>
      </c>
      <c r="I321" s="741" t="s">
        <v>4324</v>
      </c>
    </row>
    <row r="322" spans="1:9" ht="45">
      <c r="A322" s="863" t="s">
        <v>4974</v>
      </c>
      <c r="B322" s="852" t="s">
        <v>3712</v>
      </c>
      <c r="C322" s="681" t="s">
        <v>3888</v>
      </c>
      <c r="D322" s="745" t="s">
        <v>3889</v>
      </c>
      <c r="E322" s="729" t="s">
        <v>647</v>
      </c>
      <c r="F322" s="742">
        <v>4</v>
      </c>
      <c r="G322" s="972"/>
      <c r="H322" s="949">
        <f t="shared" si="41"/>
        <v>0</v>
      </c>
      <c r="I322" s="741" t="s">
        <v>4325</v>
      </c>
    </row>
    <row r="323" spans="1:9" ht="30">
      <c r="A323" s="1465" t="s">
        <v>4975</v>
      </c>
      <c r="B323" s="852" t="s">
        <v>3712</v>
      </c>
      <c r="C323" s="681">
        <v>10.7</v>
      </c>
      <c r="D323" s="750" t="s">
        <v>487</v>
      </c>
      <c r="E323" s="729"/>
      <c r="F323" s="742"/>
      <c r="G323" s="972"/>
      <c r="H323" s="949">
        <f t="shared" si="41"/>
        <v>0</v>
      </c>
      <c r="I323" s="975"/>
    </row>
    <row r="324" spans="1:9" ht="60">
      <c r="A324" s="863" t="s">
        <v>4976</v>
      </c>
      <c r="B324" s="852" t="s">
        <v>3712</v>
      </c>
      <c r="C324" s="681" t="s">
        <v>3890</v>
      </c>
      <c r="D324" s="745" t="s">
        <v>3891</v>
      </c>
      <c r="E324" s="729" t="s">
        <v>3892</v>
      </c>
      <c r="F324" s="742">
        <v>20</v>
      </c>
      <c r="G324" s="969"/>
      <c r="H324" s="949">
        <f t="shared" si="41"/>
        <v>0</v>
      </c>
      <c r="I324" s="741" t="s">
        <v>6377</v>
      </c>
    </row>
    <row r="325" spans="1:9" ht="30">
      <c r="A325" s="863" t="s">
        <v>4977</v>
      </c>
      <c r="B325" s="852" t="s">
        <v>3712</v>
      </c>
      <c r="C325" s="681" t="s">
        <v>3893</v>
      </c>
      <c r="D325" s="745" t="s">
        <v>3894</v>
      </c>
      <c r="E325" s="729" t="s">
        <v>3892</v>
      </c>
      <c r="F325" s="742">
        <v>50</v>
      </c>
      <c r="G325" s="969"/>
      <c r="H325" s="949">
        <f t="shared" si="41"/>
        <v>0</v>
      </c>
      <c r="I325" s="741" t="s">
        <v>6376</v>
      </c>
    </row>
    <row r="326" spans="1:9" ht="30">
      <c r="A326" s="863" t="s">
        <v>4978</v>
      </c>
      <c r="B326" s="852" t="s">
        <v>3712</v>
      </c>
      <c r="C326" s="681" t="s">
        <v>3895</v>
      </c>
      <c r="D326" s="745" t="s">
        <v>3896</v>
      </c>
      <c r="E326" s="729" t="s">
        <v>3892</v>
      </c>
      <c r="F326" s="742">
        <v>50</v>
      </c>
      <c r="G326" s="969"/>
      <c r="H326" s="949">
        <f t="shared" si="41"/>
        <v>0</v>
      </c>
      <c r="I326" s="741" t="s">
        <v>4326</v>
      </c>
    </row>
    <row r="327" spans="1:9" ht="30">
      <c r="A327" s="863" t="s">
        <v>4979</v>
      </c>
      <c r="B327" s="852" t="s">
        <v>3712</v>
      </c>
      <c r="C327" s="681" t="s">
        <v>3897</v>
      </c>
      <c r="D327" s="745" t="s">
        <v>3898</v>
      </c>
      <c r="E327" s="729" t="s">
        <v>3892</v>
      </c>
      <c r="F327" s="742">
        <v>75</v>
      </c>
      <c r="G327" s="969"/>
      <c r="H327" s="949">
        <f t="shared" si="41"/>
        <v>0</v>
      </c>
      <c r="I327" s="741" t="s">
        <v>6375</v>
      </c>
    </row>
    <row r="328" spans="1:9" ht="45">
      <c r="A328" s="863" t="s">
        <v>4980</v>
      </c>
      <c r="B328" s="852" t="s">
        <v>3712</v>
      </c>
      <c r="C328" s="681" t="s">
        <v>3899</v>
      </c>
      <c r="D328" s="745" t="s">
        <v>3900</v>
      </c>
      <c r="E328" s="729" t="s">
        <v>3892</v>
      </c>
      <c r="F328" s="742">
        <v>75</v>
      </c>
      <c r="G328" s="969"/>
      <c r="H328" s="949">
        <f t="shared" si="41"/>
        <v>0</v>
      </c>
      <c r="I328" s="741" t="s">
        <v>4327</v>
      </c>
    </row>
    <row r="329" spans="1:9" ht="30">
      <c r="A329" s="863" t="s">
        <v>4981</v>
      </c>
      <c r="B329" s="852" t="s">
        <v>3712</v>
      </c>
      <c r="C329" s="681" t="s">
        <v>3901</v>
      </c>
      <c r="D329" s="745" t="s">
        <v>3902</v>
      </c>
      <c r="E329" s="729" t="s">
        <v>3750</v>
      </c>
      <c r="F329" s="742">
        <v>1</v>
      </c>
      <c r="G329" s="969"/>
      <c r="H329" s="949">
        <f t="shared" si="41"/>
        <v>0</v>
      </c>
      <c r="I329" s="741" t="s">
        <v>4328</v>
      </c>
    </row>
    <row r="330" spans="1:9" ht="180">
      <c r="A330" s="863" t="s">
        <v>4982</v>
      </c>
      <c r="B330" s="852" t="s">
        <v>3712</v>
      </c>
      <c r="C330" s="681" t="s">
        <v>3903</v>
      </c>
      <c r="D330" s="745" t="s">
        <v>3904</v>
      </c>
      <c r="E330" s="729" t="s">
        <v>693</v>
      </c>
      <c r="F330" s="742">
        <v>600</v>
      </c>
      <c r="G330" s="969"/>
      <c r="H330" s="949">
        <f t="shared" si="41"/>
        <v>0</v>
      </c>
      <c r="I330" s="741" t="s">
        <v>4329</v>
      </c>
    </row>
    <row r="331" spans="1:9" ht="165">
      <c r="A331" s="863" t="s">
        <v>4983</v>
      </c>
      <c r="B331" s="852" t="s">
        <v>3712</v>
      </c>
      <c r="C331" s="681" t="s">
        <v>3905</v>
      </c>
      <c r="D331" s="745" t="s">
        <v>3906</v>
      </c>
      <c r="E331" s="729" t="s">
        <v>693</v>
      </c>
      <c r="F331" s="742">
        <v>150</v>
      </c>
      <c r="G331" s="969"/>
      <c r="H331" s="949">
        <f t="shared" si="41"/>
        <v>0</v>
      </c>
      <c r="I331" s="741" t="s">
        <v>4330</v>
      </c>
    </row>
    <row r="332" spans="1:9" ht="75">
      <c r="A332" s="1465" t="s">
        <v>4984</v>
      </c>
      <c r="B332" s="852" t="s">
        <v>3712</v>
      </c>
      <c r="C332" s="726">
        <v>14.7</v>
      </c>
      <c r="D332" s="745" t="s">
        <v>511</v>
      </c>
      <c r="E332" s="729" t="s">
        <v>693</v>
      </c>
      <c r="F332" s="742">
        <v>300</v>
      </c>
      <c r="G332" s="972"/>
      <c r="H332" s="949">
        <f t="shared" si="41"/>
        <v>0</v>
      </c>
      <c r="I332" s="741" t="s">
        <v>4331</v>
      </c>
    </row>
    <row r="333" spans="1:9" ht="60">
      <c r="A333" s="1465" t="s">
        <v>4985</v>
      </c>
      <c r="B333" s="852" t="s">
        <v>3712</v>
      </c>
      <c r="C333" s="726">
        <v>14.8</v>
      </c>
      <c r="D333" s="745" t="s">
        <v>512</v>
      </c>
      <c r="E333" s="729" t="s">
        <v>693</v>
      </c>
      <c r="F333" s="742">
        <v>7</v>
      </c>
      <c r="G333" s="972"/>
      <c r="H333" s="949">
        <f t="shared" si="41"/>
        <v>0</v>
      </c>
      <c r="I333" s="727" t="s">
        <v>3907</v>
      </c>
    </row>
    <row r="334" spans="1:9">
      <c r="A334" s="1465" t="s">
        <v>4986</v>
      </c>
      <c r="B334" s="852" t="s">
        <v>3712</v>
      </c>
      <c r="C334" s="681">
        <v>17.5</v>
      </c>
      <c r="D334" s="750" t="s">
        <v>564</v>
      </c>
      <c r="E334" s="729"/>
      <c r="F334" s="742"/>
      <c r="G334" s="972"/>
      <c r="H334" s="949">
        <f t="shared" si="41"/>
        <v>0</v>
      </c>
      <c r="I334" s="976" t="s">
        <v>3908</v>
      </c>
    </row>
    <row r="335" spans="1:9" ht="225">
      <c r="A335" s="863" t="s">
        <v>4987</v>
      </c>
      <c r="B335" s="852" t="s">
        <v>3712</v>
      </c>
      <c r="C335" s="716" t="s">
        <v>3909</v>
      </c>
      <c r="D335" s="745" t="s">
        <v>3910</v>
      </c>
      <c r="E335" s="729" t="s">
        <v>693</v>
      </c>
      <c r="F335" s="742">
        <v>90</v>
      </c>
      <c r="G335" s="972"/>
      <c r="H335" s="949">
        <f t="shared" si="41"/>
        <v>0</v>
      </c>
      <c r="I335" s="741" t="s">
        <v>4332</v>
      </c>
    </row>
    <row r="336" spans="1:9" ht="90">
      <c r="A336" s="863" t="s">
        <v>4988</v>
      </c>
      <c r="B336" s="852" t="s">
        <v>3712</v>
      </c>
      <c r="C336" s="716" t="s">
        <v>3911</v>
      </c>
      <c r="D336" s="745" t="s">
        <v>3912</v>
      </c>
      <c r="E336" s="729" t="s">
        <v>3719</v>
      </c>
      <c r="F336" s="742">
        <v>30</v>
      </c>
      <c r="G336" s="969"/>
      <c r="H336" s="949">
        <f t="shared" si="41"/>
        <v>0</v>
      </c>
      <c r="I336" s="741" t="s">
        <v>4333</v>
      </c>
    </row>
    <row r="337" spans="1:9" ht="165">
      <c r="A337" s="863" t="s">
        <v>4989</v>
      </c>
      <c r="B337" s="852" t="s">
        <v>3712</v>
      </c>
      <c r="C337" s="716" t="s">
        <v>3913</v>
      </c>
      <c r="D337" s="745" t="s">
        <v>3914</v>
      </c>
      <c r="E337" s="729" t="s">
        <v>3719</v>
      </c>
      <c r="F337" s="742">
        <v>30</v>
      </c>
      <c r="G337" s="969"/>
      <c r="H337" s="949">
        <f t="shared" si="41"/>
        <v>0</v>
      </c>
      <c r="I337" s="741" t="s">
        <v>4334</v>
      </c>
    </row>
    <row r="338" spans="1:9" ht="270">
      <c r="A338" s="863" t="s">
        <v>4990</v>
      </c>
      <c r="B338" s="852" t="s">
        <v>3712</v>
      </c>
      <c r="C338" s="716" t="s">
        <v>3915</v>
      </c>
      <c r="D338" s="745" t="s">
        <v>3916</v>
      </c>
      <c r="E338" s="729" t="s">
        <v>3719</v>
      </c>
      <c r="F338" s="742">
        <v>50</v>
      </c>
      <c r="G338" s="969"/>
      <c r="H338" s="949">
        <f t="shared" si="41"/>
        <v>0</v>
      </c>
      <c r="I338" s="741" t="s">
        <v>4335</v>
      </c>
    </row>
    <row r="339" spans="1:9" ht="165">
      <c r="A339" s="863" t="s">
        <v>4991</v>
      </c>
      <c r="B339" s="852" t="s">
        <v>3712</v>
      </c>
      <c r="C339" s="716" t="s">
        <v>3917</v>
      </c>
      <c r="D339" s="745" t="s">
        <v>3918</v>
      </c>
      <c r="E339" s="729" t="s">
        <v>3919</v>
      </c>
      <c r="F339" s="742">
        <v>50</v>
      </c>
      <c r="G339" s="969"/>
      <c r="H339" s="949">
        <f t="shared" si="41"/>
        <v>0</v>
      </c>
      <c r="I339" s="741" t="s">
        <v>4336</v>
      </c>
    </row>
    <row r="340" spans="1:9" ht="195">
      <c r="A340" s="863" t="s">
        <v>4992</v>
      </c>
      <c r="B340" s="852" t="s">
        <v>3712</v>
      </c>
      <c r="C340" s="716" t="s">
        <v>3920</v>
      </c>
      <c r="D340" s="745" t="s">
        <v>3921</v>
      </c>
      <c r="E340" s="729" t="s">
        <v>3750</v>
      </c>
      <c r="F340" s="742">
        <v>5</v>
      </c>
      <c r="G340" s="969"/>
      <c r="H340" s="949">
        <f t="shared" si="41"/>
        <v>0</v>
      </c>
      <c r="I340" s="741" t="s">
        <v>4337</v>
      </c>
    </row>
    <row r="341" spans="1:9" s="1423" customFormat="1">
      <c r="A341" s="4370" t="s">
        <v>3922</v>
      </c>
      <c r="B341" s="4370"/>
      <c r="C341" s="856"/>
      <c r="D341" s="1842"/>
      <c r="E341" s="856"/>
      <c r="F341" s="1716"/>
      <c r="G341" s="1244"/>
      <c r="H341" s="1429">
        <f>SUM(H314:H340)</f>
        <v>0</v>
      </c>
      <c r="I341" s="1678"/>
    </row>
    <row r="342" spans="1:9" ht="15" customHeight="1">
      <c r="A342" s="2494" t="s">
        <v>4769</v>
      </c>
      <c r="B342" s="856" t="s">
        <v>2922</v>
      </c>
      <c r="C342" s="857"/>
      <c r="D342" s="857"/>
      <c r="E342" s="857"/>
      <c r="F342" s="857"/>
      <c r="G342" s="857"/>
      <c r="H342" s="857"/>
      <c r="I342" s="1245"/>
    </row>
    <row r="343" spans="1:9" ht="120">
      <c r="A343" s="1167" t="s">
        <v>4956</v>
      </c>
      <c r="B343" s="858" t="s">
        <v>24</v>
      </c>
      <c r="C343" s="977" t="s">
        <v>3923</v>
      </c>
      <c r="D343" s="745" t="s">
        <v>389</v>
      </c>
      <c r="E343" s="746" t="s">
        <v>407</v>
      </c>
      <c r="F343" s="746">
        <v>50000</v>
      </c>
      <c r="G343" s="1694">
        <f>VLOOKUP($A$1,'[3]Annexure - IEC &amp; Printing'!$B$11:$HH$68,154,0)</f>
        <v>0</v>
      </c>
      <c r="H343" s="1170">
        <f t="shared" si="41"/>
        <v>0</v>
      </c>
      <c r="I343" s="728" t="s">
        <v>3924</v>
      </c>
    </row>
    <row r="344" spans="1:9" s="1423" customFormat="1">
      <c r="A344" s="4370" t="s">
        <v>3925</v>
      </c>
      <c r="B344" s="4370"/>
      <c r="C344" s="856"/>
      <c r="D344" s="1842"/>
      <c r="E344" s="856"/>
      <c r="F344" s="1716"/>
      <c r="G344" s="1244"/>
      <c r="H344" s="1429">
        <f>SUM(H343)</f>
        <v>0</v>
      </c>
      <c r="I344" s="1678"/>
    </row>
    <row r="345" spans="1:9" ht="15" customHeight="1">
      <c r="A345" s="2494" t="s">
        <v>4770</v>
      </c>
      <c r="B345" s="856" t="s">
        <v>2940</v>
      </c>
      <c r="C345" s="857"/>
      <c r="D345" s="857"/>
      <c r="E345" s="857"/>
      <c r="F345" s="857"/>
      <c r="G345" s="857"/>
      <c r="H345" s="857"/>
      <c r="I345" s="1245"/>
    </row>
    <row r="346" spans="1:9" ht="135">
      <c r="A346" s="1448" t="s">
        <v>4957</v>
      </c>
      <c r="B346" s="852" t="s">
        <v>3729</v>
      </c>
      <c r="C346" s="681">
        <v>21.3</v>
      </c>
      <c r="D346" s="745" t="s">
        <v>635</v>
      </c>
      <c r="E346" s="729"/>
      <c r="F346" s="729"/>
      <c r="G346" s="864"/>
      <c r="H346" s="949">
        <f t="shared" si="41"/>
        <v>0</v>
      </c>
      <c r="I346" s="730" t="s">
        <v>3926</v>
      </c>
    </row>
    <row r="347" spans="1:9" ht="60">
      <c r="A347" s="1167" t="s">
        <v>4993</v>
      </c>
      <c r="B347" s="858" t="s">
        <v>3729</v>
      </c>
      <c r="C347" s="716" t="s">
        <v>3927</v>
      </c>
      <c r="D347" s="745" t="s">
        <v>3928</v>
      </c>
      <c r="E347" s="729" t="s">
        <v>3919</v>
      </c>
      <c r="F347" s="729">
        <v>325</v>
      </c>
      <c r="G347" s="731">
        <f>VLOOKUP($A$1,'[3]Annexure - IEC &amp; Printing'!$B$11:$HH$68,155,0)</f>
        <v>312</v>
      </c>
      <c r="H347" s="1170">
        <f t="shared" si="41"/>
        <v>1.014</v>
      </c>
      <c r="I347" s="730" t="s">
        <v>6222</v>
      </c>
    </row>
    <row r="348" spans="1:9" ht="60">
      <c r="A348" s="1167" t="s">
        <v>4994</v>
      </c>
      <c r="B348" s="858" t="s">
        <v>3729</v>
      </c>
      <c r="C348" s="716" t="s">
        <v>3929</v>
      </c>
      <c r="D348" s="745" t="s">
        <v>3930</v>
      </c>
      <c r="E348" s="729" t="s">
        <v>3750</v>
      </c>
      <c r="F348" s="729">
        <v>6</v>
      </c>
      <c r="G348" s="731">
        <f>VLOOKUP($A$1,'[3]Annexure - IEC &amp; Printing'!$B$11:$HH$68,156,0)</f>
        <v>0</v>
      </c>
      <c r="H348" s="1170">
        <f t="shared" si="41"/>
        <v>0</v>
      </c>
      <c r="I348" s="730" t="s">
        <v>6223</v>
      </c>
    </row>
    <row r="349" spans="1:9" ht="150">
      <c r="A349" s="1167" t="s">
        <v>4958</v>
      </c>
      <c r="B349" s="858" t="s">
        <v>3729</v>
      </c>
      <c r="C349" s="716">
        <v>22.3</v>
      </c>
      <c r="D349" s="745" t="s">
        <v>642</v>
      </c>
      <c r="E349" s="729" t="s">
        <v>407</v>
      </c>
      <c r="F349" s="729">
        <f>VLOOKUP($A$1,'[3]Annexure - IEC &amp; Printing'!$B$11:$HH$68,157,0)</f>
        <v>38400</v>
      </c>
      <c r="G349" s="1694">
        <v>1</v>
      </c>
      <c r="H349" s="1170">
        <f t="shared" si="41"/>
        <v>0.38400000000000001</v>
      </c>
      <c r="I349" s="730" t="s">
        <v>6224</v>
      </c>
    </row>
    <row r="350" spans="1:9" ht="105">
      <c r="A350" s="1167" t="s">
        <v>4959</v>
      </c>
      <c r="B350" s="858" t="s">
        <v>3729</v>
      </c>
      <c r="C350" s="732">
        <v>23.5</v>
      </c>
      <c r="D350" s="733" t="s">
        <v>3931</v>
      </c>
      <c r="E350" s="1528" t="s">
        <v>3932</v>
      </c>
      <c r="F350" s="1702">
        <v>10</v>
      </c>
      <c r="G350" s="1702">
        <f>VLOOKUP($A$1,'[3]Annexure - IEC &amp; Printing'!$B$11:$HH$68,158,0)</f>
        <v>33900</v>
      </c>
      <c r="H350" s="1170">
        <f t="shared" si="41"/>
        <v>3.39</v>
      </c>
      <c r="I350" s="734" t="s">
        <v>6225</v>
      </c>
    </row>
    <row r="351" spans="1:9" ht="150">
      <c r="A351" s="1167" t="s">
        <v>4960</v>
      </c>
      <c r="B351" s="858" t="s">
        <v>3729</v>
      </c>
      <c r="C351" s="732">
        <v>23.6</v>
      </c>
      <c r="D351" s="537" t="s">
        <v>3933</v>
      </c>
      <c r="E351" s="729" t="s">
        <v>3934</v>
      </c>
      <c r="F351" s="746">
        <v>30</v>
      </c>
      <c r="G351" s="1702">
        <f>VLOOKUP($A$1,'[3]Annexure - IEC &amp; Printing'!$B$11:$HH$68,159,0)</f>
        <v>3390</v>
      </c>
      <c r="H351" s="1170">
        <f t="shared" si="41"/>
        <v>1.0169999999999999</v>
      </c>
      <c r="I351" s="730" t="s">
        <v>3935</v>
      </c>
    </row>
    <row r="352" spans="1:9" ht="180">
      <c r="A352" s="1167" t="s">
        <v>4995</v>
      </c>
      <c r="B352" s="858" t="s">
        <v>3729</v>
      </c>
      <c r="C352" s="681" t="s">
        <v>3936</v>
      </c>
      <c r="D352" s="537" t="s">
        <v>3937</v>
      </c>
      <c r="E352" s="729" t="s">
        <v>3938</v>
      </c>
      <c r="F352" s="746">
        <v>50</v>
      </c>
      <c r="G352" s="1702">
        <f>VLOOKUP($A$1,'[3]Annexure - IEC &amp; Printing'!$B$11:$HH$68,160,0)</f>
        <v>7249</v>
      </c>
      <c r="H352" s="1170">
        <f>F352*G352/100000*0.6</f>
        <v>2.1746999999999996</v>
      </c>
      <c r="I352" s="730" t="s">
        <v>3939</v>
      </c>
    </row>
    <row r="353" spans="1:9" ht="135">
      <c r="A353" s="1167" t="s">
        <v>4996</v>
      </c>
      <c r="B353" s="858" t="s">
        <v>3729</v>
      </c>
      <c r="C353" s="681" t="s">
        <v>3940</v>
      </c>
      <c r="D353" s="537" t="s">
        <v>3941</v>
      </c>
      <c r="E353" s="729" t="s">
        <v>3938</v>
      </c>
      <c r="F353" s="746">
        <v>50</v>
      </c>
      <c r="G353" s="1702">
        <f>VLOOKUP($A$1,'[3]Annexure - IEC &amp; Printing'!$B$11:$HH$68,161,0)</f>
        <v>385</v>
      </c>
      <c r="H353" s="1170">
        <f>F353*G353/100000*0.6</f>
        <v>0.11549999999999999</v>
      </c>
      <c r="I353" s="730" t="s">
        <v>3942</v>
      </c>
    </row>
    <row r="354" spans="1:9" ht="105">
      <c r="A354" s="1167" t="s">
        <v>4997</v>
      </c>
      <c r="B354" s="852" t="s">
        <v>3729</v>
      </c>
      <c r="C354" s="681">
        <v>25.2</v>
      </c>
      <c r="D354" s="558" t="s">
        <v>751</v>
      </c>
      <c r="E354" s="735"/>
      <c r="F354" s="736"/>
      <c r="G354" s="736"/>
      <c r="H354" s="949">
        <f t="shared" si="41"/>
        <v>0</v>
      </c>
      <c r="I354" s="737" t="s">
        <v>3943</v>
      </c>
    </row>
    <row r="355" spans="1:9" ht="30">
      <c r="A355" s="1167" t="s">
        <v>4998</v>
      </c>
      <c r="B355" s="858" t="s">
        <v>3729</v>
      </c>
      <c r="C355" s="681" t="s">
        <v>3944</v>
      </c>
      <c r="D355" s="537" t="s">
        <v>3945</v>
      </c>
      <c r="E355" s="729" t="s">
        <v>3946</v>
      </c>
      <c r="F355" s="1527">
        <v>1</v>
      </c>
      <c r="G355" s="1703">
        <f>VLOOKUP($A$1,'[3]Annexure - IEC &amp; Printing'!$B$11:$HH$68,162,0)</f>
        <v>2254</v>
      </c>
      <c r="H355" s="1170">
        <f t="shared" si="41"/>
        <v>2.2540000000000001E-2</v>
      </c>
      <c r="I355" s="730" t="s">
        <v>3947</v>
      </c>
    </row>
    <row r="356" spans="1:9" ht="30">
      <c r="A356" s="1167" t="s">
        <v>4999</v>
      </c>
      <c r="B356" s="858" t="s">
        <v>3729</v>
      </c>
      <c r="C356" s="681" t="s">
        <v>3948</v>
      </c>
      <c r="D356" s="537" t="s">
        <v>3949</v>
      </c>
      <c r="E356" s="729" t="s">
        <v>3946</v>
      </c>
      <c r="F356" s="1527">
        <v>2</v>
      </c>
      <c r="G356" s="1703">
        <f>VLOOKUP($A$1,'[3]Annexure - IEC &amp; Printing'!$B$11:$HH$68,163,0)</f>
        <v>1127</v>
      </c>
      <c r="H356" s="1170">
        <f t="shared" si="41"/>
        <v>2.2540000000000001E-2</v>
      </c>
      <c r="I356" s="730" t="s">
        <v>3950</v>
      </c>
    </row>
    <row r="357" spans="1:9">
      <c r="A357" s="1167" t="s">
        <v>5000</v>
      </c>
      <c r="B357" s="858" t="s">
        <v>3729</v>
      </c>
      <c r="C357" s="681" t="s">
        <v>3951</v>
      </c>
      <c r="D357" s="537" t="s">
        <v>3952</v>
      </c>
      <c r="E357" s="729" t="s">
        <v>3946</v>
      </c>
      <c r="F357" s="1527">
        <v>3</v>
      </c>
      <c r="G357" s="1703">
        <f>VLOOKUP($A$1,'[3]Annexure - IEC &amp; Printing'!$B$11:$HH$68,164,0)</f>
        <v>2746</v>
      </c>
      <c r="H357" s="1170">
        <f t="shared" si="41"/>
        <v>8.2379999999999995E-2</v>
      </c>
      <c r="I357" s="730" t="s">
        <v>3953</v>
      </c>
    </row>
    <row r="358" spans="1:9">
      <c r="A358" s="1167" t="s">
        <v>5001</v>
      </c>
      <c r="B358" s="858" t="s">
        <v>3729</v>
      </c>
      <c r="C358" s="681" t="s">
        <v>3954</v>
      </c>
      <c r="D358" s="537" t="s">
        <v>3955</v>
      </c>
      <c r="E358" s="729" t="s">
        <v>3946</v>
      </c>
      <c r="F358" s="1527">
        <v>3</v>
      </c>
      <c r="G358" s="1703">
        <f>VLOOKUP($A$1,'[3]Annexure - IEC &amp; Printing'!$B$11:$HH$68,165,0)</f>
        <v>1371</v>
      </c>
      <c r="H358" s="1170">
        <f t="shared" si="41"/>
        <v>4.113E-2</v>
      </c>
      <c r="I358" s="730" t="s">
        <v>3956</v>
      </c>
    </row>
    <row r="359" spans="1:9">
      <c r="A359" s="1167" t="s">
        <v>5002</v>
      </c>
      <c r="B359" s="858" t="s">
        <v>3729</v>
      </c>
      <c r="C359" s="681" t="s">
        <v>3957</v>
      </c>
      <c r="D359" s="537" t="s">
        <v>3958</v>
      </c>
      <c r="E359" s="729" t="s">
        <v>3946</v>
      </c>
      <c r="F359" s="1527">
        <v>2</v>
      </c>
      <c r="G359" s="1703">
        <f>VLOOKUP($A$1,'[3]Annexure - IEC &amp; Printing'!$B$11:$HH$68,166,0)</f>
        <v>4118</v>
      </c>
      <c r="H359" s="1170">
        <f t="shared" si="41"/>
        <v>8.2360000000000003E-2</v>
      </c>
      <c r="I359" s="730" t="s">
        <v>3959</v>
      </c>
    </row>
    <row r="360" spans="1:9">
      <c r="A360" s="1167" t="s">
        <v>5003</v>
      </c>
      <c r="B360" s="858" t="s">
        <v>3729</v>
      </c>
      <c r="C360" s="681" t="s">
        <v>3960</v>
      </c>
      <c r="D360" s="537" t="s">
        <v>3961</v>
      </c>
      <c r="E360" s="729" t="s">
        <v>3946</v>
      </c>
      <c r="F360" s="1527">
        <v>3</v>
      </c>
      <c r="G360" s="1703">
        <f>VLOOKUP($A$1,'[3]Annexure - IEC &amp; Printing'!$B$11:$HH$68,167,0)</f>
        <v>473</v>
      </c>
      <c r="H360" s="1170">
        <f t="shared" si="41"/>
        <v>1.4189999999999999E-2</v>
      </c>
      <c r="I360" s="730" t="s">
        <v>3962</v>
      </c>
    </row>
    <row r="361" spans="1:9">
      <c r="A361" s="1167" t="s">
        <v>5004</v>
      </c>
      <c r="B361" s="858" t="s">
        <v>3729</v>
      </c>
      <c r="C361" s="681" t="s">
        <v>3963</v>
      </c>
      <c r="D361" s="537" t="s">
        <v>3964</v>
      </c>
      <c r="E361" s="729" t="s">
        <v>3946</v>
      </c>
      <c r="F361" s="1527">
        <v>3</v>
      </c>
      <c r="G361" s="1703">
        <f>VLOOKUP($A$1,'[3]Annexure - IEC &amp; Printing'!$B$11:$HH$68,168,0)</f>
        <v>315</v>
      </c>
      <c r="H361" s="1170">
        <f t="shared" si="41"/>
        <v>9.4500000000000001E-3</v>
      </c>
      <c r="I361" s="730" t="s">
        <v>3965</v>
      </c>
    </row>
    <row r="362" spans="1:9" ht="120">
      <c r="A362" s="1167" t="s">
        <v>5005</v>
      </c>
      <c r="B362" s="858" t="s">
        <v>3729</v>
      </c>
      <c r="C362" s="716" t="s">
        <v>754</v>
      </c>
      <c r="D362" s="537" t="s">
        <v>4455</v>
      </c>
      <c r="E362" s="729" t="s">
        <v>3966</v>
      </c>
      <c r="F362" s="1527">
        <v>2</v>
      </c>
      <c r="G362" s="1703">
        <f>VLOOKUP($A$1,'[3]Annexure - IEC &amp; Printing'!$B$11:$HH$68,169,0)</f>
        <v>150</v>
      </c>
      <c r="H362" s="1170">
        <f t="shared" si="41"/>
        <v>3.0000000000000001E-3</v>
      </c>
      <c r="I362" s="730" t="s">
        <v>3967</v>
      </c>
    </row>
    <row r="363" spans="1:9" ht="120">
      <c r="A363" s="858" t="s">
        <v>5006</v>
      </c>
      <c r="B363" s="858" t="s">
        <v>3729</v>
      </c>
      <c r="C363" s="681">
        <v>26.3</v>
      </c>
      <c r="D363" s="738" t="s">
        <v>759</v>
      </c>
      <c r="E363" s="729" t="s">
        <v>482</v>
      </c>
      <c r="F363" s="731">
        <v>5</v>
      </c>
      <c r="G363" s="1703">
        <f>VLOOKUP($A$1,'[3]Annexure - IEC &amp; Printing'!$B$11:$HH$68,170,0)</f>
        <v>4173</v>
      </c>
      <c r="H363" s="1170">
        <f t="shared" si="41"/>
        <v>0.20865</v>
      </c>
      <c r="I363" s="2252" t="s">
        <v>6029</v>
      </c>
    </row>
    <row r="364" spans="1:9" s="1423" customFormat="1">
      <c r="A364" s="4370" t="s">
        <v>3968</v>
      </c>
      <c r="B364" s="4370"/>
      <c r="C364" s="856"/>
      <c r="D364" s="1842"/>
      <c r="E364" s="856"/>
      <c r="F364" s="1716"/>
      <c r="G364" s="1244"/>
      <c r="H364" s="1429">
        <f>SUM(H346:H363)</f>
        <v>8.5814399999999988</v>
      </c>
      <c r="I364" s="1678"/>
    </row>
    <row r="365" spans="1:9" ht="15" customHeight="1">
      <c r="A365" s="2494" t="s">
        <v>4771</v>
      </c>
      <c r="B365" s="856" t="s">
        <v>2997</v>
      </c>
      <c r="C365" s="857"/>
      <c r="D365" s="857"/>
      <c r="E365" s="857"/>
      <c r="F365" s="857"/>
      <c r="G365" s="857"/>
      <c r="H365" s="857"/>
      <c r="I365" s="1245"/>
    </row>
    <row r="366" spans="1:9" ht="60">
      <c r="A366" s="858" t="s">
        <v>4961</v>
      </c>
      <c r="B366" s="858" t="s">
        <v>3734</v>
      </c>
      <c r="C366" s="1852" t="s">
        <v>3969</v>
      </c>
      <c r="D366" s="750" t="s">
        <v>3970</v>
      </c>
      <c r="E366" s="747" t="s">
        <v>393</v>
      </c>
      <c r="F366" s="747">
        <v>20</v>
      </c>
      <c r="G366" s="1704">
        <f>VLOOKUP($A$1,'[3]Annexure - IEC &amp; Printing'!$B$11:$HH$68,171,0)</f>
        <v>27407</v>
      </c>
      <c r="H366" s="1170">
        <f t="shared" si="41"/>
        <v>5.4813999999999998</v>
      </c>
      <c r="I366" s="727" t="s">
        <v>6374</v>
      </c>
    </row>
    <row r="367" spans="1:9" s="1423" customFormat="1">
      <c r="A367" s="4370" t="s">
        <v>3971</v>
      </c>
      <c r="B367" s="4370"/>
      <c r="C367" s="856"/>
      <c r="D367" s="1842"/>
      <c r="E367" s="856"/>
      <c r="F367" s="1716"/>
      <c r="G367" s="1244"/>
      <c r="H367" s="1429">
        <f>SUM(H366)</f>
        <v>5.4813999999999998</v>
      </c>
      <c r="I367" s="1678"/>
    </row>
    <row r="368" spans="1:9" ht="15" customHeight="1">
      <c r="A368" s="2494" t="s">
        <v>4772</v>
      </c>
      <c r="B368" s="856" t="s">
        <v>3029</v>
      </c>
      <c r="C368" s="857"/>
      <c r="D368" s="857"/>
      <c r="E368" s="857"/>
      <c r="F368" s="857"/>
      <c r="G368" s="857"/>
      <c r="H368" s="857"/>
      <c r="I368" s="1245"/>
    </row>
    <row r="369" spans="1:9" ht="240.75" customHeight="1">
      <c r="A369" s="858" t="s">
        <v>5007</v>
      </c>
      <c r="B369" s="858" t="s">
        <v>41</v>
      </c>
      <c r="C369" s="716">
        <v>36.299999999999997</v>
      </c>
      <c r="D369" s="745" t="s">
        <v>880</v>
      </c>
      <c r="E369" s="739" t="s">
        <v>407</v>
      </c>
      <c r="F369" s="740">
        <f>70*127224+100*53000</f>
        <v>14205680</v>
      </c>
      <c r="G369" s="739">
        <f>VLOOKUP($A$1,'[3]Annexure - IEC &amp; Printing'!$B$11:$HH$68,172,0)</f>
        <v>0</v>
      </c>
      <c r="H369" s="949">
        <f t="shared" si="41"/>
        <v>0</v>
      </c>
      <c r="I369" s="741" t="s">
        <v>6226</v>
      </c>
    </row>
    <row r="370" spans="1:9" ht="60">
      <c r="A370" s="858" t="s">
        <v>5008</v>
      </c>
      <c r="B370" s="858" t="s">
        <v>41</v>
      </c>
      <c r="C370" s="716">
        <v>39.4</v>
      </c>
      <c r="D370" s="745" t="s">
        <v>902</v>
      </c>
      <c r="E370" s="742" t="s">
        <v>3972</v>
      </c>
      <c r="F370" s="742">
        <v>200</v>
      </c>
      <c r="G370" s="739">
        <f>VLOOKUP($A$1,'[3]Annexure - IEC &amp; Printing'!$B$11:$HH$68,173,0)</f>
        <v>0</v>
      </c>
      <c r="H370" s="1170">
        <f t="shared" si="41"/>
        <v>0</v>
      </c>
      <c r="I370" s="743" t="s">
        <v>3973</v>
      </c>
    </row>
    <row r="371" spans="1:9" s="1423" customFormat="1">
      <c r="A371" s="4370" t="s">
        <v>3974</v>
      </c>
      <c r="B371" s="4370"/>
      <c r="C371" s="856"/>
      <c r="D371" s="1842"/>
      <c r="E371" s="856"/>
      <c r="F371" s="1716"/>
      <c r="G371" s="1244"/>
      <c r="H371" s="1429">
        <f>SUM(H369:H370)</f>
        <v>0</v>
      </c>
      <c r="I371" s="1678"/>
    </row>
    <row r="372" spans="1:9" ht="15" customHeight="1">
      <c r="A372" s="2494" t="s">
        <v>4773</v>
      </c>
      <c r="B372" s="856" t="s">
        <v>3057</v>
      </c>
      <c r="C372" s="857"/>
      <c r="D372" s="857"/>
      <c r="E372" s="857"/>
      <c r="F372" s="857"/>
      <c r="G372" s="857"/>
      <c r="H372" s="857"/>
      <c r="I372" s="1245"/>
    </row>
    <row r="373" spans="1:9" ht="45">
      <c r="A373" s="858" t="s">
        <v>5009</v>
      </c>
      <c r="B373" s="858" t="s">
        <v>3746</v>
      </c>
      <c r="C373" s="744">
        <v>42.11</v>
      </c>
      <c r="D373" s="745" t="s">
        <v>926</v>
      </c>
      <c r="E373" s="729" t="s">
        <v>1383</v>
      </c>
      <c r="F373" s="746">
        <v>600</v>
      </c>
      <c r="G373" s="729">
        <f>VLOOKUP($A$1,'[3]Annexure - IEC &amp; Printing'!$B$11:$HH$68,174,0)</f>
        <v>0</v>
      </c>
      <c r="H373" s="949">
        <f t="shared" si="41"/>
        <v>0</v>
      </c>
      <c r="I373" s="730" t="s">
        <v>6227</v>
      </c>
    </row>
    <row r="374" spans="1:9" ht="30">
      <c r="A374" s="858" t="s">
        <v>5010</v>
      </c>
      <c r="B374" s="852" t="s">
        <v>3746</v>
      </c>
      <c r="C374" s="744">
        <v>43.6</v>
      </c>
      <c r="D374" s="978" t="s">
        <v>935</v>
      </c>
      <c r="E374" s="747" t="s">
        <v>3975</v>
      </c>
      <c r="F374" s="739">
        <v>200</v>
      </c>
      <c r="G374" s="739"/>
      <c r="H374" s="949">
        <f t="shared" si="41"/>
        <v>0</v>
      </c>
      <c r="I374" s="748" t="s">
        <v>936</v>
      </c>
    </row>
    <row r="375" spans="1:9" ht="45">
      <c r="A375" s="2482" t="s">
        <v>5011</v>
      </c>
      <c r="B375" s="852" t="s">
        <v>3746</v>
      </c>
      <c r="C375" s="749" t="s">
        <v>3976</v>
      </c>
      <c r="D375" s="750" t="s">
        <v>949</v>
      </c>
      <c r="E375" s="751"/>
      <c r="F375" s="752"/>
      <c r="G375" s="751"/>
      <c r="H375" s="949">
        <f t="shared" si="41"/>
        <v>0</v>
      </c>
      <c r="I375" s="737"/>
    </row>
    <row r="376" spans="1:9">
      <c r="A376" s="858" t="s">
        <v>5012</v>
      </c>
      <c r="B376" s="858" t="s">
        <v>3746</v>
      </c>
      <c r="C376" s="749" t="s">
        <v>3977</v>
      </c>
      <c r="D376" s="745" t="s">
        <v>3978</v>
      </c>
      <c r="E376" s="729" t="s">
        <v>3750</v>
      </c>
      <c r="F376" s="746">
        <v>2</v>
      </c>
      <c r="G376" s="729">
        <f>VLOOKUP($A$1,'[3]Annexure - IEC &amp; Printing'!$B$11:$HH$68,175,0)</f>
        <v>7000</v>
      </c>
      <c r="H376" s="949">
        <f t="shared" si="41"/>
        <v>0.14000000000000001</v>
      </c>
      <c r="I376" s="730" t="s">
        <v>3979</v>
      </c>
    </row>
    <row r="377" spans="1:9" ht="30">
      <c r="A377" s="858" t="s">
        <v>5013</v>
      </c>
      <c r="B377" s="858" t="s">
        <v>3746</v>
      </c>
      <c r="C377" s="749" t="s">
        <v>3980</v>
      </c>
      <c r="D377" s="745" t="s">
        <v>3981</v>
      </c>
      <c r="E377" s="729" t="s">
        <v>3919</v>
      </c>
      <c r="F377" s="746">
        <v>300</v>
      </c>
      <c r="G377" s="729">
        <f>VLOOKUP($A$1,'[3]Annexure - IEC &amp; Printing'!$B$11:$HH$68,176,0)</f>
        <v>0</v>
      </c>
      <c r="H377" s="949">
        <f t="shared" si="41"/>
        <v>0</v>
      </c>
      <c r="I377" s="730" t="s">
        <v>3982</v>
      </c>
    </row>
    <row r="378" spans="1:9" ht="15" customHeight="1">
      <c r="A378" s="2482" t="s">
        <v>5014</v>
      </c>
      <c r="B378" s="858" t="s">
        <v>3746</v>
      </c>
      <c r="C378" s="744">
        <v>45.6</v>
      </c>
      <c r="D378" s="750" t="s">
        <v>954</v>
      </c>
      <c r="E378" s="751"/>
      <c r="F378" s="752"/>
      <c r="G378" s="751"/>
      <c r="H378" s="949">
        <f t="shared" si="41"/>
        <v>0</v>
      </c>
      <c r="I378" s="4381" t="s">
        <v>3983</v>
      </c>
    </row>
    <row r="379" spans="1:9">
      <c r="A379" s="858" t="s">
        <v>5015</v>
      </c>
      <c r="B379" s="858" t="s">
        <v>3746</v>
      </c>
      <c r="C379" s="744" t="s">
        <v>3984</v>
      </c>
      <c r="D379" s="745" t="s">
        <v>3985</v>
      </c>
      <c r="E379" s="729" t="s">
        <v>3750</v>
      </c>
      <c r="F379" s="746">
        <v>10</v>
      </c>
      <c r="G379" s="729">
        <f>VLOOKUP($A$1,'[3]Annexure - IEC &amp; Printing'!$B$11:$HH$68,177,0)</f>
        <v>3625</v>
      </c>
      <c r="H379" s="949">
        <f t="shared" si="41"/>
        <v>0.36249999999999999</v>
      </c>
      <c r="I379" s="4381"/>
    </row>
    <row r="380" spans="1:9" ht="30">
      <c r="A380" s="858" t="s">
        <v>5016</v>
      </c>
      <c r="B380" s="858" t="s">
        <v>3746</v>
      </c>
      <c r="C380" s="744" t="s">
        <v>3986</v>
      </c>
      <c r="D380" s="745" t="s">
        <v>3987</v>
      </c>
      <c r="E380" s="729" t="s">
        <v>3919</v>
      </c>
      <c r="F380" s="746">
        <v>600</v>
      </c>
      <c r="G380" s="729">
        <f>VLOOKUP($A$1,'[3]Annexure - IEC &amp; Printing'!$B$11:$HH$68,178,0)</f>
        <v>0</v>
      </c>
      <c r="H380" s="949">
        <f t="shared" si="41"/>
        <v>0</v>
      </c>
      <c r="I380" s="4381"/>
    </row>
    <row r="381" spans="1:9" ht="30">
      <c r="A381" s="2482" t="s">
        <v>5017</v>
      </c>
      <c r="B381" s="852" t="s">
        <v>3746</v>
      </c>
      <c r="C381" s="744">
        <v>47.2</v>
      </c>
      <c r="D381" s="745" t="s">
        <v>961</v>
      </c>
      <c r="E381" s="747"/>
      <c r="F381" s="739"/>
      <c r="G381" s="739"/>
      <c r="H381" s="949">
        <f t="shared" si="41"/>
        <v>0</v>
      </c>
      <c r="I381" s="741" t="s">
        <v>962</v>
      </c>
    </row>
    <row r="382" spans="1:9" ht="30">
      <c r="A382" s="2482" t="s">
        <v>5018</v>
      </c>
      <c r="B382" s="852" t="s">
        <v>3746</v>
      </c>
      <c r="C382" s="744">
        <v>48.2</v>
      </c>
      <c r="D382" s="745" t="s">
        <v>964</v>
      </c>
      <c r="E382" s="703" t="s">
        <v>3975</v>
      </c>
      <c r="F382" s="753">
        <v>300</v>
      </c>
      <c r="G382" s="754"/>
      <c r="H382" s="949">
        <f t="shared" si="41"/>
        <v>0</v>
      </c>
      <c r="I382" s="755" t="s">
        <v>965</v>
      </c>
    </row>
    <row r="383" spans="1:9">
      <c r="A383" s="2482" t="s">
        <v>5019</v>
      </c>
      <c r="B383" s="852" t="s">
        <v>3746</v>
      </c>
      <c r="C383" s="756">
        <v>50.1</v>
      </c>
      <c r="D383" s="757" t="s">
        <v>981</v>
      </c>
      <c r="E383" s="758"/>
      <c r="F383" s="758"/>
      <c r="G383" s="758"/>
      <c r="H383" s="949">
        <f t="shared" si="41"/>
        <v>0</v>
      </c>
      <c r="I383" s="759"/>
    </row>
    <row r="384" spans="1:9" ht="30">
      <c r="A384" s="858" t="s">
        <v>5020</v>
      </c>
      <c r="B384" s="852" t="s">
        <v>3746</v>
      </c>
      <c r="C384" s="760" t="s">
        <v>3988</v>
      </c>
      <c r="D384" s="761" t="s">
        <v>3989</v>
      </c>
      <c r="E384" s="729" t="s">
        <v>1383</v>
      </c>
      <c r="F384" s="746">
        <v>120</v>
      </c>
      <c r="G384" s="729">
        <v>0</v>
      </c>
      <c r="H384" s="949">
        <f t="shared" si="41"/>
        <v>0</v>
      </c>
      <c r="I384" s="730" t="s">
        <v>3990</v>
      </c>
    </row>
    <row r="385" spans="1:9" ht="30">
      <c r="A385" s="858" t="s">
        <v>5021</v>
      </c>
      <c r="B385" s="852" t="s">
        <v>3746</v>
      </c>
      <c r="C385" s="760" t="s">
        <v>3991</v>
      </c>
      <c r="D385" s="745" t="s">
        <v>3992</v>
      </c>
      <c r="E385" s="729" t="s">
        <v>3993</v>
      </c>
      <c r="F385" s="746">
        <v>15</v>
      </c>
      <c r="G385" s="729">
        <v>0</v>
      </c>
      <c r="H385" s="949">
        <f t="shared" si="41"/>
        <v>0</v>
      </c>
      <c r="I385" s="2307" t="s">
        <v>3994</v>
      </c>
    </row>
    <row r="386" spans="1:9" ht="30">
      <c r="A386" s="858" t="s">
        <v>5022</v>
      </c>
      <c r="B386" s="852" t="s">
        <v>3746</v>
      </c>
      <c r="C386" s="760" t="s">
        <v>3995</v>
      </c>
      <c r="D386" s="745" t="s">
        <v>3996</v>
      </c>
      <c r="E386" s="729" t="s">
        <v>3993</v>
      </c>
      <c r="F386" s="746">
        <v>8</v>
      </c>
      <c r="G386" s="729">
        <v>0</v>
      </c>
      <c r="H386" s="949">
        <f t="shared" si="41"/>
        <v>0</v>
      </c>
      <c r="I386" s="2307" t="s">
        <v>3994</v>
      </c>
    </row>
    <row r="387" spans="1:9" s="1423" customFormat="1">
      <c r="A387" s="4370" t="s">
        <v>3997</v>
      </c>
      <c r="B387" s="4370"/>
      <c r="C387" s="856"/>
      <c r="D387" s="1842"/>
      <c r="E387" s="856"/>
      <c r="F387" s="1716"/>
      <c r="G387" s="1244"/>
      <c r="H387" s="1429">
        <f>SUM(H373:H386)</f>
        <v>0.50249999999999995</v>
      </c>
      <c r="I387" s="1678"/>
    </row>
    <row r="388" spans="1:9" ht="15" customHeight="1">
      <c r="A388" s="2494" t="s">
        <v>4774</v>
      </c>
      <c r="B388" s="856" t="s">
        <v>3089</v>
      </c>
      <c r="C388" s="857"/>
      <c r="D388" s="857"/>
      <c r="E388" s="857"/>
      <c r="F388" s="857"/>
      <c r="G388" s="857"/>
      <c r="H388" s="857"/>
      <c r="I388" s="1245"/>
    </row>
    <row r="389" spans="1:9" ht="60">
      <c r="A389" s="1167" t="s">
        <v>4962</v>
      </c>
      <c r="B389" s="852" t="s">
        <v>3752</v>
      </c>
      <c r="C389" s="716">
        <v>52.4</v>
      </c>
      <c r="D389" s="745" t="s">
        <v>1023</v>
      </c>
      <c r="E389" s="735" t="s">
        <v>3750</v>
      </c>
      <c r="F389" s="736"/>
      <c r="G389" s="736"/>
      <c r="H389" s="949">
        <f t="shared" si="41"/>
        <v>0</v>
      </c>
      <c r="I389" s="565" t="s">
        <v>3998</v>
      </c>
    </row>
    <row r="390" spans="1:9" ht="60">
      <c r="A390" s="1167" t="s">
        <v>4963</v>
      </c>
      <c r="B390" s="852" t="s">
        <v>3752</v>
      </c>
      <c r="C390" s="716" t="s">
        <v>3999</v>
      </c>
      <c r="D390" s="745" t="s">
        <v>4000</v>
      </c>
      <c r="E390" s="979" t="s">
        <v>4001</v>
      </c>
      <c r="F390" s="979">
        <v>1000</v>
      </c>
      <c r="G390" s="979"/>
      <c r="H390" s="949">
        <f t="shared" ref="H390:H503" si="42">F390*G390/100000</f>
        <v>0</v>
      </c>
      <c r="I390" s="980" t="s">
        <v>4002</v>
      </c>
    </row>
    <row r="391" spans="1:9" ht="90">
      <c r="A391" s="1167" t="s">
        <v>4964</v>
      </c>
      <c r="B391" s="858" t="s">
        <v>3752</v>
      </c>
      <c r="C391" s="716">
        <v>55.3</v>
      </c>
      <c r="D391" s="745" t="s">
        <v>1053</v>
      </c>
      <c r="E391" s="729" t="s">
        <v>1464</v>
      </c>
      <c r="F391" s="746">
        <v>100000</v>
      </c>
      <c r="G391" s="731">
        <f>VLOOKUP($A$1,'[3]Annexure - IEC &amp; Printing'!$B$11:$HH$68,179,0)</f>
        <v>1</v>
      </c>
      <c r="H391" s="1170">
        <f t="shared" si="42"/>
        <v>1</v>
      </c>
      <c r="I391" s="730" t="s">
        <v>4003</v>
      </c>
    </row>
    <row r="392" spans="1:9" ht="30">
      <c r="A392" s="1167" t="s">
        <v>4965</v>
      </c>
      <c r="B392" s="858" t="s">
        <v>3752</v>
      </c>
      <c r="C392" s="716">
        <v>58.3</v>
      </c>
      <c r="D392" s="745" t="s">
        <v>1077</v>
      </c>
      <c r="E392" s="729" t="s">
        <v>482</v>
      </c>
      <c r="F392" s="746">
        <v>18000</v>
      </c>
      <c r="G392" s="731">
        <f>VLOOKUP($A$1,'[3]Annexure - IEC &amp; Printing'!$B$11:$HH$68,180,0)</f>
        <v>1</v>
      </c>
      <c r="H392" s="1170">
        <f t="shared" si="42"/>
        <v>0.18</v>
      </c>
      <c r="I392" s="730" t="s">
        <v>4004</v>
      </c>
    </row>
    <row r="393" spans="1:9" s="1423" customFormat="1">
      <c r="A393" s="4370" t="s">
        <v>4005</v>
      </c>
      <c r="B393" s="4370"/>
      <c r="C393" s="856"/>
      <c r="D393" s="1842"/>
      <c r="E393" s="856"/>
      <c r="F393" s="1716"/>
      <c r="G393" s="1244"/>
      <c r="H393" s="1429">
        <f>SUM(H389:H392)</f>
        <v>1.18</v>
      </c>
      <c r="I393" s="1678"/>
    </row>
    <row r="394" spans="1:9" s="1423" customFormat="1">
      <c r="A394" s="4371" t="s">
        <v>4006</v>
      </c>
      <c r="B394" s="4371"/>
      <c r="C394" s="962"/>
      <c r="D394" s="877"/>
      <c r="E394" s="962"/>
      <c r="F394" s="963"/>
      <c r="G394" s="964"/>
      <c r="H394" s="965">
        <f>H393+H387+H371+H367+H364+H344+H341</f>
        <v>15.745339999999999</v>
      </c>
      <c r="I394" s="966"/>
    </row>
    <row r="395" spans="1:9">
      <c r="A395" s="1722">
        <v>204.1</v>
      </c>
      <c r="B395" s="856" t="s">
        <v>262</v>
      </c>
      <c r="C395" s="857"/>
      <c r="D395" s="857"/>
      <c r="E395" s="857"/>
      <c r="F395" s="857"/>
      <c r="G395" s="857"/>
      <c r="H395" s="857"/>
      <c r="I395" s="1245"/>
    </row>
    <row r="396" spans="1:9" ht="15" customHeight="1">
      <c r="A396" s="1722" t="s">
        <v>4775</v>
      </c>
      <c r="B396" s="856" t="s">
        <v>3118</v>
      </c>
      <c r="C396" s="857"/>
      <c r="D396" s="857"/>
      <c r="E396" s="857"/>
      <c r="F396" s="857"/>
      <c r="G396" s="857"/>
      <c r="H396" s="857"/>
      <c r="I396" s="1245"/>
    </row>
    <row r="397" spans="1:9" ht="15" customHeight="1">
      <c r="A397" s="1722" t="s">
        <v>4776</v>
      </c>
      <c r="B397" s="856" t="s">
        <v>3125</v>
      </c>
      <c r="C397" s="857"/>
      <c r="D397" s="857"/>
      <c r="E397" s="857"/>
      <c r="F397" s="857"/>
      <c r="G397" s="857"/>
      <c r="H397" s="857"/>
      <c r="I397" s="1245"/>
    </row>
    <row r="398" spans="1:9" ht="408" customHeight="1">
      <c r="A398" s="1456" t="s">
        <v>4777</v>
      </c>
      <c r="B398" s="858" t="s">
        <v>3125</v>
      </c>
      <c r="C398" s="726">
        <v>64.400000000000006</v>
      </c>
      <c r="D398" s="738" t="s">
        <v>1211</v>
      </c>
      <c r="E398" s="716" t="s">
        <v>407</v>
      </c>
      <c r="F398" s="716">
        <f>VLOOKUP($A$1,'[3]Annexure - IEC &amp; Printing'!$B$11:$HH$68,181,0)</f>
        <v>572100</v>
      </c>
      <c r="G398" s="731">
        <v>1</v>
      </c>
      <c r="H398" s="949">
        <f t="shared" si="42"/>
        <v>5.7210000000000001</v>
      </c>
      <c r="I398" s="2327" t="s">
        <v>6228</v>
      </c>
    </row>
    <row r="399" spans="1:9" ht="30">
      <c r="A399" s="1167" t="s">
        <v>4778</v>
      </c>
      <c r="B399" s="858" t="s">
        <v>3125</v>
      </c>
      <c r="C399" s="726">
        <v>64.400000000000006</v>
      </c>
      <c r="D399" s="738" t="s">
        <v>4403</v>
      </c>
      <c r="E399" s="716" t="s">
        <v>3919</v>
      </c>
      <c r="F399" s="716">
        <v>200</v>
      </c>
      <c r="G399" s="716">
        <f>VLOOKUP($A$1,'[3]Annexure - IEC &amp; Printing'!$B$11:$HH$68,182,0)</f>
        <v>90</v>
      </c>
      <c r="H399" s="1170">
        <f t="shared" ref="H399" si="43">F399*G399/100000</f>
        <v>0.18</v>
      </c>
      <c r="I399" s="1518" t="s">
        <v>4400</v>
      </c>
    </row>
    <row r="400" spans="1:9" ht="30">
      <c r="A400" s="1167" t="s">
        <v>4779</v>
      </c>
      <c r="B400" s="858" t="s">
        <v>3125</v>
      </c>
      <c r="C400" s="726">
        <v>64.400000000000006</v>
      </c>
      <c r="D400" s="738" t="s">
        <v>4404</v>
      </c>
      <c r="E400" s="716" t="s">
        <v>629</v>
      </c>
      <c r="F400" s="716">
        <v>2000</v>
      </c>
      <c r="G400" s="716">
        <f>VLOOKUP($A$1,'[3]Annexure - IEC &amp; Printing'!$B$11:$HH$68,183,0)</f>
        <v>26</v>
      </c>
      <c r="H400" s="1170">
        <f t="shared" ref="H400" si="44">F400*G400/100000</f>
        <v>0.52</v>
      </c>
      <c r="I400" s="1518" t="s">
        <v>4400</v>
      </c>
    </row>
    <row r="401" spans="1:9" ht="225">
      <c r="A401" s="1167" t="s">
        <v>4780</v>
      </c>
      <c r="B401" s="858" t="s">
        <v>3125</v>
      </c>
      <c r="C401" s="762" t="s">
        <v>4007</v>
      </c>
      <c r="D401" s="981" t="s">
        <v>1649</v>
      </c>
      <c r="E401" s="1705" t="s">
        <v>3919</v>
      </c>
      <c r="F401" s="1633">
        <v>200</v>
      </c>
      <c r="G401" s="1633">
        <f>VLOOKUP($A$1,'[3]Annexure - IEC &amp; Printing'!$B$11:$HH$68,184,0)</f>
        <v>9</v>
      </c>
      <c r="H401" s="1170">
        <f t="shared" si="42"/>
        <v>1.7999999999999999E-2</v>
      </c>
      <c r="I401" s="982" t="s">
        <v>6229</v>
      </c>
    </row>
    <row r="402" spans="1:9" ht="30" customHeight="1">
      <c r="A402" s="1167" t="s">
        <v>4781</v>
      </c>
      <c r="B402" s="852" t="s">
        <v>3125</v>
      </c>
      <c r="C402" s="681" t="s">
        <v>1320</v>
      </c>
      <c r="D402" s="763" t="s">
        <v>1321</v>
      </c>
      <c r="E402" s="693"/>
      <c r="F402" s="693"/>
      <c r="G402" s="693"/>
      <c r="H402" s="949">
        <f t="shared" si="42"/>
        <v>0</v>
      </c>
      <c r="I402" s="4380" t="s">
        <v>4008</v>
      </c>
    </row>
    <row r="403" spans="1:9" ht="30">
      <c r="A403" s="1167" t="s">
        <v>4782</v>
      </c>
      <c r="B403" s="858" t="s">
        <v>3125</v>
      </c>
      <c r="C403" s="716" t="s">
        <v>4009</v>
      </c>
      <c r="D403" s="738" t="s">
        <v>4010</v>
      </c>
      <c r="E403" s="716" t="s">
        <v>1383</v>
      </c>
      <c r="F403" s="716">
        <v>25</v>
      </c>
      <c r="G403" s="716">
        <f>VLOOKUP($A$1,'[3]Annexure - IEC &amp; Printing'!$B$11:$HH$68,185,0)</f>
        <v>3983</v>
      </c>
      <c r="H403" s="1170">
        <f t="shared" si="42"/>
        <v>0.99575000000000002</v>
      </c>
      <c r="I403" s="4380"/>
    </row>
    <row r="404" spans="1:9" ht="30">
      <c r="A404" s="1167" t="s">
        <v>4783</v>
      </c>
      <c r="B404" s="858" t="s">
        <v>3125</v>
      </c>
      <c r="C404" s="716" t="s">
        <v>4011</v>
      </c>
      <c r="D404" s="738" t="s">
        <v>4012</v>
      </c>
      <c r="E404" s="716" t="s">
        <v>3750</v>
      </c>
      <c r="F404" s="716">
        <v>5</v>
      </c>
      <c r="G404" s="716">
        <f>VLOOKUP($A$1,'[3]Annexure - IEC &amp; Printing'!$B$11:$HH$68,186,0)</f>
        <v>3983</v>
      </c>
      <c r="H404" s="1170">
        <f t="shared" si="42"/>
        <v>0.19914999999999999</v>
      </c>
      <c r="I404" s="4380"/>
    </row>
    <row r="405" spans="1:9" ht="30">
      <c r="A405" s="1167" t="s">
        <v>4784</v>
      </c>
      <c r="B405" s="858" t="s">
        <v>3125</v>
      </c>
      <c r="C405" s="716" t="s">
        <v>4013</v>
      </c>
      <c r="D405" s="738" t="s">
        <v>4014</v>
      </c>
      <c r="E405" s="716" t="s">
        <v>3750</v>
      </c>
      <c r="F405" s="716">
        <v>3</v>
      </c>
      <c r="G405" s="716">
        <f>VLOOKUP($A$1,'[3]Annexure - IEC &amp; Printing'!$B$11:$HH$68,187,0)</f>
        <v>2286</v>
      </c>
      <c r="H405" s="1170">
        <f t="shared" si="42"/>
        <v>6.8580000000000002E-2</v>
      </c>
      <c r="I405" s="4380"/>
    </row>
    <row r="406" spans="1:9" ht="30">
      <c r="A406" s="1167" t="s">
        <v>4785</v>
      </c>
      <c r="B406" s="858" t="s">
        <v>3125</v>
      </c>
      <c r="C406" s="716" t="s">
        <v>4015</v>
      </c>
      <c r="D406" s="738" t="s">
        <v>4016</v>
      </c>
      <c r="E406" s="716" t="s">
        <v>4017</v>
      </c>
      <c r="F406" s="716">
        <v>25</v>
      </c>
      <c r="G406" s="716">
        <f>VLOOKUP($A$1,'[3]Annexure - IEC &amp; Printing'!$B$11:$HH$68,188,0)</f>
        <v>3983</v>
      </c>
      <c r="H406" s="1170">
        <f t="shared" si="42"/>
        <v>0.99575000000000002</v>
      </c>
      <c r="I406" s="4380"/>
    </row>
    <row r="407" spans="1:9" s="1423" customFormat="1">
      <c r="A407" s="4370" t="s">
        <v>4018</v>
      </c>
      <c r="B407" s="4370"/>
      <c r="C407" s="856"/>
      <c r="D407" s="1842"/>
      <c r="E407" s="856"/>
      <c r="F407" s="1716"/>
      <c r="G407" s="1244"/>
      <c r="H407" s="1429">
        <f>SUM(H398:H406)</f>
        <v>8.6982299999999988</v>
      </c>
      <c r="I407" s="1678"/>
    </row>
    <row r="408" spans="1:9" ht="15" customHeight="1">
      <c r="A408" s="1722" t="s">
        <v>4786</v>
      </c>
      <c r="B408" s="856" t="s">
        <v>3197</v>
      </c>
      <c r="C408" s="857"/>
      <c r="D408" s="857"/>
      <c r="E408" s="857"/>
      <c r="F408" s="857"/>
      <c r="G408" s="857"/>
      <c r="H408" s="857"/>
      <c r="I408" s="1245"/>
    </row>
    <row r="409" spans="1:9" ht="75">
      <c r="A409" s="1456" t="s">
        <v>4787</v>
      </c>
      <c r="B409" s="858" t="s">
        <v>3770</v>
      </c>
      <c r="C409" s="716" t="s">
        <v>4019</v>
      </c>
      <c r="D409" s="738" t="s">
        <v>1415</v>
      </c>
      <c r="E409" s="983" t="s">
        <v>407</v>
      </c>
      <c r="F409" s="716">
        <v>20000</v>
      </c>
      <c r="G409" s="1694">
        <f>VLOOKUP($A$1,'[3]Annexure - IEC &amp; Printing'!$B$11:$HH$68,189,0)</f>
        <v>1</v>
      </c>
      <c r="H409" s="1170">
        <f t="shared" si="42"/>
        <v>0.2</v>
      </c>
      <c r="I409" s="725" t="s">
        <v>6230</v>
      </c>
    </row>
    <row r="410" spans="1:9" s="1423" customFormat="1">
      <c r="A410" s="4370" t="s">
        <v>4020</v>
      </c>
      <c r="B410" s="4370"/>
      <c r="C410" s="856"/>
      <c r="D410" s="1842"/>
      <c r="E410" s="856"/>
      <c r="F410" s="1716"/>
      <c r="G410" s="1244"/>
      <c r="H410" s="1429">
        <f>SUM(H409)</f>
        <v>0.2</v>
      </c>
      <c r="I410" s="1678"/>
    </row>
    <row r="411" spans="1:9" ht="15" customHeight="1">
      <c r="A411" s="1722" t="s">
        <v>4788</v>
      </c>
      <c r="B411" s="856" t="s">
        <v>3215</v>
      </c>
      <c r="C411" s="857"/>
      <c r="D411" s="857"/>
      <c r="E411" s="857"/>
      <c r="F411" s="857"/>
      <c r="G411" s="857"/>
      <c r="H411" s="857"/>
      <c r="I411" s="1245"/>
    </row>
    <row r="412" spans="1:9" ht="30">
      <c r="A412" s="1456" t="s">
        <v>4789</v>
      </c>
      <c r="B412" s="858" t="s">
        <v>3773</v>
      </c>
      <c r="C412" s="1706" t="s">
        <v>1467</v>
      </c>
      <c r="D412" s="738" t="s">
        <v>2128</v>
      </c>
      <c r="E412" s="1545" t="s">
        <v>407</v>
      </c>
      <c r="F412" s="1707">
        <f>300000</f>
        <v>300000</v>
      </c>
      <c r="G412" s="1694"/>
      <c r="H412" s="1170">
        <f t="shared" si="42"/>
        <v>0</v>
      </c>
      <c r="I412" s="1682" t="s">
        <v>4460</v>
      </c>
    </row>
    <row r="413" spans="1:9" ht="90">
      <c r="A413" s="1456" t="s">
        <v>4790</v>
      </c>
      <c r="B413" s="858" t="s">
        <v>3773</v>
      </c>
      <c r="C413" s="1706" t="s">
        <v>1470</v>
      </c>
      <c r="D413" s="738" t="s">
        <v>2125</v>
      </c>
      <c r="E413" s="1545" t="s">
        <v>4021</v>
      </c>
      <c r="F413" s="1707">
        <v>25000</v>
      </c>
      <c r="G413" s="1694"/>
      <c r="H413" s="1170">
        <f t="shared" si="42"/>
        <v>0</v>
      </c>
      <c r="I413" s="1682" t="s">
        <v>4459</v>
      </c>
    </row>
    <row r="414" spans="1:9" s="1423" customFormat="1">
      <c r="A414" s="4370" t="s">
        <v>4022</v>
      </c>
      <c r="B414" s="4370"/>
      <c r="C414" s="856"/>
      <c r="D414" s="1842"/>
      <c r="E414" s="856"/>
      <c r="F414" s="1716"/>
      <c r="G414" s="1244"/>
      <c r="H414" s="1429">
        <f>SUM(H412:H413)</f>
        <v>0</v>
      </c>
      <c r="I414" s="1678"/>
    </row>
    <row r="415" spans="1:9" ht="15" customHeight="1">
      <c r="A415" s="1722" t="s">
        <v>4791</v>
      </c>
      <c r="B415" s="856" t="s">
        <v>3269</v>
      </c>
      <c r="C415" s="857"/>
      <c r="D415" s="857"/>
      <c r="E415" s="857"/>
      <c r="F415" s="857"/>
      <c r="G415" s="857"/>
      <c r="H415" s="857"/>
      <c r="I415" s="1245"/>
    </row>
    <row r="416" spans="1:9" s="1463" customFormat="1">
      <c r="A416" s="1457" t="s">
        <v>4792</v>
      </c>
      <c r="B416" s="1458" t="s">
        <v>3270</v>
      </c>
      <c r="C416" s="984"/>
      <c r="D416" s="985"/>
      <c r="E416" s="1458"/>
      <c r="F416" s="1459"/>
      <c r="G416" s="1460"/>
      <c r="H416" s="1461">
        <f t="shared" si="42"/>
        <v>0</v>
      </c>
      <c r="I416" s="1462" t="s">
        <v>4023</v>
      </c>
    </row>
    <row r="417" spans="1:9" s="1423" customFormat="1">
      <c r="A417" s="4370" t="s">
        <v>4024</v>
      </c>
      <c r="B417" s="4370"/>
      <c r="C417" s="856"/>
      <c r="D417" s="1842"/>
      <c r="E417" s="856"/>
      <c r="F417" s="1716"/>
      <c r="G417" s="1244"/>
      <c r="H417" s="1429">
        <f>SUM(H416)</f>
        <v>0</v>
      </c>
      <c r="I417" s="1678"/>
    </row>
    <row r="418" spans="1:9" ht="15" customHeight="1">
      <c r="A418" s="1722" t="s">
        <v>4793</v>
      </c>
      <c r="B418" s="856" t="s">
        <v>3287</v>
      </c>
      <c r="C418" s="857"/>
      <c r="D418" s="857"/>
      <c r="E418" s="857"/>
      <c r="F418" s="857"/>
      <c r="G418" s="857"/>
      <c r="H418" s="857"/>
      <c r="I418" s="1245"/>
    </row>
    <row r="419" spans="1:9" s="1427" customFormat="1" ht="42.75" customHeight="1">
      <c r="A419" s="1457" t="s">
        <v>4794</v>
      </c>
      <c r="B419" s="681" t="s">
        <v>3288</v>
      </c>
      <c r="C419" s="681" t="s">
        <v>4025</v>
      </c>
      <c r="D419" s="1474" t="s">
        <v>4026</v>
      </c>
      <c r="E419" s="747"/>
      <c r="F419" s="1708"/>
      <c r="G419" s="1702"/>
      <c r="H419" s="1698"/>
      <c r="I419" s="4374" t="s">
        <v>4027</v>
      </c>
    </row>
    <row r="420" spans="1:9" s="1427" customFormat="1" ht="42.75" customHeight="1">
      <c r="A420" s="1456" t="s">
        <v>4794</v>
      </c>
      <c r="B420" s="716" t="s">
        <v>3288</v>
      </c>
      <c r="C420" s="716"/>
      <c r="D420" s="765" t="s">
        <v>5614</v>
      </c>
      <c r="E420" s="747" t="s">
        <v>407</v>
      </c>
      <c r="F420" s="1708">
        <v>300000</v>
      </c>
      <c r="G420" s="1702">
        <f>VLOOKUP($A$1,'[3]Annexure - IEC &amp; Printing'!$B$11:$HH$68,190,0)</f>
        <v>0</v>
      </c>
      <c r="H420" s="1698">
        <f t="shared" si="42"/>
        <v>0</v>
      </c>
      <c r="I420" s="4375"/>
    </row>
    <row r="421" spans="1:9" s="1427" customFormat="1" ht="42.75" customHeight="1">
      <c r="A421" s="1456" t="s">
        <v>4794</v>
      </c>
      <c r="B421" s="716" t="s">
        <v>3288</v>
      </c>
      <c r="C421" s="716"/>
      <c r="D421" s="765" t="s">
        <v>5615</v>
      </c>
      <c r="E421" s="747" t="s">
        <v>821</v>
      </c>
      <c r="F421" s="1708">
        <v>20000</v>
      </c>
      <c r="G421" s="1702">
        <f>VLOOKUP($A$1,'[3]Annexure - IEC &amp; Printing'!$B$11:$HH$68,191,0)</f>
        <v>1</v>
      </c>
      <c r="H421" s="1698">
        <f t="shared" si="42"/>
        <v>0.2</v>
      </c>
      <c r="I421" s="4376"/>
    </row>
    <row r="422" spans="1:9" s="1423" customFormat="1">
      <c r="A422" s="4370" t="s">
        <v>4028</v>
      </c>
      <c r="B422" s="4370"/>
      <c r="C422" s="856"/>
      <c r="D422" s="1842"/>
      <c r="E422" s="856"/>
      <c r="F422" s="1716"/>
      <c r="G422" s="1244"/>
      <c r="H422" s="1429">
        <f>SUM(H419)</f>
        <v>0</v>
      </c>
      <c r="I422" s="1678"/>
    </row>
    <row r="423" spans="1:9" ht="15" customHeight="1">
      <c r="A423" s="1722" t="s">
        <v>4795</v>
      </c>
      <c r="B423" s="856" t="s">
        <v>3297</v>
      </c>
      <c r="C423" s="857"/>
      <c r="D423" s="857"/>
      <c r="E423" s="857"/>
      <c r="F423" s="857"/>
      <c r="G423" s="857"/>
      <c r="H423" s="857"/>
      <c r="I423" s="1245"/>
    </row>
    <row r="424" spans="1:9" s="1426" customFormat="1">
      <c r="A424" s="1722" t="s">
        <v>4796</v>
      </c>
      <c r="B424" s="1348" t="s">
        <v>3298</v>
      </c>
      <c r="C424" s="1723"/>
      <c r="D424" s="1724"/>
      <c r="E424" s="1348"/>
      <c r="F424" s="1725"/>
      <c r="G424" s="1726"/>
      <c r="H424" s="1727">
        <f t="shared" ref="H424" si="45">F424*G424/100000</f>
        <v>0</v>
      </c>
      <c r="I424" s="986" t="s">
        <v>4023</v>
      </c>
    </row>
    <row r="425" spans="1:9" s="1423" customFormat="1">
      <c r="A425" s="4370" t="s">
        <v>4029</v>
      </c>
      <c r="B425" s="4370"/>
      <c r="C425" s="856"/>
      <c r="D425" s="1842"/>
      <c r="E425" s="856"/>
      <c r="F425" s="1716"/>
      <c r="G425" s="1244"/>
      <c r="H425" s="1429">
        <f>SUM(H424)</f>
        <v>0</v>
      </c>
      <c r="I425" s="1678"/>
    </row>
    <row r="426" spans="1:9" s="1423" customFormat="1">
      <c r="A426" s="4371" t="s">
        <v>4030</v>
      </c>
      <c r="B426" s="4371"/>
      <c r="C426" s="962"/>
      <c r="D426" s="877"/>
      <c r="E426" s="962"/>
      <c r="F426" s="963"/>
      <c r="G426" s="964"/>
      <c r="H426" s="965">
        <f>H425+H422+H417+H414+H410+H407</f>
        <v>8.8982299999999981</v>
      </c>
      <c r="I426" s="966"/>
    </row>
    <row r="427" spans="1:9">
      <c r="A427" s="1722">
        <v>204.11</v>
      </c>
      <c r="B427" s="856" t="s">
        <v>263</v>
      </c>
      <c r="C427" s="857"/>
      <c r="D427" s="857"/>
      <c r="E427" s="857"/>
      <c r="F427" s="857"/>
      <c r="G427" s="857"/>
      <c r="H427" s="857"/>
      <c r="I427" s="1245"/>
    </row>
    <row r="428" spans="1:9">
      <c r="A428" s="1722" t="s">
        <v>4797</v>
      </c>
      <c r="B428" s="1717" t="s">
        <v>3306</v>
      </c>
      <c r="C428" s="857"/>
      <c r="D428" s="857"/>
      <c r="E428" s="857"/>
      <c r="F428" s="857"/>
      <c r="G428" s="857"/>
      <c r="H428" s="857"/>
      <c r="I428" s="1245"/>
    </row>
    <row r="429" spans="1:9" ht="90">
      <c r="A429" s="1457" t="s">
        <v>4798</v>
      </c>
      <c r="B429" s="858" t="s">
        <v>4031</v>
      </c>
      <c r="C429" s="1709" t="s">
        <v>4032</v>
      </c>
      <c r="D429" s="765" t="s">
        <v>4033</v>
      </c>
      <c r="E429" s="1710" t="s">
        <v>4034</v>
      </c>
      <c r="F429" s="1710">
        <v>0</v>
      </c>
      <c r="G429" s="1710"/>
      <c r="H429" s="1170">
        <f t="shared" si="42"/>
        <v>0</v>
      </c>
      <c r="I429" s="570" t="s">
        <v>4413</v>
      </c>
    </row>
    <row r="430" spans="1:9" s="1423" customFormat="1">
      <c r="A430" s="4370" t="s">
        <v>4035</v>
      </c>
      <c r="B430" s="4370"/>
      <c r="C430" s="856"/>
      <c r="D430" s="1842"/>
      <c r="E430" s="856"/>
      <c r="F430" s="1716"/>
      <c r="G430" s="1244"/>
      <c r="H430" s="1429">
        <f>SUM(H429)</f>
        <v>0</v>
      </c>
      <c r="I430" s="1678"/>
    </row>
    <row r="431" spans="1:9">
      <c r="A431" s="1722" t="s">
        <v>4799</v>
      </c>
      <c r="B431" s="1717" t="s">
        <v>3310</v>
      </c>
      <c r="C431" s="857"/>
      <c r="D431" s="857"/>
      <c r="E431" s="857"/>
      <c r="F431" s="857"/>
      <c r="G431" s="857"/>
      <c r="H431" s="857"/>
      <c r="I431" s="1245"/>
    </row>
    <row r="432" spans="1:9" ht="30">
      <c r="A432" s="1456" t="s">
        <v>4800</v>
      </c>
      <c r="B432" s="852" t="s">
        <v>3805</v>
      </c>
      <c r="C432" s="760" t="s">
        <v>4036</v>
      </c>
      <c r="D432" s="766" t="s">
        <v>4037</v>
      </c>
      <c r="E432" s="767"/>
      <c r="F432" s="768">
        <v>0</v>
      </c>
      <c r="G432" s="864"/>
      <c r="H432" s="949">
        <f t="shared" si="42"/>
        <v>0</v>
      </c>
      <c r="I432" s="769" t="s">
        <v>4038</v>
      </c>
    </row>
    <row r="433" spans="1:9" ht="30">
      <c r="A433" s="1456" t="s">
        <v>4801</v>
      </c>
      <c r="B433" s="858" t="s">
        <v>3805</v>
      </c>
      <c r="C433" s="760" t="s">
        <v>4039</v>
      </c>
      <c r="D433" s="537" t="s">
        <v>4040</v>
      </c>
      <c r="E433" s="1737" t="s">
        <v>3750</v>
      </c>
      <c r="F433" s="768">
        <v>20</v>
      </c>
      <c r="G433" s="1702">
        <f>VLOOKUP($A$1,'[3]Annexure - IEC &amp; Printing'!$B$11:$HH$68,192,0)</f>
        <v>1000</v>
      </c>
      <c r="H433" s="949">
        <f t="shared" si="42"/>
        <v>0.2</v>
      </c>
      <c r="I433" s="769" t="s">
        <v>4041</v>
      </c>
    </row>
    <row r="434" spans="1:9" s="1423" customFormat="1">
      <c r="A434" s="4370" t="s">
        <v>4042</v>
      </c>
      <c r="B434" s="4370"/>
      <c r="C434" s="856"/>
      <c r="D434" s="1842"/>
      <c r="E434" s="856"/>
      <c r="F434" s="1716"/>
      <c r="G434" s="1244"/>
      <c r="H434" s="1429">
        <f>SUM(H432:H433)</f>
        <v>0.2</v>
      </c>
      <c r="I434" s="1678"/>
    </row>
    <row r="435" spans="1:9" s="1423" customFormat="1">
      <c r="A435" s="1722" t="s">
        <v>4802</v>
      </c>
      <c r="B435" s="2494" t="s">
        <v>3317</v>
      </c>
      <c r="C435" s="857"/>
      <c r="D435" s="857"/>
      <c r="E435" s="857"/>
      <c r="F435" s="857"/>
      <c r="G435" s="857"/>
      <c r="H435" s="857"/>
      <c r="I435" s="1245"/>
    </row>
    <row r="436" spans="1:9" s="1463" customFormat="1">
      <c r="A436" s="1456" t="s">
        <v>4803</v>
      </c>
      <c r="B436" s="1458" t="s">
        <v>3808</v>
      </c>
      <c r="C436" s="984"/>
      <c r="D436" s="985"/>
      <c r="E436" s="1458"/>
      <c r="F436" s="1459"/>
      <c r="G436" s="1460"/>
      <c r="H436" s="1461">
        <f t="shared" si="42"/>
        <v>0</v>
      </c>
      <c r="I436" s="1462" t="s">
        <v>4023</v>
      </c>
    </row>
    <row r="437" spans="1:9" s="1423" customFormat="1">
      <c r="A437" s="4370" t="s">
        <v>4043</v>
      </c>
      <c r="B437" s="4370"/>
      <c r="C437" s="856"/>
      <c r="D437" s="1842"/>
      <c r="E437" s="856"/>
      <c r="F437" s="1716"/>
      <c r="G437" s="1244"/>
      <c r="H437" s="1429">
        <f>SUM(H436)</f>
        <v>0</v>
      </c>
      <c r="I437" s="1678"/>
    </row>
    <row r="438" spans="1:9" s="1423" customFormat="1">
      <c r="A438" s="1722" t="s">
        <v>4804</v>
      </c>
      <c r="B438" s="2494" t="s">
        <v>3323</v>
      </c>
      <c r="C438" s="857"/>
      <c r="D438" s="857"/>
      <c r="E438" s="857"/>
      <c r="F438" s="857"/>
      <c r="G438" s="857"/>
      <c r="H438" s="857"/>
      <c r="I438" s="1245"/>
    </row>
    <row r="439" spans="1:9" ht="105">
      <c r="A439" s="1456" t="s">
        <v>5023</v>
      </c>
      <c r="B439" s="858" t="s">
        <v>3811</v>
      </c>
      <c r="C439" s="463" t="s">
        <v>1847</v>
      </c>
      <c r="D439" s="770" t="s">
        <v>1848</v>
      </c>
      <c r="E439" s="463" t="s">
        <v>4044</v>
      </c>
      <c r="F439" s="463">
        <v>120</v>
      </c>
      <c r="G439" s="463">
        <f>VLOOKUP($A$1,'[3]Annexure - IEC &amp; Printing'!$B$11:$HH$68,193,0)</f>
        <v>30</v>
      </c>
      <c r="H439" s="949">
        <f t="shared" si="42"/>
        <v>3.5999999999999997E-2</v>
      </c>
      <c r="I439" s="2308" t="s">
        <v>4045</v>
      </c>
    </row>
    <row r="440" spans="1:9" ht="120">
      <c r="A440" s="1456" t="s">
        <v>5024</v>
      </c>
      <c r="B440" s="858" t="s">
        <v>3811</v>
      </c>
      <c r="C440" s="683" t="s">
        <v>1871</v>
      </c>
      <c r="D440" s="770" t="s">
        <v>4046</v>
      </c>
      <c r="E440" s="683" t="s">
        <v>4047</v>
      </c>
      <c r="F440" s="683">
        <v>10</v>
      </c>
      <c r="G440" s="463">
        <f>VLOOKUP($A$1,'[3]Annexure - IEC &amp; Printing'!$B$11:$HH$68,194,0)</f>
        <v>4686</v>
      </c>
      <c r="H440" s="949">
        <f t="shared" si="42"/>
        <v>0.46860000000000002</v>
      </c>
      <c r="I440" s="737" t="s">
        <v>4048</v>
      </c>
    </row>
    <row r="441" spans="1:9" s="1423" customFormat="1">
      <c r="A441" s="4370" t="s">
        <v>4049</v>
      </c>
      <c r="B441" s="4370"/>
      <c r="C441" s="856"/>
      <c r="D441" s="1842"/>
      <c r="E441" s="856"/>
      <c r="F441" s="1716"/>
      <c r="G441" s="1244"/>
      <c r="H441" s="1429">
        <f>SUM(H439:H440)</f>
        <v>0.50460000000000005</v>
      </c>
      <c r="I441" s="1678"/>
    </row>
    <row r="442" spans="1:9" s="1423" customFormat="1">
      <c r="A442" s="1722" t="s">
        <v>4805</v>
      </c>
      <c r="B442" s="2494" t="s">
        <v>3333</v>
      </c>
      <c r="C442" s="857"/>
      <c r="D442" s="857"/>
      <c r="E442" s="857"/>
      <c r="F442" s="857"/>
      <c r="G442" s="857"/>
      <c r="H442" s="857"/>
      <c r="I442" s="1245"/>
    </row>
    <row r="443" spans="1:9" ht="240">
      <c r="A443" s="1456" t="s">
        <v>4806</v>
      </c>
      <c r="B443" s="858" t="s">
        <v>3334</v>
      </c>
      <c r="C443" s="1040" t="s">
        <v>1934</v>
      </c>
      <c r="D443" s="519" t="s">
        <v>4050</v>
      </c>
      <c r="E443" s="1031" t="s">
        <v>4051</v>
      </c>
      <c r="F443" s="1693">
        <v>1</v>
      </c>
      <c r="G443" s="774">
        <f>VLOOKUP($A$1,'[3]Annexure - IEC &amp; Printing'!$B$11:$HH$68,195,0)</f>
        <v>2652200</v>
      </c>
      <c r="H443" s="1170">
        <f>F443*G443/100000*0.6</f>
        <v>15.913199999999998</v>
      </c>
      <c r="I443" s="2309" t="s">
        <v>4294</v>
      </c>
    </row>
    <row r="444" spans="1:9" s="1423" customFormat="1">
      <c r="A444" s="4370" t="s">
        <v>4052</v>
      </c>
      <c r="B444" s="4370"/>
      <c r="C444" s="856"/>
      <c r="D444" s="1842"/>
      <c r="E444" s="856"/>
      <c r="F444" s="1716"/>
      <c r="G444" s="1244"/>
      <c r="H444" s="1429">
        <f>SUM(H443)</f>
        <v>15.913199999999998</v>
      </c>
      <c r="I444" s="1678"/>
    </row>
    <row r="445" spans="1:9">
      <c r="A445" s="1722" t="s">
        <v>4807</v>
      </c>
      <c r="B445" s="1730" t="s">
        <v>4808</v>
      </c>
      <c r="C445" s="1728"/>
      <c r="D445" s="1729"/>
      <c r="E445" s="1730"/>
      <c r="F445" s="1731"/>
      <c r="G445" s="1732"/>
      <c r="H445" s="1733">
        <f t="shared" si="42"/>
        <v>0</v>
      </c>
      <c r="I445" s="1684" t="s">
        <v>4023</v>
      </c>
    </row>
    <row r="446" spans="1:9">
      <c r="A446" s="1722" t="s">
        <v>4809</v>
      </c>
      <c r="B446" s="1730" t="s">
        <v>4812</v>
      </c>
      <c r="C446" s="1728"/>
      <c r="D446" s="1729"/>
      <c r="E446" s="1730"/>
      <c r="F446" s="1731"/>
      <c r="G446" s="1732"/>
      <c r="H446" s="1733">
        <f t="shared" si="42"/>
        <v>0</v>
      </c>
      <c r="I446" s="1684" t="s">
        <v>4023</v>
      </c>
    </row>
    <row r="447" spans="1:9">
      <c r="A447" s="1722" t="s">
        <v>4810</v>
      </c>
      <c r="B447" s="856" t="s">
        <v>4813</v>
      </c>
      <c r="C447" s="1846"/>
      <c r="D447" s="1842"/>
      <c r="E447" s="856"/>
      <c r="F447" s="1734"/>
      <c r="G447" s="1735"/>
      <c r="H447" s="1429">
        <f t="shared" si="42"/>
        <v>0</v>
      </c>
      <c r="I447" s="1684" t="s">
        <v>4023</v>
      </c>
    </row>
    <row r="448" spans="1:9">
      <c r="A448" s="1722" t="s">
        <v>4811</v>
      </c>
      <c r="B448" s="856" t="s">
        <v>4814</v>
      </c>
      <c r="C448" s="1846"/>
      <c r="D448" s="1842"/>
      <c r="E448" s="856"/>
      <c r="F448" s="1734"/>
      <c r="G448" s="1735"/>
      <c r="H448" s="1429">
        <f t="shared" si="42"/>
        <v>0</v>
      </c>
      <c r="I448" s="1684" t="s">
        <v>4023</v>
      </c>
    </row>
    <row r="449" spans="1:9" s="1423" customFormat="1">
      <c r="A449" s="4371" t="s">
        <v>4054</v>
      </c>
      <c r="B449" s="4371"/>
      <c r="C449" s="962"/>
      <c r="D449" s="877"/>
      <c r="E449" s="962"/>
      <c r="F449" s="963"/>
      <c r="G449" s="964"/>
      <c r="H449" s="965">
        <f>H448+H447+H446+H445+H444+H441+H437+H434+H430</f>
        <v>16.617799999999999</v>
      </c>
      <c r="I449" s="966"/>
    </row>
    <row r="450" spans="1:9" ht="15" customHeight="1">
      <c r="A450" s="1722">
        <v>204.12</v>
      </c>
      <c r="B450" s="856" t="s">
        <v>4227</v>
      </c>
      <c r="C450" s="857"/>
      <c r="D450" s="857"/>
      <c r="E450" s="857"/>
      <c r="F450" s="857"/>
      <c r="G450" s="857"/>
      <c r="H450" s="857"/>
      <c r="I450" s="1245"/>
    </row>
    <row r="451" spans="1:9" ht="300">
      <c r="A451" s="1754" t="s">
        <v>4815</v>
      </c>
      <c r="B451" s="2493" t="s">
        <v>4055</v>
      </c>
      <c r="C451" s="1455"/>
      <c r="D451" s="1755" t="s">
        <v>4056</v>
      </c>
      <c r="E451" s="1756" t="s">
        <v>4057</v>
      </c>
      <c r="F451" s="1691">
        <v>1500</v>
      </c>
      <c r="G451" s="1692">
        <f>VLOOKUP($A$1,'[3]Annexure - IEC &amp; Printing'!$B$11:$HH$68,196,0)</f>
        <v>4</v>
      </c>
      <c r="H451" s="1740">
        <f t="shared" ref="H451:H457" si="46">+F451*G451/100000</f>
        <v>0.06</v>
      </c>
      <c r="I451" s="1685" t="s">
        <v>6030</v>
      </c>
    </row>
    <row r="452" spans="1:9" s="1423" customFormat="1" ht="30">
      <c r="A452" s="1457" t="s">
        <v>4816</v>
      </c>
      <c r="B452" s="2482" t="s">
        <v>4058</v>
      </c>
      <c r="C452" s="1448"/>
      <c r="D452" s="1711"/>
      <c r="E452" s="1712"/>
      <c r="F452" s="1699"/>
      <c r="G452" s="1700"/>
      <c r="H452" s="1451"/>
      <c r="I452" s="1686"/>
    </row>
    <row r="453" spans="1:9" ht="85.5" customHeight="1">
      <c r="A453" s="1456" t="s">
        <v>4817</v>
      </c>
      <c r="B453" s="858" t="s">
        <v>4058</v>
      </c>
      <c r="C453" s="1167"/>
      <c r="D453" s="859" t="s">
        <v>4059</v>
      </c>
      <c r="E453" s="858" t="s">
        <v>4060</v>
      </c>
      <c r="F453" s="1693">
        <v>160</v>
      </c>
      <c r="G453" s="1694">
        <f>VLOOKUP($A$1,'[3]Annexure - IEC &amp; Printing'!$B$11:$HH$68,197,0)</f>
        <v>94</v>
      </c>
      <c r="H453" s="1170">
        <f t="shared" si="46"/>
        <v>0.15040000000000001</v>
      </c>
      <c r="I453" s="1138" t="s">
        <v>6031</v>
      </c>
    </row>
    <row r="454" spans="1:9" ht="30">
      <c r="A454" s="1456" t="s">
        <v>4818</v>
      </c>
      <c r="B454" s="858" t="s">
        <v>4058</v>
      </c>
      <c r="C454" s="1167"/>
      <c r="D454" s="859" t="s">
        <v>4061</v>
      </c>
      <c r="E454" s="858" t="s">
        <v>4062</v>
      </c>
      <c r="F454" s="1693">
        <v>200</v>
      </c>
      <c r="G454" s="1694"/>
      <c r="H454" s="1170">
        <f t="shared" si="46"/>
        <v>0</v>
      </c>
      <c r="I454" s="1138" t="s">
        <v>4392</v>
      </c>
    </row>
    <row r="455" spans="1:9" ht="125.25" customHeight="1">
      <c r="A455" s="1754" t="s">
        <v>4819</v>
      </c>
      <c r="B455" s="2493" t="s">
        <v>4058</v>
      </c>
      <c r="C455" s="1455"/>
      <c r="D455" s="1634" t="s">
        <v>4063</v>
      </c>
      <c r="E455" s="1845" t="s">
        <v>407</v>
      </c>
      <c r="F455" s="1691">
        <f>VLOOKUP($A$1,'[3]Annexure - IEC &amp; Printing'!$B$11:$HH$68,198,0)</f>
        <v>1128</v>
      </c>
      <c r="G455" s="1692">
        <v>1</v>
      </c>
      <c r="H455" s="1760">
        <f t="shared" si="46"/>
        <v>1.128E-2</v>
      </c>
      <c r="I455" s="1679" t="s">
        <v>6231</v>
      </c>
    </row>
    <row r="456" spans="1:9" ht="30">
      <c r="A456" s="1456" t="s">
        <v>4820</v>
      </c>
      <c r="B456" s="858" t="s">
        <v>4058</v>
      </c>
      <c r="C456" s="1167"/>
      <c r="D456" s="859" t="s">
        <v>4065</v>
      </c>
      <c r="E456" s="858" t="s">
        <v>4066</v>
      </c>
      <c r="F456" s="1693">
        <v>3</v>
      </c>
      <c r="G456" s="1694"/>
      <c r="H456" s="1170">
        <f t="shared" si="46"/>
        <v>0</v>
      </c>
      <c r="I456" s="1138" t="s">
        <v>4391</v>
      </c>
    </row>
    <row r="457" spans="1:9" ht="30">
      <c r="A457" s="1456" t="s">
        <v>4821</v>
      </c>
      <c r="B457" s="858" t="s">
        <v>4058</v>
      </c>
      <c r="C457" s="1167"/>
      <c r="D457" s="859" t="s">
        <v>4067</v>
      </c>
      <c r="E457" s="858" t="s">
        <v>4060</v>
      </c>
      <c r="F457" s="1693">
        <v>150</v>
      </c>
      <c r="G457" s="1694"/>
      <c r="H457" s="1170">
        <f t="shared" si="46"/>
        <v>0</v>
      </c>
      <c r="I457" s="1138" t="s">
        <v>4390</v>
      </c>
    </row>
    <row r="458" spans="1:9" ht="30">
      <c r="A458" s="1456" t="s">
        <v>4822</v>
      </c>
      <c r="B458" s="852" t="s">
        <v>4068</v>
      </c>
      <c r="C458" s="863"/>
      <c r="D458" s="908"/>
      <c r="E458" s="852"/>
      <c r="F458" s="952"/>
      <c r="G458" s="864"/>
      <c r="H458" s="949">
        <f t="shared" ref="H458:H464" si="47">F458*G458/100000</f>
        <v>0</v>
      </c>
      <c r="I458" s="986" t="s">
        <v>4023</v>
      </c>
    </row>
    <row r="459" spans="1:9" ht="30">
      <c r="A459" s="1456" t="s">
        <v>4823</v>
      </c>
      <c r="B459" s="852" t="s">
        <v>4069</v>
      </c>
      <c r="C459" s="863"/>
      <c r="D459" s="908"/>
      <c r="E459" s="852"/>
      <c r="F459" s="952"/>
      <c r="G459" s="864"/>
      <c r="H459" s="949">
        <f t="shared" si="47"/>
        <v>0</v>
      </c>
      <c r="I459" s="986" t="s">
        <v>4023</v>
      </c>
    </row>
    <row r="460" spans="1:9">
      <c r="A460" s="1456" t="s">
        <v>4824</v>
      </c>
      <c r="B460" s="852" t="s">
        <v>4070</v>
      </c>
      <c r="C460" s="863"/>
      <c r="D460" s="908"/>
      <c r="E460" s="852"/>
      <c r="F460" s="952"/>
      <c r="G460" s="864"/>
      <c r="H460" s="949">
        <f t="shared" si="47"/>
        <v>0</v>
      </c>
      <c r="I460" s="986" t="s">
        <v>4023</v>
      </c>
    </row>
    <row r="461" spans="1:9" ht="30">
      <c r="A461" s="1456" t="s">
        <v>4825</v>
      </c>
      <c r="B461" s="852" t="s">
        <v>4071</v>
      </c>
      <c r="C461" s="863"/>
      <c r="D461" s="908"/>
      <c r="E461" s="852"/>
      <c r="F461" s="952"/>
      <c r="G461" s="864"/>
      <c r="H461" s="949">
        <f t="shared" si="47"/>
        <v>0</v>
      </c>
      <c r="I461" s="986" t="s">
        <v>4023</v>
      </c>
    </row>
    <row r="462" spans="1:9">
      <c r="A462" s="1456" t="s">
        <v>4826</v>
      </c>
      <c r="B462" s="852" t="s">
        <v>4072</v>
      </c>
      <c r="C462" s="863"/>
      <c r="D462" s="908"/>
      <c r="E462" s="852"/>
      <c r="F462" s="952"/>
      <c r="G462" s="864"/>
      <c r="H462" s="949">
        <f t="shared" si="47"/>
        <v>0</v>
      </c>
      <c r="I462" s="986" t="s">
        <v>4023</v>
      </c>
    </row>
    <row r="463" spans="1:9">
      <c r="A463" s="1456" t="s">
        <v>4827</v>
      </c>
      <c r="B463" s="852" t="s">
        <v>4073</v>
      </c>
      <c r="C463" s="863"/>
      <c r="D463" s="908"/>
      <c r="E463" s="852"/>
      <c r="F463" s="952"/>
      <c r="G463" s="864"/>
      <c r="H463" s="949">
        <f t="shared" si="47"/>
        <v>0</v>
      </c>
      <c r="I463" s="986" t="s">
        <v>4023</v>
      </c>
    </row>
    <row r="464" spans="1:9" ht="30">
      <c r="A464" s="1456" t="s">
        <v>4828</v>
      </c>
      <c r="B464" s="852" t="s">
        <v>4074</v>
      </c>
      <c r="C464" s="863"/>
      <c r="D464" s="908"/>
      <c r="E464" s="852"/>
      <c r="F464" s="952"/>
      <c r="G464" s="864"/>
      <c r="H464" s="949">
        <f t="shared" si="47"/>
        <v>0</v>
      </c>
      <c r="I464" s="986" t="s">
        <v>4023</v>
      </c>
    </row>
    <row r="465" spans="1:9" s="1423" customFormat="1">
      <c r="A465" s="4371" t="s">
        <v>4075</v>
      </c>
      <c r="B465" s="4371"/>
      <c r="C465" s="962"/>
      <c r="D465" s="877"/>
      <c r="E465" s="962"/>
      <c r="F465" s="963"/>
      <c r="G465" s="964"/>
      <c r="H465" s="965">
        <f>SUM(H451:H464)</f>
        <v>0.22168000000000002</v>
      </c>
      <c r="I465" s="966"/>
    </row>
    <row r="466" spans="1:9" ht="15" customHeight="1">
      <c r="A466" s="1717">
        <v>204.13</v>
      </c>
      <c r="B466" s="856" t="s">
        <v>305</v>
      </c>
      <c r="C466" s="857"/>
      <c r="D466" s="857"/>
      <c r="E466" s="857"/>
      <c r="F466" s="857"/>
      <c r="G466" s="857"/>
      <c r="H466" s="857"/>
      <c r="I466" s="1245"/>
    </row>
    <row r="467" spans="1:9" ht="15" customHeight="1">
      <c r="A467" s="2494" t="s">
        <v>4829</v>
      </c>
      <c r="B467" s="2494" t="s">
        <v>3385</v>
      </c>
      <c r="C467" s="857"/>
      <c r="D467" s="857"/>
      <c r="E467" s="857"/>
      <c r="F467" s="857"/>
      <c r="G467" s="857"/>
      <c r="H467" s="857"/>
      <c r="I467" s="1245"/>
    </row>
    <row r="468" spans="1:9" ht="285">
      <c r="A468" s="1167" t="s">
        <v>4830</v>
      </c>
      <c r="B468" s="858" t="s">
        <v>3386</v>
      </c>
      <c r="C468" s="681" t="s">
        <v>2102</v>
      </c>
      <c r="D468" s="745" t="s">
        <v>2103</v>
      </c>
      <c r="E468" s="746" t="s">
        <v>407</v>
      </c>
      <c r="F468" s="1527">
        <f>VLOOKUP($A$1,'[3]Annexure - IEC &amp; Printing'!$B$11:$HH$68,199,0)</f>
        <v>718000</v>
      </c>
      <c r="G468" s="1694">
        <v>1</v>
      </c>
      <c r="H468" s="949">
        <f t="shared" si="42"/>
        <v>7.18</v>
      </c>
      <c r="I468" s="718" t="s">
        <v>6032</v>
      </c>
    </row>
    <row r="469" spans="1:9" s="1423" customFormat="1">
      <c r="A469" s="4370" t="s">
        <v>4076</v>
      </c>
      <c r="B469" s="4370"/>
      <c r="C469" s="856"/>
      <c r="D469" s="1842"/>
      <c r="E469" s="856"/>
      <c r="F469" s="1716"/>
      <c r="G469" s="1244"/>
      <c r="H469" s="1429">
        <f>SUM(H468)</f>
        <v>7.18</v>
      </c>
      <c r="I469" s="1678"/>
    </row>
    <row r="470" spans="1:9" ht="15" customHeight="1">
      <c r="A470" s="2494" t="s">
        <v>4831</v>
      </c>
      <c r="B470" s="2494" t="s">
        <v>3388</v>
      </c>
      <c r="C470" s="857"/>
      <c r="D470" s="857"/>
      <c r="E470" s="857"/>
      <c r="F470" s="857"/>
      <c r="G470" s="857"/>
      <c r="H470" s="857"/>
      <c r="I470" s="1245"/>
    </row>
    <row r="471" spans="1:9" ht="77.25" customHeight="1">
      <c r="A471" s="1608" t="s">
        <v>4832</v>
      </c>
      <c r="B471" s="2493" t="s">
        <v>3389</v>
      </c>
      <c r="C471" s="1588">
        <v>154.6</v>
      </c>
      <c r="D471" s="1757" t="s">
        <v>4077</v>
      </c>
      <c r="E471" s="1758" t="s">
        <v>407</v>
      </c>
      <c r="F471" s="1759">
        <f>VLOOKUP($A$1,'[3]Annexure - IEC &amp; Printing'!$B$11:$HH$68,200,0)</f>
        <v>0</v>
      </c>
      <c r="G471" s="1692">
        <v>1</v>
      </c>
      <c r="H471" s="1740">
        <f t="shared" si="42"/>
        <v>0</v>
      </c>
      <c r="I471" s="1687" t="s">
        <v>6033</v>
      </c>
    </row>
    <row r="472" spans="1:9" s="1423" customFormat="1">
      <c r="A472" s="4370" t="s">
        <v>4078</v>
      </c>
      <c r="B472" s="4370"/>
      <c r="C472" s="856"/>
      <c r="D472" s="1842"/>
      <c r="E472" s="856"/>
      <c r="F472" s="1716"/>
      <c r="G472" s="1244"/>
      <c r="H472" s="1429">
        <f>SUM(H471)</f>
        <v>0</v>
      </c>
      <c r="I472" s="1678"/>
    </row>
    <row r="473" spans="1:9" ht="15" customHeight="1">
      <c r="A473" s="2494" t="s">
        <v>4833</v>
      </c>
      <c r="B473" s="2494" t="s">
        <v>3397</v>
      </c>
      <c r="C473" s="857"/>
      <c r="D473" s="857"/>
      <c r="E473" s="857"/>
      <c r="F473" s="857"/>
      <c r="G473" s="857"/>
      <c r="H473" s="857"/>
      <c r="I473" s="1245"/>
    </row>
    <row r="474" spans="1:9" ht="60">
      <c r="A474" s="1167" t="s">
        <v>4834</v>
      </c>
      <c r="B474" s="858" t="s">
        <v>3398</v>
      </c>
      <c r="C474" s="1713" t="s">
        <v>2215</v>
      </c>
      <c r="D474" s="1714" t="s">
        <v>2216</v>
      </c>
      <c r="E474" s="1715" t="s">
        <v>482</v>
      </c>
      <c r="F474" s="775">
        <v>10</v>
      </c>
      <c r="G474" s="775">
        <f>VLOOKUP($A$1,'[3]Annexure - IEC &amp; Printing'!$B$11:$HH$68,201,0)</f>
        <v>0</v>
      </c>
      <c r="H474" s="1170">
        <f t="shared" si="42"/>
        <v>0</v>
      </c>
      <c r="I474" s="1688" t="s">
        <v>4465</v>
      </c>
    </row>
    <row r="475" spans="1:9" ht="30">
      <c r="A475" s="1167" t="s">
        <v>4835</v>
      </c>
      <c r="B475" s="858" t="s">
        <v>3398</v>
      </c>
      <c r="C475" s="716" t="s">
        <v>4079</v>
      </c>
      <c r="D475" s="738" t="s">
        <v>4080</v>
      </c>
      <c r="E475" s="747" t="s">
        <v>4081</v>
      </c>
      <c r="F475" s="776">
        <v>100</v>
      </c>
      <c r="G475" s="775">
        <f>VLOOKUP($A$1,'[3]Annexure - IEC &amp; Printing'!$B$11:$HH$68,202,0)</f>
        <v>0</v>
      </c>
      <c r="H475" s="949">
        <f t="shared" si="42"/>
        <v>0</v>
      </c>
      <c r="I475" s="777" t="s">
        <v>4082</v>
      </c>
    </row>
    <row r="476" spans="1:9" ht="45">
      <c r="A476" s="1167" t="s">
        <v>4836</v>
      </c>
      <c r="B476" s="858" t="s">
        <v>3398</v>
      </c>
      <c r="C476" s="716" t="s">
        <v>4083</v>
      </c>
      <c r="D476" s="738" t="s">
        <v>4084</v>
      </c>
      <c r="E476" s="503" t="s">
        <v>3919</v>
      </c>
      <c r="F476" s="503">
        <v>100</v>
      </c>
      <c r="G476" s="775">
        <f>VLOOKUP($A$1,'[3]Annexure - IEC &amp; Printing'!$B$11:$HH$68,203,0)</f>
        <v>0</v>
      </c>
      <c r="H476" s="949">
        <f t="shared" si="42"/>
        <v>0</v>
      </c>
      <c r="I476" s="510" t="s">
        <v>4085</v>
      </c>
    </row>
    <row r="477" spans="1:9" ht="60">
      <c r="A477" s="1167" t="s">
        <v>4837</v>
      </c>
      <c r="B477" s="858" t="s">
        <v>3398</v>
      </c>
      <c r="C477" s="716" t="s">
        <v>4086</v>
      </c>
      <c r="D477" s="738" t="s">
        <v>4087</v>
      </c>
      <c r="E477" s="503" t="s">
        <v>4088</v>
      </c>
      <c r="F477" s="503">
        <v>100</v>
      </c>
      <c r="G477" s="775">
        <f>VLOOKUP($A$1,'[3]Annexure - IEC &amp; Printing'!$B$11:$HH$68,204,0)</f>
        <v>0</v>
      </c>
      <c r="H477" s="949">
        <f t="shared" si="42"/>
        <v>0</v>
      </c>
      <c r="I477" s="510" t="s">
        <v>4089</v>
      </c>
    </row>
    <row r="478" spans="1:9" ht="60">
      <c r="A478" s="1167" t="s">
        <v>4838</v>
      </c>
      <c r="B478" s="858" t="s">
        <v>3398</v>
      </c>
      <c r="C478" s="716">
        <v>160.4</v>
      </c>
      <c r="D478" s="738" t="s">
        <v>2278</v>
      </c>
      <c r="E478" s="1738" t="s">
        <v>2273</v>
      </c>
      <c r="F478" s="1739">
        <v>60</v>
      </c>
      <c r="G478" s="775">
        <f>VLOOKUP($A$1,'[3]Annexure - IEC &amp; Printing'!$B$11:$HH$68,205,0)</f>
        <v>0</v>
      </c>
      <c r="H478" s="949">
        <f t="shared" si="42"/>
        <v>0</v>
      </c>
      <c r="I478" s="713" t="s">
        <v>4090</v>
      </c>
    </row>
    <row r="479" spans="1:9" ht="75">
      <c r="A479" s="1167" t="s">
        <v>4839</v>
      </c>
      <c r="B479" s="858" t="s">
        <v>3398</v>
      </c>
      <c r="C479" s="716">
        <v>161.19999999999999</v>
      </c>
      <c r="D479" s="738" t="s">
        <v>2282</v>
      </c>
      <c r="E479" s="1632" t="s">
        <v>4091</v>
      </c>
      <c r="F479" s="1739">
        <v>100</v>
      </c>
      <c r="G479" s="775">
        <f>VLOOKUP($A$1,'[3]Annexure - IEC &amp; Printing'!$B$11:$HH$68,206,0)</f>
        <v>0</v>
      </c>
      <c r="H479" s="949">
        <f t="shared" si="42"/>
        <v>0</v>
      </c>
      <c r="I479" s="778" t="s">
        <v>4092</v>
      </c>
    </row>
    <row r="480" spans="1:9" s="1423" customFormat="1">
      <c r="A480" s="4370" t="s">
        <v>4093</v>
      </c>
      <c r="B480" s="4370"/>
      <c r="C480" s="856"/>
      <c r="D480" s="1842"/>
      <c r="E480" s="856"/>
      <c r="F480" s="1716"/>
      <c r="G480" s="1244"/>
      <c r="H480" s="1429">
        <f>SUM(H474:H479)</f>
        <v>0</v>
      </c>
      <c r="I480" s="1678"/>
    </row>
    <row r="481" spans="1:9" s="1426" customFormat="1" ht="45">
      <c r="A481" s="2494" t="s">
        <v>4840</v>
      </c>
      <c r="B481" s="875" t="s">
        <v>4853</v>
      </c>
      <c r="C481" s="1728"/>
      <c r="D481" s="1729"/>
      <c r="E481" s="1730"/>
      <c r="F481" s="1731"/>
      <c r="G481" s="1732"/>
      <c r="H481" s="1733">
        <f t="shared" si="42"/>
        <v>0</v>
      </c>
      <c r="I481" s="1684" t="s">
        <v>4023</v>
      </c>
    </row>
    <row r="482" spans="1:9" s="1426" customFormat="1" ht="30">
      <c r="A482" s="2494" t="s">
        <v>4841</v>
      </c>
      <c r="B482" s="875" t="s">
        <v>4854</v>
      </c>
      <c r="C482" s="1728"/>
      <c r="D482" s="1729"/>
      <c r="E482" s="1730"/>
      <c r="F482" s="1731"/>
      <c r="G482" s="1732"/>
      <c r="H482" s="1733">
        <f t="shared" si="42"/>
        <v>0</v>
      </c>
      <c r="I482" s="1684" t="s">
        <v>4023</v>
      </c>
    </row>
    <row r="483" spans="1:9" ht="30">
      <c r="A483" s="2494" t="s">
        <v>4842</v>
      </c>
      <c r="B483" s="875" t="s">
        <v>4855</v>
      </c>
      <c r="C483" s="1846"/>
      <c r="D483" s="1842"/>
      <c r="E483" s="856"/>
      <c r="F483" s="1734"/>
      <c r="G483" s="1735"/>
      <c r="H483" s="1429">
        <f t="shared" si="42"/>
        <v>0</v>
      </c>
      <c r="I483" s="1684" t="s">
        <v>4023</v>
      </c>
    </row>
    <row r="484" spans="1:9" ht="30">
      <c r="A484" s="2494" t="s">
        <v>4843</v>
      </c>
      <c r="B484" s="875" t="s">
        <v>4856</v>
      </c>
      <c r="C484" s="1846"/>
      <c r="D484" s="1842"/>
      <c r="E484" s="856"/>
      <c r="F484" s="1734"/>
      <c r="G484" s="1735"/>
      <c r="H484" s="1429">
        <f t="shared" si="42"/>
        <v>0</v>
      </c>
      <c r="I484" s="1684" t="s">
        <v>4023</v>
      </c>
    </row>
    <row r="485" spans="1:9" ht="30">
      <c r="A485" s="2494" t="s">
        <v>4844</v>
      </c>
      <c r="B485" s="875" t="s">
        <v>4857</v>
      </c>
      <c r="C485" s="1846"/>
      <c r="D485" s="1842"/>
      <c r="E485" s="856"/>
      <c r="F485" s="1734"/>
      <c r="G485" s="1735"/>
      <c r="H485" s="1429">
        <f t="shared" si="42"/>
        <v>0</v>
      </c>
      <c r="I485" s="1684" t="s">
        <v>4023</v>
      </c>
    </row>
    <row r="486" spans="1:9">
      <c r="A486" s="2494" t="s">
        <v>4845</v>
      </c>
      <c r="B486" s="875" t="s">
        <v>4858</v>
      </c>
      <c r="C486" s="1846"/>
      <c r="D486" s="1842"/>
      <c r="E486" s="856"/>
      <c r="F486" s="1734"/>
      <c r="G486" s="1735"/>
      <c r="H486" s="1429">
        <f t="shared" si="42"/>
        <v>0</v>
      </c>
      <c r="I486" s="1684" t="s">
        <v>4023</v>
      </c>
    </row>
    <row r="487" spans="1:9">
      <c r="A487" s="2494" t="s">
        <v>4846</v>
      </c>
      <c r="B487" s="875" t="s">
        <v>4859</v>
      </c>
      <c r="C487" s="1846"/>
      <c r="D487" s="1842"/>
      <c r="E487" s="856"/>
      <c r="F487" s="1734"/>
      <c r="G487" s="1735"/>
      <c r="H487" s="1429">
        <f t="shared" si="42"/>
        <v>0</v>
      </c>
      <c r="I487" s="1684" t="s">
        <v>4023</v>
      </c>
    </row>
    <row r="488" spans="1:9" ht="30">
      <c r="A488" s="2494" t="s">
        <v>4847</v>
      </c>
      <c r="B488" s="875" t="s">
        <v>4860</v>
      </c>
      <c r="C488" s="1846"/>
      <c r="D488" s="1842"/>
      <c r="E488" s="856"/>
      <c r="F488" s="1734"/>
      <c r="G488" s="1735"/>
      <c r="H488" s="1429">
        <f t="shared" si="42"/>
        <v>0</v>
      </c>
      <c r="I488" s="1684" t="s">
        <v>4023</v>
      </c>
    </row>
    <row r="489" spans="1:9" ht="45">
      <c r="A489" s="2494" t="s">
        <v>4848</v>
      </c>
      <c r="B489" s="875" t="s">
        <v>4861</v>
      </c>
      <c r="C489" s="1846"/>
      <c r="D489" s="1842"/>
      <c r="E489" s="856"/>
      <c r="F489" s="1734"/>
      <c r="G489" s="1735"/>
      <c r="H489" s="1429">
        <f t="shared" si="42"/>
        <v>0</v>
      </c>
      <c r="I489" s="1684" t="s">
        <v>4023</v>
      </c>
    </row>
    <row r="490" spans="1:9">
      <c r="A490" s="2494" t="s">
        <v>4849</v>
      </c>
      <c r="B490" s="875" t="s">
        <v>4862</v>
      </c>
      <c r="C490" s="1846"/>
      <c r="D490" s="1842"/>
      <c r="E490" s="856"/>
      <c r="F490" s="1734"/>
      <c r="G490" s="1735"/>
      <c r="H490" s="1429">
        <f t="shared" si="42"/>
        <v>0</v>
      </c>
      <c r="I490" s="1684" t="s">
        <v>4023</v>
      </c>
    </row>
    <row r="491" spans="1:9">
      <c r="A491" s="2494" t="s">
        <v>4850</v>
      </c>
      <c r="B491" s="875" t="s">
        <v>4863</v>
      </c>
      <c r="C491" s="1846"/>
      <c r="D491" s="1842"/>
      <c r="E491" s="856"/>
      <c r="F491" s="1734"/>
      <c r="G491" s="1735"/>
      <c r="H491" s="1429">
        <f t="shared" si="42"/>
        <v>0</v>
      </c>
      <c r="I491" s="1684" t="s">
        <v>4023</v>
      </c>
    </row>
    <row r="492" spans="1:9" ht="30">
      <c r="A492" s="2494" t="s">
        <v>4851</v>
      </c>
      <c r="B492" s="875" t="s">
        <v>4864</v>
      </c>
      <c r="C492" s="1846"/>
      <c r="D492" s="1842"/>
      <c r="E492" s="856"/>
      <c r="F492" s="1734"/>
      <c r="G492" s="1735"/>
      <c r="H492" s="1429">
        <f t="shared" si="42"/>
        <v>0</v>
      </c>
      <c r="I492" s="1684" t="s">
        <v>4023</v>
      </c>
    </row>
    <row r="493" spans="1:9" ht="45">
      <c r="A493" s="1608" t="s">
        <v>4852</v>
      </c>
      <c r="B493" s="1588" t="s">
        <v>4865</v>
      </c>
      <c r="C493" s="1455"/>
      <c r="D493" s="1601" t="s">
        <v>4098</v>
      </c>
      <c r="E493" s="1845" t="s">
        <v>407</v>
      </c>
      <c r="F493" s="1691">
        <v>1000000</v>
      </c>
      <c r="G493" s="1692">
        <f>VLOOKUP($A$1,'[3]Annexure - IEC &amp; Printing'!$B$11:$HH$68,207,0)</f>
        <v>0</v>
      </c>
      <c r="H493" s="1690">
        <f>F493*G493/100000</f>
        <v>0</v>
      </c>
      <c r="I493" s="987" t="s">
        <v>6034</v>
      </c>
    </row>
    <row r="494" spans="1:9" s="1423" customFormat="1">
      <c r="A494" s="4370" t="s">
        <v>4099</v>
      </c>
      <c r="B494" s="4370"/>
      <c r="C494" s="856"/>
      <c r="D494" s="1842"/>
      <c r="E494" s="856"/>
      <c r="F494" s="1716"/>
      <c r="G494" s="1244"/>
      <c r="H494" s="1429">
        <f>SUM(H493)</f>
        <v>0</v>
      </c>
      <c r="I494" s="1678"/>
    </row>
    <row r="495" spans="1:9" s="2425" customFormat="1" ht="30">
      <c r="A495" s="1448" t="s">
        <v>4867</v>
      </c>
      <c r="B495" s="716" t="s">
        <v>4866</v>
      </c>
      <c r="C495" s="1167"/>
      <c r="D495" s="859"/>
      <c r="E495" s="858"/>
      <c r="F495" s="1693"/>
      <c r="G495" s="1694"/>
      <c r="H495" s="1170">
        <f t="shared" si="42"/>
        <v>0</v>
      </c>
      <c r="I495" s="1462" t="s">
        <v>4023</v>
      </c>
    </row>
    <row r="496" spans="1:9" s="1423" customFormat="1">
      <c r="A496" s="4370" t="s">
        <v>4100</v>
      </c>
      <c r="B496" s="4370"/>
      <c r="C496" s="856"/>
      <c r="D496" s="1842"/>
      <c r="E496" s="856"/>
      <c r="F496" s="1716"/>
      <c r="G496" s="1244"/>
      <c r="H496" s="1429">
        <f>SUM(H495)</f>
        <v>0</v>
      </c>
      <c r="I496" s="1678"/>
    </row>
    <row r="497" spans="1:9" s="2425" customFormat="1">
      <c r="A497" s="1448" t="s">
        <v>4868</v>
      </c>
      <c r="B497" s="716" t="s">
        <v>290</v>
      </c>
      <c r="C497" s="1167"/>
      <c r="D497" s="859"/>
      <c r="E497" s="858"/>
      <c r="F497" s="1693"/>
      <c r="G497" s="1694"/>
      <c r="H497" s="1170">
        <f t="shared" ref="H497" si="48">F497*G497/100000</f>
        <v>0</v>
      </c>
      <c r="I497" s="1462" t="s">
        <v>4023</v>
      </c>
    </row>
    <row r="498" spans="1:9" ht="165">
      <c r="A498" s="1167" t="s">
        <v>4869</v>
      </c>
      <c r="B498" s="716" t="s">
        <v>292</v>
      </c>
      <c r="C498" s="1167"/>
      <c r="D498" s="511" t="s">
        <v>4101</v>
      </c>
      <c r="E498" s="1435" t="s">
        <v>4102</v>
      </c>
      <c r="F498" s="988">
        <v>0.75</v>
      </c>
      <c r="G498" s="989">
        <f>VLOOKUP($A$1,'[3]Annexure - IEC &amp; Printing'!$B$11:$HH$68,208,0)</f>
        <v>0</v>
      </c>
      <c r="H498" s="1170">
        <f t="shared" si="42"/>
        <v>0</v>
      </c>
      <c r="I498" s="2251" t="s">
        <v>4338</v>
      </c>
    </row>
    <row r="499" spans="1:9" ht="152.25" customHeight="1">
      <c r="A499" s="1167" t="s">
        <v>4870</v>
      </c>
      <c r="B499" s="716" t="s">
        <v>292</v>
      </c>
      <c r="C499" s="1167"/>
      <c r="D499" s="511" t="s">
        <v>4103</v>
      </c>
      <c r="E499" s="1435" t="s">
        <v>3919</v>
      </c>
      <c r="F499" s="988">
        <v>250</v>
      </c>
      <c r="G499" s="989">
        <f>VLOOKUP($A$1,'[3]Annexure - IEC &amp; Printing'!$B$11:$HH$68,209,0)</f>
        <v>0</v>
      </c>
      <c r="H499" s="1170">
        <f>F499*G499/100000</f>
        <v>0</v>
      </c>
      <c r="I499" s="1541" t="s">
        <v>4466</v>
      </c>
    </row>
    <row r="500" spans="1:9" s="1423" customFormat="1">
      <c r="A500" s="4370" t="s">
        <v>4104</v>
      </c>
      <c r="B500" s="4370"/>
      <c r="C500" s="856"/>
      <c r="D500" s="1842"/>
      <c r="E500" s="856"/>
      <c r="F500" s="1716"/>
      <c r="G500" s="1244"/>
      <c r="H500" s="1429">
        <f>SUM(H498:H499)</f>
        <v>0</v>
      </c>
      <c r="I500" s="1678"/>
    </row>
    <row r="501" spans="1:9">
      <c r="A501" s="2494" t="s">
        <v>4871</v>
      </c>
      <c r="B501" s="875" t="s">
        <v>256</v>
      </c>
      <c r="C501" s="1846"/>
      <c r="D501" s="1842"/>
      <c r="E501" s="856"/>
      <c r="F501" s="1734"/>
      <c r="G501" s="1735"/>
      <c r="H501" s="1429">
        <f t="shared" si="42"/>
        <v>0</v>
      </c>
      <c r="I501" s="1684" t="s">
        <v>4023</v>
      </c>
    </row>
    <row r="502" spans="1:9" ht="30">
      <c r="A502" s="2494" t="s">
        <v>4872</v>
      </c>
      <c r="B502" s="856" t="s">
        <v>3434</v>
      </c>
      <c r="C502" s="1846"/>
      <c r="D502" s="1842"/>
      <c r="E502" s="856"/>
      <c r="F502" s="1734"/>
      <c r="G502" s="1735"/>
      <c r="H502" s="1429">
        <f t="shared" si="42"/>
        <v>0</v>
      </c>
      <c r="I502" s="1684" t="s">
        <v>4023</v>
      </c>
    </row>
    <row r="503" spans="1:9">
      <c r="A503" s="2494" t="s">
        <v>4873</v>
      </c>
      <c r="B503" s="856" t="s">
        <v>186</v>
      </c>
      <c r="C503" s="1846"/>
      <c r="D503" s="1842"/>
      <c r="E503" s="856"/>
      <c r="F503" s="1734"/>
      <c r="G503" s="1735"/>
      <c r="H503" s="1429">
        <f t="shared" si="42"/>
        <v>0</v>
      </c>
      <c r="I503" s="1684" t="s">
        <v>4023</v>
      </c>
    </row>
    <row r="504" spans="1:9" s="1423" customFormat="1">
      <c r="A504" s="4371" t="s">
        <v>4105</v>
      </c>
      <c r="B504" s="4371"/>
      <c r="C504" s="962"/>
      <c r="D504" s="877"/>
      <c r="E504" s="962"/>
      <c r="F504" s="963"/>
      <c r="G504" s="964"/>
      <c r="H504" s="965">
        <f>H503+H502+H501+H500++H496+H494+H492+H491+H490+H489+H488+H487+H486+H485+H484+H483+H482+H481+H480+H472+H469</f>
        <v>7.18</v>
      </c>
      <c r="I504" s="966"/>
    </row>
    <row r="505" spans="1:9" ht="15" customHeight="1">
      <c r="A505" s="4372" t="s">
        <v>6035</v>
      </c>
      <c r="B505" s="4372"/>
      <c r="C505" s="4372"/>
      <c r="D505" s="4372"/>
      <c r="E505" s="1430"/>
      <c r="F505" s="1431"/>
      <c r="G505" s="1432"/>
      <c r="H505" s="1433">
        <f>H504+H465+H449+H426+H394</f>
        <v>48.663049999999998</v>
      </c>
      <c r="I505" s="1434"/>
    </row>
    <row r="506" spans="1:9">
      <c r="A506" s="4373" t="s">
        <v>6036</v>
      </c>
      <c r="B506" s="4373"/>
      <c r="C506" s="4373"/>
      <c r="D506" s="4373"/>
      <c r="E506" s="1436"/>
      <c r="F506" s="1437"/>
      <c r="G506" s="1438"/>
      <c r="H506" s="1439">
        <f>H505+H311</f>
        <v>320.78275000000002</v>
      </c>
      <c r="I506" s="1440"/>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rowBreaks count="4" manualBreakCount="4">
    <brk id="43" max="8" man="1"/>
    <brk id="53" max="8" man="1"/>
    <brk id="260" max="8" man="1"/>
    <brk id="279" max="8" man="1"/>
  </rowBreaks>
</worksheet>
</file>

<file path=xl/worksheets/sheet50.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930" customWidth="1"/>
    <col min="2" max="2" width="37" style="1930" customWidth="1"/>
    <col min="3" max="3" width="11.125" style="1931" customWidth="1"/>
    <col min="4" max="4" width="11.125" style="1930" customWidth="1"/>
    <col min="5" max="5" width="10.875" style="1930" customWidth="1"/>
    <col min="6" max="7" width="11.125" style="1930" customWidth="1"/>
    <col min="8" max="9" width="11" style="1930" hidden="1" customWidth="1"/>
    <col min="10" max="13" width="11" style="1931" hidden="1" customWidth="1"/>
    <col min="14" max="14" width="11" style="1935" hidden="1" customWidth="1"/>
    <col min="15" max="22" width="11" style="1930" hidden="1" customWidth="1"/>
    <col min="23" max="23" width="9.625" style="1930" hidden="1" customWidth="1"/>
    <col min="24" max="24" width="11" style="1930" hidden="1" customWidth="1"/>
    <col min="25" max="25" width="10" style="1930" hidden="1" customWidth="1"/>
    <col min="26" max="26" width="14" style="1930" hidden="1" customWidth="1"/>
    <col min="27" max="27" width="62.25" style="1930" customWidth="1"/>
    <col min="28" max="16384" width="7.625" style="1930"/>
  </cols>
  <sheetData>
    <row r="1" spans="1:27" s="2063" customFormat="1">
      <c r="A1" s="1482" t="s">
        <v>7308</v>
      </c>
    </row>
    <row r="2" spans="1:27" s="163" customFormat="1" ht="18.75" customHeight="1">
      <c r="A2" s="4313" t="s">
        <v>5805</v>
      </c>
      <c r="B2" s="4313"/>
      <c r="C2" s="4313"/>
      <c r="D2" s="4313"/>
      <c r="E2" s="4313"/>
      <c r="F2" s="4313"/>
      <c r="G2" s="4313"/>
      <c r="H2" s="4313"/>
      <c r="I2" s="4313"/>
      <c r="J2" s="4313"/>
      <c r="K2" s="4313"/>
      <c r="L2" s="4313"/>
      <c r="M2" s="4313"/>
      <c r="N2" s="4313"/>
      <c r="O2" s="4313"/>
      <c r="P2" s="4313"/>
      <c r="Q2" s="4313"/>
      <c r="R2" s="4313"/>
      <c r="S2" s="4313"/>
      <c r="T2" s="4313"/>
      <c r="U2" s="4313"/>
      <c r="V2" s="4313"/>
      <c r="W2" s="4313"/>
      <c r="X2" s="4313"/>
      <c r="Y2" s="4313"/>
      <c r="Z2" s="4313"/>
      <c r="AA2" s="4313"/>
    </row>
    <row r="3" spans="1:27" s="163" customFormat="1" ht="18.75" customHeight="1">
      <c r="A3" s="4292" t="s">
        <v>3</v>
      </c>
      <c r="B3" s="4292" t="s">
        <v>4</v>
      </c>
      <c r="C3" s="4292" t="s">
        <v>5791</v>
      </c>
      <c r="D3" s="4292"/>
      <c r="E3" s="4292"/>
      <c r="F3" s="4292"/>
      <c r="G3" s="4292"/>
      <c r="H3" s="4005" t="s">
        <v>242</v>
      </c>
      <c r="I3" s="4005"/>
      <c r="J3" s="4005" t="s">
        <v>344</v>
      </c>
      <c r="K3" s="4005"/>
      <c r="L3" s="4005"/>
      <c r="M3" s="4005"/>
      <c r="N3" s="4005" t="s">
        <v>243</v>
      </c>
      <c r="O3" s="4005"/>
      <c r="P3" s="4005" t="s">
        <v>345</v>
      </c>
      <c r="Q3" s="4168"/>
      <c r="R3" s="4168"/>
      <c r="S3" s="4168"/>
      <c r="T3" s="4005" t="s">
        <v>4306</v>
      </c>
      <c r="U3" s="4005"/>
      <c r="V3" s="4005" t="s">
        <v>244</v>
      </c>
      <c r="W3" s="4005"/>
      <c r="X3" s="4005" t="s">
        <v>269</v>
      </c>
      <c r="Y3" s="4005"/>
      <c r="Z3" s="4165" t="s">
        <v>281</v>
      </c>
      <c r="AA3" s="4165" t="s">
        <v>364</v>
      </c>
    </row>
    <row r="4" spans="1:27" s="163" customFormat="1" ht="17.25" customHeight="1">
      <c r="A4" s="4292"/>
      <c r="B4" s="4292"/>
      <c r="C4" s="4293" t="s">
        <v>367</v>
      </c>
      <c r="D4" s="4293" t="s">
        <v>368</v>
      </c>
      <c r="E4" s="4293" t="s">
        <v>369</v>
      </c>
      <c r="F4" s="4292" t="s">
        <v>370</v>
      </c>
      <c r="G4" s="4292"/>
      <c r="H4" s="4005"/>
      <c r="I4" s="4005"/>
      <c r="J4" s="935" t="s">
        <v>343</v>
      </c>
      <c r="K4" s="935" t="s">
        <v>245</v>
      </c>
      <c r="L4" s="4059" t="s">
        <v>253</v>
      </c>
      <c r="M4" s="4260" t="s">
        <v>249</v>
      </c>
      <c r="N4" s="4005"/>
      <c r="O4" s="4005"/>
      <c r="P4" s="935" t="s">
        <v>359</v>
      </c>
      <c r="Q4" s="935" t="s">
        <v>246</v>
      </c>
      <c r="R4" s="4059" t="s">
        <v>253</v>
      </c>
      <c r="S4" s="4260" t="s">
        <v>249</v>
      </c>
      <c r="T4" s="4005"/>
      <c r="U4" s="4005"/>
      <c r="V4" s="4005"/>
      <c r="W4" s="4005"/>
      <c r="X4" s="4005"/>
      <c r="Y4" s="4005"/>
      <c r="Z4" s="4041"/>
      <c r="AA4" s="4041"/>
    </row>
    <row r="5" spans="1:27" s="163" customFormat="1" ht="38.25" customHeight="1">
      <c r="A5" s="4292"/>
      <c r="B5" s="4292"/>
      <c r="C5" s="4293"/>
      <c r="D5" s="4293"/>
      <c r="E5" s="4293"/>
      <c r="F5" s="2385" t="s">
        <v>371</v>
      </c>
      <c r="G5" s="2385" t="s">
        <v>372</v>
      </c>
      <c r="H5" s="936" t="s">
        <v>248</v>
      </c>
      <c r="I5" s="875" t="s">
        <v>249</v>
      </c>
      <c r="J5" s="936" t="s">
        <v>248</v>
      </c>
      <c r="K5" s="936" t="s">
        <v>248</v>
      </c>
      <c r="L5" s="4060"/>
      <c r="M5" s="4261"/>
      <c r="N5" s="936" t="s">
        <v>248</v>
      </c>
      <c r="O5" s="875" t="s">
        <v>249</v>
      </c>
      <c r="P5" s="936" t="s">
        <v>351</v>
      </c>
      <c r="Q5" s="936" t="s">
        <v>248</v>
      </c>
      <c r="R5" s="4060"/>
      <c r="S5" s="4261"/>
      <c r="T5" s="936" t="s">
        <v>248</v>
      </c>
      <c r="U5" s="875" t="s">
        <v>249</v>
      </c>
      <c r="V5" s="936" t="s">
        <v>248</v>
      </c>
      <c r="W5" s="875" t="s">
        <v>249</v>
      </c>
      <c r="X5" s="936" t="s">
        <v>248</v>
      </c>
      <c r="Y5" s="875" t="s">
        <v>249</v>
      </c>
      <c r="Z5" s="4042"/>
      <c r="AA5" s="4042"/>
    </row>
    <row r="6" spans="1:27" s="163" customFormat="1" ht="20.25" customHeight="1">
      <c r="A6" s="392"/>
      <c r="B6" s="392" t="s">
        <v>2610</v>
      </c>
      <c r="C6" s="2459"/>
      <c r="D6" s="2459"/>
      <c r="E6" s="2459"/>
      <c r="F6" s="2459"/>
      <c r="G6" s="2460">
        <f t="shared" ref="G6:X6" si="0">G7</f>
        <v>0</v>
      </c>
      <c r="H6" s="2460">
        <f t="shared" si="0"/>
        <v>0</v>
      </c>
      <c r="I6" s="2460"/>
      <c r="J6" s="2460">
        <f t="shared" si="0"/>
        <v>0</v>
      </c>
      <c r="K6" s="2460">
        <f t="shared" si="0"/>
        <v>0</v>
      </c>
      <c r="L6" s="2460">
        <f t="shared" si="0"/>
        <v>0</v>
      </c>
      <c r="M6" s="2460"/>
      <c r="N6" s="2460">
        <f t="shared" si="0"/>
        <v>0</v>
      </c>
      <c r="O6" s="2460"/>
      <c r="P6" s="2460">
        <f t="shared" si="0"/>
        <v>0</v>
      </c>
      <c r="Q6" s="2460">
        <f t="shared" si="0"/>
        <v>0</v>
      </c>
      <c r="R6" s="2460">
        <f t="shared" si="0"/>
        <v>0</v>
      </c>
      <c r="S6" s="2460"/>
      <c r="T6" s="2460">
        <f t="shared" si="0"/>
        <v>0</v>
      </c>
      <c r="U6" s="2460"/>
      <c r="V6" s="2460">
        <f t="shared" si="0"/>
        <v>0</v>
      </c>
      <c r="W6" s="2460"/>
      <c r="X6" s="2460">
        <f t="shared" si="0"/>
        <v>0</v>
      </c>
      <c r="Y6" s="2460"/>
      <c r="Z6" s="2460">
        <f>Z7</f>
        <v>0</v>
      </c>
      <c r="AA6" s="2461" t="s">
        <v>6401</v>
      </c>
    </row>
    <row r="7" spans="1:27" s="167" customFormat="1" ht="45">
      <c r="A7" s="691">
        <v>205</v>
      </c>
      <c r="B7" s="691" t="s">
        <v>266</v>
      </c>
      <c r="C7" s="685" t="s">
        <v>407</v>
      </c>
      <c r="D7" s="685">
        <f>259.8*100000</f>
        <v>25980000</v>
      </c>
      <c r="E7" s="685">
        <f>D7/100000</f>
        <v>259.8</v>
      </c>
      <c r="F7" s="685">
        <f>VLOOKUP(A1,'[3]HSS-20_Inventory Management'!$B$6:$C$63,2,0)</f>
        <v>0</v>
      </c>
      <c r="G7" s="451">
        <f>E7*F7</f>
        <v>0</v>
      </c>
      <c r="H7" s="442"/>
      <c r="I7" s="442"/>
      <c r="J7" s="442"/>
      <c r="K7" s="442"/>
      <c r="L7" s="442"/>
      <c r="M7" s="442"/>
      <c r="N7" s="442"/>
      <c r="O7" s="442"/>
      <c r="P7" s="442"/>
      <c r="Q7" s="442"/>
      <c r="R7" s="442"/>
      <c r="S7" s="442"/>
      <c r="T7" s="442"/>
      <c r="U7" s="442"/>
      <c r="V7" s="442">
        <f>G7</f>
        <v>0</v>
      </c>
      <c r="W7" s="442"/>
      <c r="X7" s="442"/>
      <c r="Y7" s="442"/>
      <c r="Z7" s="690">
        <f>X7+V7+T7+R7+N7+L7+H7</f>
        <v>0</v>
      </c>
      <c r="AA7" s="2253" t="s">
        <v>6355</v>
      </c>
    </row>
    <row r="8" spans="1:27">
      <c r="J8" s="1932"/>
      <c r="K8" s="1779"/>
      <c r="L8" s="1779"/>
      <c r="M8" s="1779"/>
      <c r="N8" s="1933"/>
    </row>
    <row r="9" spans="1:27">
      <c r="J9" s="1932"/>
      <c r="K9" s="1779"/>
      <c r="L9" s="1779"/>
      <c r="M9" s="1779"/>
      <c r="N9" s="1933"/>
    </row>
    <row r="10" spans="1:27">
      <c r="J10" s="1932"/>
      <c r="K10" s="1779"/>
      <c r="L10" s="1779"/>
      <c r="M10" s="1779"/>
      <c r="N10" s="1933"/>
    </row>
    <row r="11" spans="1:27">
      <c r="J11" s="1932"/>
      <c r="K11" s="1779"/>
      <c r="L11" s="1779"/>
      <c r="M11" s="1779"/>
      <c r="N11" s="1933"/>
    </row>
    <row r="12" spans="1:27">
      <c r="C12" s="1934"/>
      <c r="J12" s="1932"/>
      <c r="K12" s="1779"/>
      <c r="L12" s="1779"/>
      <c r="M12" s="1779"/>
      <c r="N12" s="1933"/>
    </row>
    <row r="13" spans="1:27">
      <c r="J13" s="1932"/>
      <c r="K13" s="1779"/>
      <c r="L13" s="1779"/>
      <c r="M13" s="1779"/>
      <c r="N13" s="1933"/>
    </row>
    <row r="14" spans="1:27">
      <c r="J14" s="1932"/>
      <c r="K14" s="1779"/>
      <c r="L14" s="1779"/>
      <c r="M14" s="1779"/>
      <c r="N14" s="1933"/>
    </row>
    <row r="15" spans="1:27">
      <c r="J15" s="1932"/>
      <c r="K15" s="1779"/>
      <c r="L15" s="1779"/>
      <c r="M15" s="1779"/>
      <c r="N15" s="1933"/>
    </row>
    <row r="16" spans="1:27">
      <c r="J16" s="1932"/>
      <c r="K16" s="1779"/>
      <c r="L16" s="1779"/>
      <c r="M16" s="1779"/>
      <c r="N16" s="1933"/>
    </row>
    <row r="17" spans="10:14">
      <c r="J17" s="1932"/>
      <c r="K17" s="1779"/>
      <c r="L17" s="1779"/>
      <c r="M17" s="1779"/>
      <c r="N17" s="1933"/>
    </row>
    <row r="18" spans="10:14">
      <c r="J18" s="1932"/>
      <c r="K18" s="1779"/>
      <c r="L18" s="1779"/>
      <c r="M18" s="1779"/>
      <c r="N18" s="1933"/>
    </row>
    <row r="19" spans="10:14">
      <c r="J19" s="1932"/>
      <c r="K19" s="1779"/>
      <c r="L19" s="1779"/>
      <c r="M19" s="1779"/>
      <c r="N19" s="1933"/>
    </row>
    <row r="20" spans="10:14">
      <c r="J20" s="1932"/>
      <c r="K20" s="1779"/>
      <c r="L20" s="1779"/>
      <c r="M20" s="1779"/>
      <c r="N20" s="1933"/>
    </row>
    <row r="21" spans="10:14">
      <c r="J21" s="1932"/>
      <c r="K21" s="1779"/>
      <c r="L21" s="1779"/>
      <c r="M21" s="1779"/>
      <c r="N21" s="1933"/>
    </row>
    <row r="22" spans="10:14">
      <c r="J22" s="1932"/>
      <c r="K22" s="1779"/>
      <c r="L22" s="1779"/>
      <c r="M22" s="1779"/>
      <c r="N22" s="1933"/>
    </row>
    <row r="23" spans="10:14">
      <c r="J23" s="1932"/>
      <c r="K23" s="1779"/>
      <c r="L23" s="1779"/>
      <c r="M23" s="1779"/>
      <c r="N23" s="1933"/>
    </row>
    <row r="24" spans="10:14">
      <c r="J24" s="1932"/>
      <c r="K24" s="1779"/>
      <c r="L24" s="1779"/>
      <c r="M24" s="1779"/>
      <c r="N24" s="1933"/>
    </row>
    <row r="25" spans="10:14">
      <c r="J25" s="1932"/>
      <c r="K25" s="1779"/>
      <c r="L25" s="1779"/>
      <c r="M25" s="1779"/>
      <c r="N25" s="1933"/>
    </row>
    <row r="26" spans="10:14">
      <c r="J26" s="1932"/>
      <c r="K26" s="1779"/>
      <c r="L26" s="1779"/>
      <c r="M26" s="1779"/>
      <c r="N26" s="1933"/>
    </row>
    <row r="27" spans="10:14">
      <c r="J27" s="1932"/>
      <c r="K27" s="1779"/>
      <c r="L27" s="1779"/>
      <c r="M27" s="1779"/>
      <c r="N27" s="1933"/>
    </row>
    <row r="28" spans="10:14">
      <c r="J28" s="1932"/>
      <c r="K28" s="1779"/>
      <c r="L28" s="1779"/>
      <c r="M28" s="1779"/>
      <c r="N28" s="1933"/>
    </row>
    <row r="29" spans="10:14">
      <c r="J29" s="1932"/>
      <c r="K29" s="1779"/>
      <c r="L29" s="1779"/>
      <c r="M29" s="1779"/>
      <c r="N29" s="1933"/>
    </row>
    <row r="30" spans="10:14">
      <c r="J30" s="1932"/>
      <c r="K30" s="1779"/>
      <c r="L30" s="1779"/>
      <c r="M30" s="1779"/>
      <c r="N30" s="1933"/>
    </row>
    <row r="31" spans="10:14">
      <c r="J31" s="1932"/>
      <c r="K31" s="1779"/>
      <c r="L31" s="1779"/>
      <c r="M31" s="1779"/>
      <c r="N31" s="1933"/>
    </row>
    <row r="32" spans="10:14">
      <c r="J32" s="1932"/>
      <c r="K32" s="1779"/>
      <c r="L32" s="1779"/>
      <c r="M32" s="1779"/>
      <c r="N32" s="1933"/>
    </row>
    <row r="33" spans="10:14">
      <c r="J33" s="1932"/>
      <c r="K33" s="1779"/>
      <c r="L33" s="1779"/>
      <c r="M33" s="1779"/>
      <c r="N33" s="1933"/>
    </row>
    <row r="34" spans="10:14">
      <c r="J34" s="1932"/>
      <c r="K34" s="1779"/>
      <c r="L34" s="1779"/>
      <c r="M34" s="1779"/>
      <c r="N34" s="1933"/>
    </row>
    <row r="35" spans="10:14">
      <c r="J35" s="1932"/>
      <c r="K35" s="1779"/>
      <c r="L35" s="1779"/>
      <c r="M35" s="1779"/>
      <c r="N35" s="1933"/>
    </row>
    <row r="36" spans="10:14">
      <c r="J36" s="1932"/>
      <c r="K36" s="1779"/>
      <c r="L36" s="1779"/>
      <c r="M36" s="1779"/>
      <c r="N36" s="1933"/>
    </row>
    <row r="37" spans="10:14">
      <c r="J37" s="1932"/>
      <c r="K37" s="1779"/>
      <c r="L37" s="1779"/>
      <c r="M37" s="1779"/>
      <c r="N37" s="1933"/>
    </row>
    <row r="38" spans="10:14">
      <c r="J38" s="1932"/>
      <c r="K38" s="1779"/>
      <c r="L38" s="1779"/>
      <c r="M38" s="1779"/>
      <c r="N38" s="1933"/>
    </row>
    <row r="39" spans="10:14">
      <c r="J39" s="1932"/>
      <c r="K39" s="1779"/>
      <c r="L39" s="1779"/>
      <c r="M39" s="1779"/>
      <c r="N39" s="1933"/>
    </row>
    <row r="40" spans="10:14">
      <c r="J40" s="1932"/>
      <c r="K40" s="1779"/>
      <c r="L40" s="1779"/>
      <c r="M40" s="1779"/>
      <c r="N40" s="1933"/>
    </row>
    <row r="41" spans="10:14">
      <c r="J41" s="1932"/>
      <c r="K41" s="1779"/>
      <c r="L41" s="1779"/>
      <c r="M41" s="1779"/>
      <c r="N41" s="1933"/>
    </row>
    <row r="42" spans="10:14">
      <c r="J42" s="1932"/>
      <c r="K42" s="1779"/>
      <c r="L42" s="1779"/>
      <c r="M42" s="1779"/>
      <c r="N42" s="1933"/>
    </row>
    <row r="43" spans="10:14">
      <c r="J43" s="1932"/>
      <c r="K43" s="1779"/>
      <c r="L43" s="1779"/>
      <c r="M43" s="1779"/>
      <c r="N43" s="1933"/>
    </row>
    <row r="44" spans="10:14">
      <c r="J44" s="1932"/>
      <c r="K44" s="1779"/>
      <c r="L44" s="1779"/>
      <c r="M44" s="1779"/>
      <c r="N44" s="1933"/>
    </row>
    <row r="45" spans="10:14">
      <c r="J45" s="1932"/>
      <c r="K45" s="1779"/>
      <c r="L45" s="1779"/>
      <c r="M45" s="1779"/>
      <c r="N45" s="1933"/>
    </row>
    <row r="46" spans="10:14">
      <c r="J46" s="1932"/>
      <c r="K46" s="1779"/>
      <c r="L46" s="1779"/>
      <c r="M46" s="1779"/>
      <c r="N46" s="1933"/>
    </row>
    <row r="47" spans="10:14">
      <c r="J47" s="1932"/>
      <c r="K47" s="1779"/>
      <c r="L47" s="1779"/>
      <c r="M47" s="1779"/>
      <c r="N47" s="1933"/>
    </row>
    <row r="48" spans="10:14">
      <c r="J48" s="1932"/>
      <c r="K48" s="1779"/>
      <c r="L48" s="1779"/>
      <c r="M48" s="1779"/>
      <c r="N48" s="1933"/>
    </row>
    <row r="49" spans="10:14">
      <c r="J49" s="1932"/>
      <c r="K49" s="1779"/>
      <c r="L49" s="1779"/>
      <c r="M49" s="1779"/>
      <c r="N49" s="1933"/>
    </row>
    <row r="50" spans="10:14">
      <c r="J50" s="1932"/>
      <c r="K50" s="1779"/>
      <c r="L50" s="1779"/>
      <c r="M50" s="1779"/>
      <c r="N50" s="1933"/>
    </row>
    <row r="51" spans="10:14">
      <c r="J51" s="1932"/>
      <c r="K51" s="1779"/>
      <c r="L51" s="1779"/>
      <c r="M51" s="1779"/>
      <c r="N51" s="1933"/>
    </row>
    <row r="52" spans="10:14">
      <c r="J52" s="1932"/>
      <c r="K52" s="1779"/>
      <c r="L52" s="1779"/>
      <c r="M52" s="1779"/>
      <c r="N52" s="1933"/>
    </row>
    <row r="53" spans="10:14">
      <c r="J53" s="1932"/>
      <c r="K53" s="1779"/>
      <c r="L53" s="1779"/>
      <c r="M53" s="1779"/>
      <c r="N53" s="1933"/>
    </row>
    <row r="54" spans="10:14">
      <c r="J54" s="1932"/>
      <c r="K54" s="1779"/>
      <c r="L54" s="1779"/>
      <c r="M54" s="1779"/>
      <c r="N54" s="1933"/>
    </row>
    <row r="55" spans="10:14">
      <c r="J55" s="1932"/>
      <c r="K55" s="1779"/>
      <c r="L55" s="1779"/>
      <c r="M55" s="1779"/>
      <c r="N55" s="1933"/>
    </row>
    <row r="56" spans="10:14">
      <c r="J56" s="1932"/>
      <c r="K56" s="1779"/>
      <c r="L56" s="1779"/>
      <c r="M56" s="1779"/>
      <c r="N56" s="1933"/>
    </row>
    <row r="57" spans="10:14">
      <c r="J57" s="1932"/>
      <c r="K57" s="1779"/>
      <c r="L57" s="1779"/>
      <c r="M57" s="1779"/>
      <c r="N57" s="1933"/>
    </row>
    <row r="58" spans="10:14">
      <c r="J58" s="1932"/>
      <c r="K58" s="1779"/>
      <c r="L58" s="1779"/>
      <c r="M58" s="1779"/>
      <c r="N58" s="1933"/>
    </row>
    <row r="59" spans="10:14">
      <c r="J59" s="1932"/>
      <c r="K59" s="1779"/>
      <c r="L59" s="1779"/>
      <c r="M59" s="1779"/>
      <c r="N59" s="1933"/>
    </row>
    <row r="60" spans="10:14">
      <c r="J60" s="1932"/>
      <c r="K60" s="1779"/>
      <c r="L60" s="1779"/>
      <c r="M60" s="1779"/>
      <c r="N60" s="1933"/>
    </row>
    <row r="61" spans="10:14">
      <c r="J61" s="1932"/>
      <c r="K61" s="1779"/>
      <c r="L61" s="1779"/>
      <c r="M61" s="1779"/>
      <c r="N61" s="1933"/>
    </row>
    <row r="62" spans="10:14">
      <c r="J62" s="1932"/>
      <c r="K62" s="1779"/>
      <c r="L62" s="1779"/>
      <c r="M62" s="1779"/>
      <c r="N62" s="1933"/>
    </row>
    <row r="63" spans="10:14">
      <c r="J63" s="1932"/>
      <c r="K63" s="1779"/>
      <c r="L63" s="1779"/>
      <c r="M63" s="1779"/>
      <c r="N63" s="1933"/>
    </row>
    <row r="64" spans="10:14">
      <c r="J64" s="1932"/>
      <c r="K64" s="1779"/>
      <c r="L64" s="1779"/>
      <c r="M64" s="1779"/>
      <c r="N64" s="1933"/>
    </row>
    <row r="65" spans="10:14">
      <c r="J65" s="1932"/>
      <c r="K65" s="1779"/>
      <c r="L65" s="1779"/>
      <c r="M65" s="1779"/>
      <c r="N65" s="1933"/>
    </row>
    <row r="66" spans="10:14">
      <c r="J66" s="1932"/>
      <c r="K66" s="1779"/>
      <c r="L66" s="1779"/>
      <c r="M66" s="1779"/>
      <c r="N66" s="1933"/>
    </row>
    <row r="67" spans="10:14">
      <c r="J67" s="1932"/>
      <c r="K67" s="1779"/>
      <c r="L67" s="1779"/>
      <c r="M67" s="1779"/>
      <c r="N67" s="1933"/>
    </row>
    <row r="68" spans="10:14">
      <c r="J68" s="1932"/>
      <c r="K68" s="1779"/>
      <c r="L68" s="1779"/>
      <c r="M68" s="1779"/>
      <c r="N68" s="1933"/>
    </row>
    <row r="69" spans="10:14">
      <c r="J69" s="1932"/>
      <c r="K69" s="1779"/>
      <c r="L69" s="1779"/>
      <c r="M69" s="1779"/>
      <c r="N69" s="1933"/>
    </row>
    <row r="70" spans="10:14">
      <c r="J70" s="1932"/>
      <c r="K70" s="1779"/>
      <c r="L70" s="1779"/>
      <c r="M70" s="1779"/>
      <c r="N70" s="1933"/>
    </row>
    <row r="71" spans="10:14">
      <c r="J71" s="1932"/>
      <c r="K71" s="1779"/>
      <c r="L71" s="1779"/>
      <c r="M71" s="1779"/>
      <c r="N71" s="1933"/>
    </row>
    <row r="72" spans="10:14">
      <c r="J72" s="1932"/>
      <c r="K72" s="1779"/>
      <c r="L72" s="1779"/>
      <c r="M72" s="1779"/>
      <c r="N72" s="1933"/>
    </row>
    <row r="73" spans="10:14">
      <c r="J73" s="1932"/>
      <c r="K73" s="1779"/>
      <c r="L73" s="1779"/>
      <c r="M73" s="1779"/>
      <c r="N73" s="1933"/>
    </row>
    <row r="74" spans="10:14">
      <c r="J74" s="1932"/>
      <c r="K74" s="1779"/>
      <c r="L74" s="1779"/>
      <c r="M74" s="1779"/>
      <c r="N74" s="1933"/>
    </row>
    <row r="75" spans="10:14">
      <c r="J75" s="1932"/>
      <c r="K75" s="1779"/>
      <c r="L75" s="1779"/>
      <c r="M75" s="1779"/>
      <c r="N75" s="1933"/>
    </row>
    <row r="76" spans="10:14">
      <c r="J76" s="1932"/>
      <c r="K76" s="1779"/>
      <c r="L76" s="1779"/>
      <c r="M76" s="1779"/>
      <c r="N76" s="1933"/>
    </row>
    <row r="77" spans="10:14">
      <c r="J77" s="1932"/>
      <c r="K77" s="1779"/>
      <c r="L77" s="1779"/>
      <c r="M77" s="1779"/>
      <c r="N77" s="1933"/>
    </row>
    <row r="78" spans="10:14">
      <c r="J78" s="1932"/>
      <c r="K78" s="1779"/>
      <c r="L78" s="1779"/>
      <c r="M78" s="1779"/>
      <c r="N78" s="1933"/>
    </row>
    <row r="79" spans="10:14">
      <c r="J79" s="1932"/>
      <c r="K79" s="1779"/>
      <c r="L79" s="1779"/>
      <c r="M79" s="1779"/>
      <c r="N79" s="1933"/>
    </row>
    <row r="80" spans="10:14">
      <c r="J80" s="1932"/>
      <c r="K80" s="1779"/>
      <c r="L80" s="1779"/>
      <c r="M80" s="1779"/>
      <c r="N80" s="1933"/>
    </row>
    <row r="81" spans="10:14">
      <c r="J81" s="1932"/>
      <c r="K81" s="1779"/>
      <c r="L81" s="1779"/>
      <c r="M81" s="1779"/>
      <c r="N81" s="1933"/>
    </row>
    <row r="82" spans="10:14">
      <c r="J82" s="1932"/>
      <c r="K82" s="1779"/>
      <c r="L82" s="1779"/>
      <c r="M82" s="1779"/>
      <c r="N82" s="1933"/>
    </row>
    <row r="83" spans="10:14">
      <c r="J83" s="1932"/>
      <c r="K83" s="1779"/>
      <c r="L83" s="1779"/>
      <c r="M83" s="1779"/>
      <c r="N83" s="1933"/>
    </row>
    <row r="84" spans="10:14">
      <c r="J84" s="1932"/>
      <c r="K84" s="1779"/>
      <c r="L84" s="1779"/>
      <c r="M84" s="1779"/>
      <c r="N84" s="1933"/>
    </row>
    <row r="85" spans="10:14">
      <c r="J85" s="1932"/>
      <c r="K85" s="1779"/>
      <c r="L85" s="1779"/>
      <c r="M85" s="1779"/>
      <c r="N85" s="1933"/>
    </row>
    <row r="86" spans="10:14">
      <c r="J86" s="1932"/>
      <c r="K86" s="1779"/>
      <c r="L86" s="1779"/>
      <c r="M86" s="1779"/>
      <c r="N86" s="1933"/>
    </row>
    <row r="87" spans="10:14">
      <c r="J87" s="1932"/>
      <c r="K87" s="1779"/>
      <c r="L87" s="1779"/>
      <c r="M87" s="1779"/>
      <c r="N87" s="1933"/>
    </row>
    <row r="88" spans="10:14">
      <c r="J88" s="1932"/>
      <c r="K88" s="1779"/>
      <c r="L88" s="1779"/>
      <c r="M88" s="1779"/>
      <c r="N88" s="1933"/>
    </row>
    <row r="89" spans="10:14">
      <c r="J89" s="1932"/>
      <c r="K89" s="1779"/>
      <c r="L89" s="1779"/>
      <c r="M89" s="1779"/>
      <c r="N89" s="1933"/>
    </row>
    <row r="90" spans="10:14">
      <c r="J90" s="1932"/>
      <c r="K90" s="1779"/>
      <c r="L90" s="1779"/>
      <c r="M90" s="1779"/>
      <c r="N90" s="1933"/>
    </row>
    <row r="91" spans="10:14">
      <c r="J91" s="1932"/>
      <c r="K91" s="1779"/>
      <c r="L91" s="1779"/>
      <c r="M91" s="1779"/>
      <c r="N91" s="1933"/>
    </row>
    <row r="92" spans="10:14">
      <c r="J92" s="1932"/>
      <c r="K92" s="1779"/>
      <c r="L92" s="1779"/>
      <c r="M92" s="1779"/>
      <c r="N92" s="1933"/>
    </row>
    <row r="93" spans="10:14">
      <c r="J93" s="1932"/>
      <c r="K93" s="1779"/>
      <c r="L93" s="1779"/>
      <c r="M93" s="1779"/>
      <c r="N93" s="1933"/>
    </row>
    <row r="94" spans="10:14">
      <c r="J94" s="1932"/>
      <c r="K94" s="1779"/>
      <c r="L94" s="1779"/>
      <c r="M94" s="1779"/>
      <c r="N94" s="1933"/>
    </row>
    <row r="95" spans="10:14">
      <c r="J95" s="1932"/>
      <c r="K95" s="1779"/>
      <c r="L95" s="1779"/>
      <c r="M95" s="1779"/>
      <c r="N95" s="1933"/>
    </row>
    <row r="96" spans="10:14">
      <c r="J96" s="1932"/>
      <c r="K96" s="1779"/>
      <c r="L96" s="1779"/>
      <c r="M96" s="1779"/>
      <c r="N96" s="1933"/>
    </row>
    <row r="97" spans="10:14">
      <c r="J97" s="1932"/>
      <c r="K97" s="1779"/>
      <c r="L97" s="1779"/>
      <c r="M97" s="1779"/>
      <c r="N97" s="1933"/>
    </row>
    <row r="98" spans="10:14">
      <c r="J98" s="1932"/>
      <c r="K98" s="1779"/>
      <c r="L98" s="1779"/>
      <c r="M98" s="1779"/>
      <c r="N98" s="1933"/>
    </row>
    <row r="99" spans="10:14">
      <c r="J99" s="1932"/>
      <c r="K99" s="1779"/>
      <c r="L99" s="1779"/>
      <c r="M99" s="1779"/>
      <c r="N99" s="1933"/>
    </row>
    <row r="100" spans="10:14">
      <c r="J100" s="1932"/>
      <c r="K100" s="1779"/>
      <c r="L100" s="1779"/>
      <c r="M100" s="1779"/>
      <c r="N100" s="1933"/>
    </row>
    <row r="101" spans="10:14">
      <c r="J101" s="1932"/>
      <c r="K101" s="1779"/>
      <c r="L101" s="1779"/>
      <c r="M101" s="1779"/>
      <c r="N101" s="1933"/>
    </row>
    <row r="102" spans="10:14">
      <c r="J102" s="1932"/>
      <c r="K102" s="1779"/>
      <c r="L102" s="1779"/>
      <c r="M102" s="1779"/>
      <c r="N102" s="1933"/>
    </row>
    <row r="103" spans="10:14">
      <c r="J103" s="1932"/>
      <c r="K103" s="1779"/>
      <c r="L103" s="1779"/>
      <c r="M103" s="1779"/>
      <c r="N103" s="1933"/>
    </row>
    <row r="104" spans="10:14">
      <c r="J104" s="1932"/>
      <c r="K104" s="1779"/>
      <c r="L104" s="1779"/>
      <c r="M104" s="1779"/>
      <c r="N104" s="1933"/>
    </row>
    <row r="105" spans="10:14">
      <c r="J105" s="1932"/>
      <c r="K105" s="1779"/>
      <c r="L105" s="1779"/>
      <c r="M105" s="1779"/>
      <c r="N105" s="1933"/>
    </row>
    <row r="106" spans="10:14">
      <c r="J106" s="1932"/>
      <c r="K106" s="1779"/>
      <c r="L106" s="1779"/>
      <c r="M106" s="1779"/>
      <c r="N106" s="1933"/>
    </row>
    <row r="107" spans="10:14">
      <c r="J107" s="1932"/>
      <c r="K107" s="1779"/>
      <c r="L107" s="1779"/>
      <c r="M107" s="1779"/>
      <c r="N107" s="1933"/>
    </row>
    <row r="108" spans="10:14">
      <c r="J108" s="1932"/>
      <c r="K108" s="1779"/>
      <c r="L108" s="1779"/>
      <c r="M108" s="1779"/>
      <c r="N108" s="1933"/>
    </row>
    <row r="109" spans="10:14">
      <c r="J109" s="1932"/>
      <c r="K109" s="1779"/>
      <c r="L109" s="1779"/>
      <c r="M109" s="1779"/>
      <c r="N109" s="1933"/>
    </row>
    <row r="110" spans="10:14">
      <c r="J110" s="1932"/>
      <c r="K110" s="1779"/>
      <c r="L110" s="1779"/>
      <c r="M110" s="1779"/>
      <c r="N110" s="1933"/>
    </row>
    <row r="111" spans="10:14">
      <c r="J111" s="1932"/>
      <c r="K111" s="1779"/>
      <c r="L111" s="1779"/>
      <c r="M111" s="1779"/>
      <c r="N111" s="1933"/>
    </row>
    <row r="112" spans="10:14">
      <c r="J112" s="1932"/>
      <c r="K112" s="1779"/>
      <c r="L112" s="1779"/>
      <c r="M112" s="1779"/>
      <c r="N112" s="1933"/>
    </row>
    <row r="113" spans="10:14">
      <c r="J113" s="1932"/>
      <c r="K113" s="1779"/>
      <c r="L113" s="1779"/>
      <c r="M113" s="1779"/>
      <c r="N113" s="1933"/>
    </row>
    <row r="114" spans="10:14">
      <c r="J114" s="1932"/>
      <c r="K114" s="1779"/>
      <c r="L114" s="1779"/>
      <c r="M114" s="1779"/>
      <c r="N114" s="1933"/>
    </row>
    <row r="115" spans="10:14">
      <c r="J115" s="1932"/>
      <c r="K115" s="1779"/>
      <c r="L115" s="1779"/>
      <c r="M115" s="1779"/>
      <c r="N115" s="1933"/>
    </row>
    <row r="116" spans="10:14">
      <c r="J116" s="1932"/>
      <c r="K116" s="1779"/>
      <c r="L116" s="1779"/>
      <c r="M116" s="1779"/>
      <c r="N116" s="1933"/>
    </row>
    <row r="117" spans="10:14">
      <c r="J117" s="1932"/>
      <c r="K117" s="1779"/>
      <c r="L117" s="1779"/>
      <c r="M117" s="1779"/>
      <c r="N117" s="1933"/>
    </row>
    <row r="118" spans="10:14">
      <c r="J118" s="1932"/>
      <c r="K118" s="1779"/>
      <c r="L118" s="1779"/>
      <c r="M118" s="1779"/>
      <c r="N118" s="1933"/>
    </row>
    <row r="119" spans="10:14">
      <c r="J119" s="1932"/>
      <c r="K119" s="1779"/>
      <c r="L119" s="1779"/>
      <c r="M119" s="1779"/>
      <c r="N119" s="1933"/>
    </row>
    <row r="120" spans="10:14">
      <c r="J120" s="1932"/>
      <c r="K120" s="1779"/>
      <c r="L120" s="1779"/>
      <c r="M120" s="1779"/>
      <c r="N120" s="1933"/>
    </row>
    <row r="121" spans="10:14">
      <c r="J121" s="1932"/>
      <c r="K121" s="1779"/>
      <c r="L121" s="1779"/>
      <c r="M121" s="1779"/>
      <c r="N121" s="1933"/>
    </row>
    <row r="122" spans="10:14">
      <c r="J122" s="1932"/>
      <c r="K122" s="1779"/>
      <c r="L122" s="1779"/>
      <c r="M122" s="1779"/>
      <c r="N122" s="1933"/>
    </row>
    <row r="123" spans="10:14">
      <c r="J123" s="1932"/>
      <c r="K123" s="1779"/>
      <c r="L123" s="1779"/>
      <c r="M123" s="1779"/>
      <c r="N123" s="1933"/>
    </row>
    <row r="124" spans="10:14">
      <c r="J124" s="1932"/>
      <c r="K124" s="1779"/>
      <c r="L124" s="1779"/>
      <c r="M124" s="1779"/>
      <c r="N124" s="1933"/>
    </row>
    <row r="125" spans="10:14">
      <c r="J125" s="1932"/>
      <c r="K125" s="1779"/>
      <c r="L125" s="1779"/>
      <c r="M125" s="1779"/>
      <c r="N125" s="1933"/>
    </row>
    <row r="126" spans="10:14">
      <c r="J126" s="1932"/>
      <c r="K126" s="1779"/>
      <c r="L126" s="1779"/>
      <c r="M126" s="1779"/>
      <c r="N126" s="1933"/>
    </row>
    <row r="127" spans="10:14">
      <c r="J127" s="1932"/>
      <c r="K127" s="1779"/>
      <c r="L127" s="1779"/>
      <c r="M127" s="1779"/>
      <c r="N127" s="1933"/>
    </row>
    <row r="128" spans="10:14">
      <c r="J128" s="1932"/>
      <c r="K128" s="1779"/>
      <c r="L128" s="1779"/>
      <c r="M128" s="1779"/>
      <c r="N128" s="1933"/>
    </row>
    <row r="129" spans="10:14">
      <c r="J129" s="1932"/>
      <c r="K129" s="1779"/>
      <c r="L129" s="1779"/>
      <c r="M129" s="1779"/>
      <c r="N129" s="1933"/>
    </row>
    <row r="130" spans="10:14">
      <c r="J130" s="1932"/>
      <c r="K130" s="1779"/>
      <c r="L130" s="1779"/>
      <c r="M130" s="1779"/>
      <c r="N130" s="1933"/>
    </row>
    <row r="131" spans="10:14">
      <c r="J131" s="1932"/>
      <c r="K131" s="1779"/>
      <c r="L131" s="1779"/>
      <c r="M131" s="1779"/>
      <c r="N131" s="1933"/>
    </row>
    <row r="132" spans="10:14">
      <c r="J132" s="1932"/>
      <c r="K132" s="1779"/>
      <c r="L132" s="1779"/>
      <c r="M132" s="1779"/>
      <c r="N132" s="1933"/>
    </row>
    <row r="133" spans="10:14">
      <c r="J133" s="1932"/>
      <c r="K133" s="1779"/>
      <c r="L133" s="1779"/>
      <c r="M133" s="1779"/>
      <c r="N133" s="1933"/>
    </row>
    <row r="134" spans="10:14">
      <c r="J134" s="1932"/>
      <c r="K134" s="1779"/>
      <c r="L134" s="1779"/>
      <c r="M134" s="1779"/>
      <c r="N134" s="1933"/>
    </row>
    <row r="135" spans="10:14">
      <c r="J135" s="1932"/>
      <c r="K135" s="1779"/>
      <c r="L135" s="1779"/>
      <c r="M135" s="1779"/>
      <c r="N135" s="1933"/>
    </row>
    <row r="136" spans="10:14">
      <c r="J136" s="1932"/>
      <c r="K136" s="1779"/>
      <c r="L136" s="1779"/>
      <c r="M136" s="1779"/>
      <c r="N136" s="1933"/>
    </row>
    <row r="137" spans="10:14">
      <c r="J137" s="1932"/>
      <c r="K137" s="1779"/>
      <c r="L137" s="1779"/>
      <c r="M137" s="1779"/>
      <c r="N137" s="1933"/>
    </row>
    <row r="138" spans="10:14">
      <c r="J138" s="1932"/>
      <c r="K138" s="1779"/>
      <c r="L138" s="1779"/>
      <c r="M138" s="1779"/>
      <c r="N138" s="1933"/>
    </row>
    <row r="139" spans="10:14">
      <c r="J139" s="1932"/>
      <c r="K139" s="1779"/>
      <c r="L139" s="1779"/>
      <c r="M139" s="1779"/>
      <c r="N139" s="1933"/>
    </row>
    <row r="140" spans="10:14">
      <c r="J140" s="1932"/>
      <c r="K140" s="1779"/>
      <c r="L140" s="1779"/>
      <c r="M140" s="1779"/>
      <c r="N140" s="1933"/>
    </row>
    <row r="141" spans="10:14">
      <c r="J141" s="1932"/>
      <c r="K141" s="1779"/>
      <c r="L141" s="1779"/>
      <c r="M141" s="1779"/>
      <c r="N141" s="1933"/>
    </row>
    <row r="142" spans="10:14">
      <c r="J142" s="1932"/>
      <c r="K142" s="1779"/>
      <c r="L142" s="1779"/>
      <c r="M142" s="1779"/>
      <c r="N142" s="1933"/>
    </row>
    <row r="143" spans="10:14">
      <c r="J143" s="1932"/>
      <c r="K143" s="1779"/>
      <c r="L143" s="1779"/>
      <c r="M143" s="1779"/>
      <c r="N143" s="1933"/>
    </row>
    <row r="144" spans="10:14">
      <c r="J144" s="1932"/>
      <c r="K144" s="1779"/>
      <c r="L144" s="1779"/>
      <c r="M144" s="1779"/>
      <c r="N144" s="1933"/>
    </row>
    <row r="145" spans="10:14">
      <c r="J145" s="1932"/>
      <c r="K145" s="1779"/>
      <c r="L145" s="1779"/>
      <c r="M145" s="1779"/>
      <c r="N145" s="1933"/>
    </row>
    <row r="146" spans="10:14">
      <c r="J146" s="1932"/>
      <c r="K146" s="1779"/>
      <c r="L146" s="1779"/>
      <c r="M146" s="1779"/>
      <c r="N146" s="1933"/>
    </row>
    <row r="147" spans="10:14">
      <c r="J147" s="1932"/>
      <c r="K147" s="1779"/>
      <c r="L147" s="1779"/>
      <c r="M147" s="1779"/>
      <c r="N147" s="1933"/>
    </row>
    <row r="148" spans="10:14">
      <c r="J148" s="1932"/>
      <c r="K148" s="1779"/>
      <c r="L148" s="1779"/>
      <c r="M148" s="1779"/>
      <c r="N148" s="1933"/>
    </row>
    <row r="149" spans="10:14">
      <c r="J149" s="1932"/>
      <c r="K149" s="1779"/>
      <c r="L149" s="1779"/>
      <c r="M149" s="1779"/>
      <c r="N149" s="1933"/>
    </row>
    <row r="150" spans="10:14">
      <c r="J150" s="1932"/>
      <c r="K150" s="1779"/>
      <c r="L150" s="1779"/>
      <c r="M150" s="1779"/>
      <c r="N150" s="1933"/>
    </row>
    <row r="151" spans="10:14">
      <c r="J151" s="1932"/>
      <c r="K151" s="1779"/>
      <c r="L151" s="1779"/>
      <c r="M151" s="1779"/>
      <c r="N151" s="1933"/>
    </row>
    <row r="152" spans="10:14">
      <c r="J152" s="1932"/>
      <c r="K152" s="1779"/>
      <c r="L152" s="1779"/>
      <c r="M152" s="1779"/>
      <c r="N152" s="1933"/>
    </row>
    <row r="153" spans="10:14">
      <c r="J153" s="1932"/>
      <c r="K153" s="1779"/>
      <c r="L153" s="1779"/>
      <c r="M153" s="1779"/>
      <c r="N153" s="1933"/>
    </row>
    <row r="154" spans="10:14">
      <c r="J154" s="1932"/>
      <c r="K154" s="1779"/>
      <c r="L154" s="1779"/>
      <c r="M154" s="1779"/>
      <c r="N154" s="1933"/>
    </row>
    <row r="155" spans="10:14">
      <c r="J155" s="1932"/>
      <c r="K155" s="1779"/>
      <c r="L155" s="1779"/>
      <c r="M155" s="1779"/>
      <c r="N155" s="1933"/>
    </row>
    <row r="156" spans="10:14">
      <c r="J156" s="1932"/>
      <c r="K156" s="1779"/>
      <c r="L156" s="1779"/>
      <c r="M156" s="1779"/>
      <c r="N156" s="1933"/>
    </row>
    <row r="157" spans="10:14">
      <c r="J157" s="1932"/>
      <c r="K157" s="1779"/>
      <c r="L157" s="1779"/>
      <c r="M157" s="1779"/>
      <c r="N157" s="1933"/>
    </row>
    <row r="158" spans="10:14">
      <c r="J158" s="1932"/>
      <c r="K158" s="1779"/>
      <c r="L158" s="1779"/>
      <c r="M158" s="1779"/>
      <c r="N158" s="1933"/>
    </row>
    <row r="159" spans="10:14">
      <c r="J159" s="1932"/>
      <c r="K159" s="1779"/>
      <c r="L159" s="1779"/>
      <c r="M159" s="1779"/>
      <c r="N159" s="1933"/>
    </row>
    <row r="160" spans="10:14">
      <c r="J160" s="1932"/>
      <c r="K160" s="1779"/>
      <c r="L160" s="1779"/>
      <c r="M160" s="1779"/>
      <c r="N160" s="1933"/>
    </row>
    <row r="161" spans="10:14">
      <c r="J161" s="1932"/>
      <c r="K161" s="1779"/>
      <c r="L161" s="1779"/>
      <c r="M161" s="1779"/>
      <c r="N161" s="1933"/>
    </row>
    <row r="162" spans="10:14">
      <c r="J162" s="1932"/>
      <c r="K162" s="1779"/>
      <c r="L162" s="1779"/>
      <c r="M162" s="1779"/>
      <c r="N162" s="1933"/>
    </row>
    <row r="163" spans="10:14">
      <c r="J163" s="1932"/>
      <c r="K163" s="1779"/>
      <c r="L163" s="1779"/>
      <c r="M163" s="1779"/>
      <c r="N163" s="1933"/>
    </row>
    <row r="164" spans="10:14">
      <c r="J164" s="1932"/>
      <c r="K164" s="1779"/>
      <c r="L164" s="1779"/>
      <c r="M164" s="1779"/>
      <c r="N164" s="1933"/>
    </row>
    <row r="165" spans="10:14">
      <c r="J165" s="1932"/>
      <c r="K165" s="1779"/>
      <c r="L165" s="1779"/>
      <c r="M165" s="1779"/>
      <c r="N165" s="1933"/>
    </row>
    <row r="166" spans="10:14">
      <c r="J166" s="1932"/>
      <c r="K166" s="1779"/>
      <c r="L166" s="1779"/>
      <c r="M166" s="1779"/>
      <c r="N166" s="1933"/>
    </row>
    <row r="167" spans="10:14">
      <c r="J167" s="1932"/>
      <c r="K167" s="1779"/>
      <c r="L167" s="1779"/>
      <c r="M167" s="1779"/>
      <c r="N167" s="1933"/>
    </row>
    <row r="168" spans="10:14">
      <c r="J168" s="1932"/>
      <c r="K168" s="1779"/>
      <c r="L168" s="1779"/>
      <c r="M168" s="1779"/>
      <c r="N168" s="1933"/>
    </row>
    <row r="169" spans="10:14">
      <c r="J169" s="1932"/>
      <c r="K169" s="1779"/>
      <c r="L169" s="1779"/>
      <c r="M169" s="1779"/>
      <c r="N169" s="1933"/>
    </row>
    <row r="170" spans="10:14">
      <c r="J170" s="1932"/>
      <c r="K170" s="1779"/>
      <c r="L170" s="1779"/>
      <c r="M170" s="1779"/>
      <c r="N170" s="1933"/>
    </row>
    <row r="171" spans="10:14">
      <c r="J171" s="1932"/>
      <c r="K171" s="1779"/>
      <c r="L171" s="1779"/>
      <c r="M171" s="1779"/>
      <c r="N171" s="1933"/>
    </row>
    <row r="172" spans="10:14">
      <c r="J172" s="1932"/>
      <c r="K172" s="1779"/>
      <c r="L172" s="1779"/>
      <c r="M172" s="1779"/>
      <c r="N172" s="1933"/>
    </row>
    <row r="173" spans="10:14">
      <c r="J173" s="1932"/>
      <c r="K173" s="1779"/>
      <c r="L173" s="1779"/>
      <c r="M173" s="1779"/>
      <c r="N173" s="1933"/>
    </row>
    <row r="174" spans="10:14">
      <c r="J174" s="1932"/>
      <c r="K174" s="1779"/>
      <c r="L174" s="1779"/>
      <c r="M174" s="1779"/>
      <c r="N174" s="1933"/>
    </row>
    <row r="175" spans="10:14">
      <c r="J175" s="1932"/>
      <c r="K175" s="1779"/>
      <c r="L175" s="1779"/>
      <c r="M175" s="1779"/>
      <c r="N175" s="1933"/>
    </row>
    <row r="176" spans="10:14">
      <c r="J176" s="1932"/>
      <c r="K176" s="1779"/>
      <c r="L176" s="1779"/>
      <c r="M176" s="1779"/>
      <c r="N176" s="1933"/>
    </row>
    <row r="177" spans="10:14">
      <c r="J177" s="1932"/>
      <c r="K177" s="1779"/>
      <c r="L177" s="1779"/>
      <c r="M177" s="1779"/>
      <c r="N177" s="1933"/>
    </row>
    <row r="178" spans="10:14">
      <c r="J178" s="1932"/>
      <c r="K178" s="1779"/>
      <c r="L178" s="1779"/>
      <c r="M178" s="1779"/>
      <c r="N178" s="1933"/>
    </row>
    <row r="179" spans="10:14">
      <c r="J179" s="1932"/>
      <c r="K179" s="1779"/>
      <c r="L179" s="1779"/>
      <c r="M179" s="1779"/>
      <c r="N179" s="1933"/>
    </row>
    <row r="180" spans="10:14">
      <c r="J180" s="1932"/>
      <c r="K180" s="1779"/>
      <c r="L180" s="1779"/>
      <c r="M180" s="1779"/>
      <c r="N180" s="1933"/>
    </row>
    <row r="181" spans="10:14">
      <c r="J181" s="1932"/>
      <c r="K181" s="1779"/>
      <c r="L181" s="1779"/>
      <c r="M181" s="1779"/>
      <c r="N181" s="1933"/>
    </row>
    <row r="182" spans="10:14">
      <c r="J182" s="1932"/>
      <c r="K182" s="1779"/>
      <c r="L182" s="1779"/>
      <c r="M182" s="1779"/>
      <c r="N182" s="1933"/>
    </row>
    <row r="183" spans="10:14">
      <c r="J183" s="1932"/>
      <c r="K183" s="1779"/>
      <c r="L183" s="1779"/>
      <c r="M183" s="1779"/>
      <c r="N183" s="1933"/>
    </row>
    <row r="184" spans="10:14">
      <c r="J184" s="1932"/>
      <c r="K184" s="1779"/>
      <c r="L184" s="1779"/>
      <c r="M184" s="1779"/>
      <c r="N184" s="1933"/>
    </row>
    <row r="185" spans="10:14">
      <c r="J185" s="1932"/>
      <c r="K185" s="1779"/>
      <c r="L185" s="1779"/>
      <c r="M185" s="1779"/>
      <c r="N185" s="1933"/>
    </row>
    <row r="186" spans="10:14">
      <c r="J186" s="1932"/>
      <c r="K186" s="1779"/>
      <c r="L186" s="1779"/>
      <c r="M186" s="1779"/>
      <c r="N186" s="1933"/>
    </row>
    <row r="187" spans="10:14">
      <c r="J187" s="1932"/>
      <c r="K187" s="1779"/>
      <c r="L187" s="1779"/>
      <c r="M187" s="1779"/>
      <c r="N187" s="1933"/>
    </row>
    <row r="188" spans="10:14">
      <c r="J188" s="1932"/>
      <c r="K188" s="1779"/>
      <c r="L188" s="1779"/>
      <c r="M188" s="1779"/>
      <c r="N188" s="1933"/>
    </row>
    <row r="189" spans="10:14">
      <c r="J189" s="1932"/>
      <c r="K189" s="1779"/>
      <c r="L189" s="1779"/>
      <c r="M189" s="1779"/>
      <c r="N189" s="1933"/>
    </row>
    <row r="190" spans="10:14">
      <c r="J190" s="1932"/>
      <c r="K190" s="1779"/>
      <c r="L190" s="1779"/>
      <c r="M190" s="1779"/>
      <c r="N190" s="1933"/>
    </row>
    <row r="191" spans="10:14">
      <c r="J191" s="1932"/>
      <c r="K191" s="1779"/>
      <c r="L191" s="1779"/>
      <c r="M191" s="1779"/>
      <c r="N191" s="1933"/>
    </row>
    <row r="192" spans="10:14">
      <c r="J192" s="1932"/>
      <c r="K192" s="1779"/>
      <c r="L192" s="1779"/>
      <c r="M192" s="1779"/>
      <c r="N192" s="1933"/>
    </row>
    <row r="193" spans="10:14">
      <c r="J193" s="1932"/>
      <c r="K193" s="1779"/>
      <c r="L193" s="1779"/>
      <c r="M193" s="1779"/>
      <c r="N193" s="1933"/>
    </row>
    <row r="194" spans="10:14">
      <c r="J194" s="1932"/>
      <c r="K194" s="1779"/>
      <c r="L194" s="1779"/>
      <c r="M194" s="1779"/>
      <c r="N194" s="1933"/>
    </row>
    <row r="195" spans="10:14">
      <c r="J195" s="1932"/>
      <c r="K195" s="1779"/>
      <c r="L195" s="1779"/>
      <c r="M195" s="1779"/>
      <c r="N195" s="1933"/>
    </row>
    <row r="196" spans="10:14">
      <c r="J196" s="1932"/>
      <c r="K196" s="1779"/>
      <c r="L196" s="1779"/>
      <c r="M196" s="1779"/>
      <c r="N196" s="1933"/>
    </row>
    <row r="197" spans="10:14">
      <c r="J197" s="1932"/>
      <c r="K197" s="1779"/>
      <c r="L197" s="1779"/>
      <c r="M197" s="1779"/>
      <c r="N197" s="1933"/>
    </row>
    <row r="198" spans="10:14">
      <c r="J198" s="1932"/>
      <c r="K198" s="1779"/>
      <c r="L198" s="1779"/>
      <c r="M198" s="1779"/>
      <c r="N198" s="1933"/>
    </row>
    <row r="199" spans="10:14">
      <c r="J199" s="1932"/>
      <c r="K199" s="1779"/>
      <c r="L199" s="1779"/>
      <c r="M199" s="1779"/>
      <c r="N199" s="1933"/>
    </row>
    <row r="200" spans="10:14">
      <c r="J200" s="1932"/>
      <c r="K200" s="1779"/>
      <c r="L200" s="1779"/>
      <c r="M200" s="1779"/>
      <c r="N200" s="1933"/>
    </row>
    <row r="201" spans="10:14">
      <c r="J201" s="1932"/>
      <c r="K201" s="1779"/>
      <c r="L201" s="1779"/>
      <c r="M201" s="1779"/>
      <c r="N201" s="1933"/>
    </row>
    <row r="202" spans="10:14">
      <c r="J202" s="1932"/>
      <c r="K202" s="1779"/>
      <c r="L202" s="1779"/>
      <c r="M202" s="1779"/>
      <c r="N202" s="1933"/>
    </row>
    <row r="203" spans="10:14">
      <c r="J203" s="1932"/>
      <c r="K203" s="1779"/>
      <c r="L203" s="1779"/>
      <c r="M203" s="1779"/>
      <c r="N203" s="1933"/>
    </row>
    <row r="204" spans="10:14">
      <c r="J204" s="1932"/>
      <c r="K204" s="1779"/>
      <c r="L204" s="1779"/>
      <c r="M204" s="1779"/>
      <c r="N204" s="1933"/>
    </row>
    <row r="205" spans="10:14">
      <c r="J205" s="1932"/>
      <c r="K205" s="1779"/>
      <c r="L205" s="1779"/>
      <c r="M205" s="1779"/>
      <c r="N205" s="1933"/>
    </row>
    <row r="206" spans="10:14">
      <c r="J206" s="1932"/>
      <c r="K206" s="1779"/>
      <c r="L206" s="1779"/>
      <c r="M206" s="1779"/>
      <c r="N206" s="1933"/>
    </row>
    <row r="207" spans="10:14">
      <c r="J207" s="1932"/>
      <c r="K207" s="1779"/>
      <c r="L207" s="1779"/>
      <c r="M207" s="1779"/>
      <c r="N207" s="1933"/>
    </row>
    <row r="208" spans="10:14">
      <c r="J208" s="1932"/>
      <c r="K208" s="1779"/>
      <c r="L208" s="1779"/>
      <c r="M208" s="1779"/>
      <c r="N208" s="1933"/>
    </row>
    <row r="209" spans="10:14">
      <c r="J209" s="1932"/>
      <c r="K209" s="1779"/>
      <c r="L209" s="1779"/>
      <c r="M209" s="1779"/>
      <c r="N209" s="1933"/>
    </row>
    <row r="210" spans="10:14">
      <c r="J210" s="1932"/>
      <c r="K210" s="1779"/>
      <c r="L210" s="1779"/>
      <c r="M210" s="1779"/>
      <c r="N210" s="1933"/>
    </row>
    <row r="211" spans="10:14">
      <c r="J211" s="1932"/>
      <c r="K211" s="1779"/>
      <c r="L211" s="1779"/>
      <c r="M211" s="1779"/>
      <c r="N211" s="1933"/>
    </row>
    <row r="212" spans="10:14">
      <c r="J212" s="1932"/>
      <c r="K212" s="1779"/>
      <c r="L212" s="1779"/>
      <c r="M212" s="1779"/>
      <c r="N212" s="1933"/>
    </row>
    <row r="213" spans="10:14">
      <c r="J213" s="1932"/>
      <c r="K213" s="1779"/>
      <c r="L213" s="1779"/>
      <c r="M213" s="1779"/>
      <c r="N213" s="1933"/>
    </row>
    <row r="214" spans="10:14">
      <c r="J214" s="1932"/>
      <c r="K214" s="1779"/>
      <c r="L214" s="1779"/>
      <c r="M214" s="1779"/>
      <c r="N214" s="1933"/>
    </row>
    <row r="215" spans="10:14">
      <c r="J215" s="1932"/>
      <c r="K215" s="1779"/>
      <c r="L215" s="1779"/>
      <c r="M215" s="1779"/>
      <c r="N215" s="1933"/>
    </row>
    <row r="216" spans="10:14">
      <c r="J216" s="1932"/>
      <c r="K216" s="1779"/>
      <c r="L216" s="1779"/>
      <c r="M216" s="1779"/>
      <c r="N216" s="1933"/>
    </row>
    <row r="217" spans="10:14">
      <c r="J217" s="1932"/>
      <c r="K217" s="1779"/>
      <c r="L217" s="1779"/>
      <c r="M217" s="1779"/>
      <c r="N217" s="1933"/>
    </row>
    <row r="218" spans="10:14">
      <c r="J218" s="1932"/>
      <c r="K218" s="1779"/>
      <c r="L218" s="1779"/>
      <c r="M218" s="1779"/>
      <c r="N218" s="1933"/>
    </row>
    <row r="219" spans="10:14">
      <c r="J219" s="1932"/>
      <c r="K219" s="1779"/>
      <c r="L219" s="1779"/>
      <c r="M219" s="1779"/>
      <c r="N219" s="1933"/>
    </row>
    <row r="220" spans="10:14">
      <c r="J220" s="1932"/>
      <c r="K220" s="1779"/>
      <c r="L220" s="1779"/>
      <c r="M220" s="1779"/>
      <c r="N220" s="1933"/>
    </row>
    <row r="221" spans="10:14">
      <c r="J221" s="1932"/>
      <c r="K221" s="1779"/>
      <c r="L221" s="1779"/>
      <c r="M221" s="1779"/>
      <c r="N221" s="1933"/>
    </row>
    <row r="222" spans="10:14">
      <c r="J222" s="1932"/>
      <c r="K222" s="1779"/>
      <c r="L222" s="1779"/>
      <c r="M222" s="1779"/>
      <c r="N222" s="1933"/>
    </row>
    <row r="223" spans="10:14">
      <c r="J223" s="1932"/>
      <c r="K223" s="1779"/>
      <c r="L223" s="1779"/>
      <c r="M223" s="1779"/>
      <c r="N223" s="1933"/>
    </row>
    <row r="224" spans="10:14">
      <c r="J224" s="1932"/>
      <c r="K224" s="1779"/>
      <c r="L224" s="1779"/>
      <c r="M224" s="1779"/>
      <c r="N224" s="1933"/>
    </row>
    <row r="225" spans="10:14">
      <c r="J225" s="1932"/>
      <c r="K225" s="1779"/>
      <c r="L225" s="1779"/>
      <c r="M225" s="1779"/>
      <c r="N225" s="1933"/>
    </row>
    <row r="226" spans="10:14">
      <c r="J226" s="1932"/>
      <c r="K226" s="1779"/>
      <c r="L226" s="1779"/>
      <c r="M226" s="1779"/>
      <c r="N226" s="1933"/>
    </row>
    <row r="227" spans="10:14">
      <c r="J227" s="1932"/>
      <c r="K227" s="1779"/>
      <c r="L227" s="1779"/>
      <c r="M227" s="1779"/>
      <c r="N227" s="1933"/>
    </row>
    <row r="228" spans="10:14">
      <c r="J228" s="1932"/>
      <c r="K228" s="1779"/>
      <c r="L228" s="1779"/>
      <c r="M228" s="1779"/>
      <c r="N228" s="1933"/>
    </row>
    <row r="229" spans="10:14">
      <c r="J229" s="1932"/>
      <c r="K229" s="1779"/>
      <c r="L229" s="1779"/>
      <c r="M229" s="1779"/>
      <c r="N229" s="1933"/>
    </row>
    <row r="230" spans="10:14">
      <c r="J230" s="1932"/>
      <c r="K230" s="1779"/>
      <c r="L230" s="1779"/>
      <c r="M230" s="1779"/>
      <c r="N230" s="1933"/>
    </row>
    <row r="231" spans="10:14">
      <c r="J231" s="1932"/>
      <c r="K231" s="1779"/>
      <c r="L231" s="1779"/>
      <c r="M231" s="1779"/>
      <c r="N231" s="1933"/>
    </row>
    <row r="232" spans="10:14">
      <c r="J232" s="1932"/>
      <c r="K232" s="1779"/>
      <c r="L232" s="1779"/>
      <c r="M232" s="1779"/>
      <c r="N232" s="1933"/>
    </row>
    <row r="233" spans="10:14">
      <c r="J233" s="1932"/>
      <c r="K233" s="1779"/>
      <c r="L233" s="1779"/>
      <c r="M233" s="1779"/>
      <c r="N233" s="1933"/>
    </row>
    <row r="234" spans="10:14">
      <c r="J234" s="1932"/>
      <c r="K234" s="1779"/>
      <c r="L234" s="1779"/>
      <c r="M234" s="1779"/>
      <c r="N234" s="1933"/>
    </row>
    <row r="235" spans="10:14">
      <c r="J235" s="1932"/>
      <c r="K235" s="1779"/>
      <c r="L235" s="1779"/>
      <c r="M235" s="1779"/>
      <c r="N235" s="1933"/>
    </row>
    <row r="236" spans="10:14">
      <c r="J236" s="1932"/>
      <c r="K236" s="1779"/>
      <c r="L236" s="1779"/>
      <c r="M236" s="1779"/>
      <c r="N236" s="1933"/>
    </row>
    <row r="237" spans="10:14">
      <c r="J237" s="1932"/>
      <c r="K237" s="1779"/>
      <c r="L237" s="1779"/>
      <c r="M237" s="1779"/>
      <c r="N237" s="1933"/>
    </row>
    <row r="238" spans="10:14">
      <c r="J238" s="1932"/>
      <c r="K238" s="1779"/>
      <c r="L238" s="1779"/>
      <c r="M238" s="1779"/>
      <c r="N238" s="1933"/>
    </row>
    <row r="239" spans="10:14">
      <c r="J239" s="1932"/>
      <c r="K239" s="1779"/>
      <c r="L239" s="1779"/>
      <c r="M239" s="1779"/>
      <c r="N239" s="1933"/>
    </row>
    <row r="240" spans="10:14">
      <c r="J240" s="1932"/>
      <c r="K240" s="1779"/>
      <c r="L240" s="1779"/>
      <c r="M240" s="1779"/>
      <c r="N240" s="1933"/>
    </row>
    <row r="241" spans="10:14">
      <c r="J241" s="1932"/>
      <c r="K241" s="1779"/>
      <c r="L241" s="1779"/>
      <c r="M241" s="1779"/>
      <c r="N241" s="1933"/>
    </row>
    <row r="242" spans="10:14">
      <c r="J242" s="1932"/>
      <c r="K242" s="1779"/>
      <c r="L242" s="1779"/>
      <c r="M242" s="1779"/>
      <c r="N242" s="1933"/>
    </row>
    <row r="243" spans="10:14">
      <c r="J243" s="1932"/>
      <c r="K243" s="1779"/>
      <c r="L243" s="1779"/>
      <c r="M243" s="1779"/>
      <c r="N243" s="1933"/>
    </row>
    <row r="244" spans="10:14">
      <c r="J244" s="1932"/>
      <c r="K244" s="1779"/>
      <c r="L244" s="1779"/>
      <c r="M244" s="1779"/>
      <c r="N244" s="1933"/>
    </row>
    <row r="245" spans="10:14">
      <c r="J245" s="1932"/>
      <c r="K245" s="1779"/>
      <c r="L245" s="1779"/>
      <c r="M245" s="1779"/>
      <c r="N245" s="1933"/>
    </row>
    <row r="246" spans="10:14">
      <c r="J246" s="1932"/>
      <c r="K246" s="1779"/>
      <c r="L246" s="1779"/>
      <c r="M246" s="1779"/>
      <c r="N246" s="1933"/>
    </row>
    <row r="247" spans="10:14">
      <c r="J247" s="1932"/>
      <c r="K247" s="1779"/>
      <c r="L247" s="1779"/>
      <c r="M247" s="1779"/>
      <c r="N247" s="1933"/>
    </row>
    <row r="248" spans="10:14">
      <c r="J248" s="1932"/>
      <c r="K248" s="1779"/>
      <c r="L248" s="1779"/>
      <c r="M248" s="1779"/>
      <c r="N248" s="1933"/>
    </row>
    <row r="249" spans="10:14">
      <c r="J249" s="1932"/>
      <c r="K249" s="1779"/>
      <c r="L249" s="1779"/>
      <c r="M249" s="1779"/>
      <c r="N249" s="1933"/>
    </row>
    <row r="250" spans="10:14">
      <c r="J250" s="1932"/>
      <c r="K250" s="1779"/>
      <c r="L250" s="1779"/>
      <c r="M250" s="1779"/>
      <c r="N250" s="1933"/>
    </row>
    <row r="251" spans="10:14">
      <c r="J251" s="1932"/>
      <c r="K251" s="1779"/>
      <c r="L251" s="1779"/>
      <c r="M251" s="1779"/>
      <c r="N251" s="1933"/>
    </row>
    <row r="252" spans="10:14">
      <c r="J252" s="1932"/>
      <c r="K252" s="1779"/>
      <c r="L252" s="1779"/>
      <c r="M252" s="1779"/>
      <c r="N252" s="1933"/>
    </row>
    <row r="253" spans="10:14">
      <c r="J253" s="1932"/>
      <c r="K253" s="1779"/>
      <c r="L253" s="1779"/>
      <c r="M253" s="1779"/>
      <c r="N253" s="1933"/>
    </row>
    <row r="254" spans="10:14">
      <c r="J254" s="1932"/>
      <c r="K254" s="1779"/>
      <c r="L254" s="1779"/>
      <c r="M254" s="1779"/>
      <c r="N254" s="1933"/>
    </row>
    <row r="255" spans="10:14">
      <c r="J255" s="1932"/>
      <c r="K255" s="1779"/>
      <c r="L255" s="1779"/>
      <c r="M255" s="1779"/>
      <c r="N255" s="1933"/>
    </row>
    <row r="256" spans="10:14">
      <c r="J256" s="1932"/>
      <c r="K256" s="1779"/>
      <c r="L256" s="1779"/>
      <c r="M256" s="1779"/>
      <c r="N256" s="1933"/>
    </row>
    <row r="257" spans="10:14">
      <c r="J257" s="1932"/>
      <c r="K257" s="1779"/>
      <c r="L257" s="1779"/>
      <c r="M257" s="1779"/>
      <c r="N257" s="1933"/>
    </row>
    <row r="258" spans="10:14">
      <c r="J258" s="1932"/>
      <c r="K258" s="1779"/>
      <c r="L258" s="1779"/>
      <c r="M258" s="1779"/>
      <c r="N258" s="1933"/>
    </row>
    <row r="259" spans="10:14">
      <c r="J259" s="1932"/>
      <c r="K259" s="1779"/>
      <c r="L259" s="1779"/>
      <c r="M259" s="1779"/>
      <c r="N259" s="1933"/>
    </row>
    <row r="260" spans="10:14">
      <c r="J260" s="1932"/>
      <c r="K260" s="1779"/>
      <c r="L260" s="1779"/>
      <c r="M260" s="1779"/>
      <c r="N260" s="1933"/>
    </row>
    <row r="261" spans="10:14">
      <c r="J261" s="1932"/>
      <c r="K261" s="1779"/>
      <c r="L261" s="1779"/>
      <c r="M261" s="1779"/>
      <c r="N261" s="1933"/>
    </row>
    <row r="262" spans="10:14">
      <c r="J262" s="1932"/>
      <c r="K262" s="1779"/>
      <c r="L262" s="1779"/>
      <c r="M262" s="1779"/>
      <c r="N262" s="1933"/>
    </row>
    <row r="263" spans="10:14">
      <c r="J263" s="1932"/>
      <c r="K263" s="1779"/>
      <c r="L263" s="1779"/>
      <c r="M263" s="1779"/>
      <c r="N263" s="1933"/>
    </row>
    <row r="264" spans="10:14">
      <c r="J264" s="1932"/>
      <c r="K264" s="1779"/>
      <c r="L264" s="1779"/>
      <c r="M264" s="1779"/>
      <c r="N264" s="1933"/>
    </row>
    <row r="265" spans="10:14">
      <c r="J265" s="1932"/>
      <c r="K265" s="1779"/>
      <c r="L265" s="1779"/>
      <c r="M265" s="1779"/>
      <c r="N265" s="1933"/>
    </row>
    <row r="266" spans="10:14">
      <c r="J266" s="1932"/>
      <c r="K266" s="1779"/>
      <c r="L266" s="1779"/>
      <c r="M266" s="1779"/>
      <c r="N266" s="1933"/>
    </row>
    <row r="267" spans="10:14">
      <c r="J267" s="1932"/>
      <c r="K267" s="1779"/>
      <c r="L267" s="1779"/>
      <c r="M267" s="1779"/>
      <c r="N267" s="1933"/>
    </row>
    <row r="268" spans="10:14">
      <c r="J268" s="1932"/>
      <c r="K268" s="1779"/>
      <c r="L268" s="1779"/>
      <c r="M268" s="1779"/>
      <c r="N268" s="1933"/>
    </row>
    <row r="269" spans="10:14">
      <c r="J269" s="1932"/>
      <c r="K269" s="1779"/>
      <c r="L269" s="1779"/>
      <c r="M269" s="1779"/>
      <c r="N269" s="1933"/>
    </row>
    <row r="270" spans="10:14">
      <c r="J270" s="1932"/>
      <c r="K270" s="1779"/>
      <c r="L270" s="1779"/>
      <c r="M270" s="1779"/>
      <c r="N270" s="1933"/>
    </row>
    <row r="271" spans="10:14">
      <c r="J271" s="1932"/>
      <c r="K271" s="1779"/>
      <c r="L271" s="1779"/>
      <c r="M271" s="1779"/>
      <c r="N271" s="1933"/>
    </row>
    <row r="272" spans="10:14">
      <c r="J272" s="1932"/>
      <c r="K272" s="1779"/>
      <c r="L272" s="1779"/>
      <c r="M272" s="1779"/>
      <c r="N272" s="1933"/>
    </row>
    <row r="273" spans="10:14">
      <c r="J273" s="1932"/>
      <c r="K273" s="1779"/>
      <c r="L273" s="1779"/>
      <c r="M273" s="1779"/>
      <c r="N273" s="1933"/>
    </row>
    <row r="274" spans="10:14">
      <c r="J274" s="1932"/>
      <c r="K274" s="1779"/>
      <c r="L274" s="1779"/>
      <c r="M274" s="1779"/>
      <c r="N274" s="1933"/>
    </row>
    <row r="275" spans="10:14">
      <c r="J275" s="1932"/>
      <c r="K275" s="1779"/>
      <c r="L275" s="1779"/>
      <c r="M275" s="1779"/>
      <c r="N275" s="1933"/>
    </row>
    <row r="276" spans="10:14">
      <c r="J276" s="1932"/>
      <c r="K276" s="1779"/>
      <c r="L276" s="1779"/>
      <c r="M276" s="1779"/>
      <c r="N276" s="1933"/>
    </row>
    <row r="277" spans="10:14">
      <c r="J277" s="1932"/>
      <c r="K277" s="1779"/>
      <c r="L277" s="1779"/>
      <c r="M277" s="1779"/>
      <c r="N277" s="1933"/>
    </row>
    <row r="278" spans="10:14">
      <c r="J278" s="1932"/>
      <c r="K278" s="1779"/>
      <c r="L278" s="1779"/>
      <c r="M278" s="1779"/>
      <c r="N278" s="1933"/>
    </row>
    <row r="279" spans="10:14">
      <c r="J279" s="1932"/>
      <c r="K279" s="1779"/>
      <c r="L279" s="1779"/>
      <c r="M279" s="1779"/>
      <c r="N279" s="1933"/>
    </row>
    <row r="280" spans="10:14">
      <c r="J280" s="1932"/>
      <c r="K280" s="1779"/>
      <c r="L280" s="1779"/>
      <c r="M280" s="1779"/>
      <c r="N280" s="1933"/>
    </row>
    <row r="281" spans="10:14">
      <c r="J281" s="1932"/>
      <c r="K281" s="1779"/>
      <c r="L281" s="1779"/>
      <c r="M281" s="1779"/>
      <c r="N281" s="1933"/>
    </row>
    <row r="282" spans="10:14">
      <c r="J282" s="1932"/>
      <c r="K282" s="1779"/>
      <c r="L282" s="1779"/>
      <c r="M282" s="1779"/>
      <c r="N282" s="1933"/>
    </row>
    <row r="283" spans="10:14">
      <c r="J283" s="1932"/>
      <c r="K283" s="1779"/>
      <c r="L283" s="1779"/>
      <c r="M283" s="1779"/>
      <c r="N283" s="1933"/>
    </row>
    <row r="284" spans="10:14">
      <c r="J284" s="1932"/>
      <c r="K284" s="1779"/>
      <c r="L284" s="1779"/>
      <c r="M284" s="1779"/>
      <c r="N284" s="1933"/>
    </row>
    <row r="285" spans="10:14">
      <c r="J285" s="1932"/>
      <c r="K285" s="1779"/>
      <c r="L285" s="1779"/>
      <c r="M285" s="1779"/>
      <c r="N285" s="1933"/>
    </row>
    <row r="286" spans="10:14">
      <c r="J286" s="1932"/>
      <c r="K286" s="1779"/>
      <c r="L286" s="1779"/>
      <c r="M286" s="1779"/>
      <c r="N286" s="1933"/>
    </row>
    <row r="287" spans="10:14">
      <c r="J287" s="1932"/>
      <c r="K287" s="1779"/>
      <c r="L287" s="1779"/>
      <c r="M287" s="1779"/>
      <c r="N287" s="1933"/>
    </row>
    <row r="288" spans="10:14">
      <c r="J288" s="1932"/>
      <c r="K288" s="1779"/>
      <c r="L288" s="1779"/>
      <c r="M288" s="1779"/>
      <c r="N288" s="1933"/>
    </row>
    <row r="289" spans="10:14">
      <c r="J289" s="1932"/>
      <c r="K289" s="1779"/>
      <c r="L289" s="1779"/>
      <c r="M289" s="1779"/>
      <c r="N289" s="1933"/>
    </row>
    <row r="290" spans="10:14">
      <c r="J290" s="1932"/>
      <c r="K290" s="1779"/>
      <c r="L290" s="1779"/>
      <c r="M290" s="1779"/>
      <c r="N290" s="1933"/>
    </row>
    <row r="291" spans="10:14">
      <c r="J291" s="1932"/>
      <c r="K291" s="1779"/>
      <c r="L291" s="1779"/>
      <c r="M291" s="1779"/>
      <c r="N291" s="1933"/>
    </row>
    <row r="292" spans="10:14">
      <c r="J292" s="1932"/>
      <c r="K292" s="1779"/>
      <c r="L292" s="1779"/>
      <c r="M292" s="1779"/>
      <c r="N292" s="1933"/>
    </row>
    <row r="293" spans="10:14">
      <c r="J293" s="1932"/>
      <c r="K293" s="1779"/>
      <c r="L293" s="1779"/>
      <c r="M293" s="1779"/>
      <c r="N293" s="1933"/>
    </row>
    <row r="294" spans="10:14">
      <c r="J294" s="1932"/>
      <c r="K294" s="1779"/>
      <c r="L294" s="1779"/>
      <c r="M294" s="1779"/>
      <c r="N294" s="1933"/>
    </row>
    <row r="295" spans="10:14">
      <c r="J295" s="1932"/>
      <c r="K295" s="1779"/>
      <c r="L295" s="1779"/>
      <c r="M295" s="1779"/>
      <c r="N295" s="1933"/>
    </row>
    <row r="296" spans="10:14">
      <c r="J296" s="1932"/>
      <c r="K296" s="1779"/>
      <c r="L296" s="1779"/>
      <c r="M296" s="1779"/>
      <c r="N296" s="1933"/>
    </row>
    <row r="297" spans="10:14">
      <c r="J297" s="1932"/>
      <c r="K297" s="1779"/>
      <c r="L297" s="1779"/>
      <c r="M297" s="1779"/>
      <c r="N297" s="1933"/>
    </row>
    <row r="298" spans="10:14">
      <c r="J298" s="1932"/>
      <c r="K298" s="1779"/>
      <c r="L298" s="1779"/>
      <c r="M298" s="1779"/>
      <c r="N298" s="1933"/>
    </row>
    <row r="299" spans="10:14">
      <c r="J299" s="1932"/>
      <c r="K299" s="1779"/>
      <c r="L299" s="1779"/>
      <c r="M299" s="1779"/>
      <c r="N299" s="1933"/>
    </row>
    <row r="300" spans="10:14">
      <c r="J300" s="1932"/>
      <c r="K300" s="1779"/>
      <c r="L300" s="1779"/>
      <c r="M300" s="1779"/>
      <c r="N300" s="1933"/>
    </row>
    <row r="301" spans="10:14">
      <c r="J301" s="1932"/>
      <c r="K301" s="1779"/>
      <c r="L301" s="1779"/>
      <c r="M301" s="1779"/>
      <c r="N301" s="1933"/>
    </row>
    <row r="302" spans="10:14">
      <c r="J302" s="1932"/>
      <c r="K302" s="1779"/>
      <c r="L302" s="1779"/>
      <c r="M302" s="1779"/>
      <c r="N302" s="1933"/>
    </row>
    <row r="303" spans="10:14">
      <c r="J303" s="1932"/>
      <c r="K303" s="1779"/>
      <c r="L303" s="1779"/>
      <c r="M303" s="1779"/>
      <c r="N303" s="1933"/>
    </row>
    <row r="304" spans="10:14">
      <c r="J304" s="1932"/>
      <c r="K304" s="1779"/>
      <c r="L304" s="1779"/>
      <c r="M304" s="1779"/>
      <c r="N304" s="1933"/>
    </row>
    <row r="305" spans="10:14">
      <c r="J305" s="1932"/>
      <c r="K305" s="1779"/>
      <c r="L305" s="1779"/>
      <c r="M305" s="1779"/>
      <c r="N305" s="1933"/>
    </row>
    <row r="306" spans="10:14">
      <c r="J306" s="1932"/>
      <c r="K306" s="1779"/>
      <c r="L306" s="1779"/>
      <c r="M306" s="1779"/>
      <c r="N306" s="1933"/>
    </row>
    <row r="307" spans="10:14">
      <c r="J307" s="1932"/>
      <c r="K307" s="1779"/>
      <c r="L307" s="1779"/>
      <c r="M307" s="1779"/>
      <c r="N307" s="1933"/>
    </row>
    <row r="308" spans="10:14">
      <c r="J308" s="1932"/>
      <c r="K308" s="1779"/>
      <c r="L308" s="1779"/>
      <c r="M308" s="1779"/>
      <c r="N308" s="1933"/>
    </row>
    <row r="309" spans="10:14">
      <c r="J309" s="1932"/>
      <c r="K309" s="1779"/>
      <c r="L309" s="1779"/>
      <c r="M309" s="1779"/>
      <c r="N309" s="1933"/>
    </row>
    <row r="310" spans="10:14">
      <c r="J310" s="1932"/>
      <c r="K310" s="1779"/>
      <c r="L310" s="1779"/>
      <c r="M310" s="1779"/>
      <c r="N310" s="1933"/>
    </row>
    <row r="311" spans="10:14">
      <c r="J311" s="1932"/>
      <c r="K311" s="1779"/>
      <c r="L311" s="1779"/>
      <c r="M311" s="1779"/>
      <c r="N311" s="1933"/>
    </row>
    <row r="312" spans="10:14">
      <c r="J312" s="1932"/>
      <c r="K312" s="1779"/>
      <c r="L312" s="1779"/>
      <c r="M312" s="1779"/>
      <c r="N312" s="1933"/>
    </row>
    <row r="313" spans="10:14">
      <c r="J313" s="1932"/>
      <c r="K313" s="1779"/>
      <c r="L313" s="1779"/>
      <c r="M313" s="1779"/>
      <c r="N313" s="1933"/>
    </row>
    <row r="314" spans="10:14">
      <c r="J314" s="1932"/>
      <c r="K314" s="1779"/>
      <c r="L314" s="1779"/>
      <c r="M314" s="1779"/>
      <c r="N314" s="1933"/>
    </row>
    <row r="315" spans="10:14">
      <c r="J315" s="1932"/>
      <c r="K315" s="1779"/>
      <c r="L315" s="1779"/>
      <c r="M315" s="1779"/>
      <c r="N315" s="1933"/>
    </row>
    <row r="316" spans="10:14">
      <c r="J316" s="1932"/>
      <c r="K316" s="1779"/>
      <c r="L316" s="1779"/>
      <c r="M316" s="1779"/>
      <c r="N316" s="1933"/>
    </row>
    <row r="317" spans="10:14">
      <c r="J317" s="1932"/>
      <c r="K317" s="1779"/>
      <c r="L317" s="1779"/>
      <c r="M317" s="1779"/>
      <c r="N317" s="1933"/>
    </row>
    <row r="318" spans="10:14">
      <c r="J318" s="1932"/>
      <c r="K318" s="1779"/>
      <c r="L318" s="1779"/>
      <c r="M318" s="1779"/>
      <c r="N318" s="1933"/>
    </row>
    <row r="319" spans="10:14">
      <c r="J319" s="1932"/>
      <c r="K319" s="1779"/>
      <c r="L319" s="1779"/>
      <c r="M319" s="1779"/>
      <c r="N319" s="1933"/>
    </row>
    <row r="320" spans="10:14">
      <c r="J320" s="1932"/>
      <c r="K320" s="1779"/>
      <c r="L320" s="1779"/>
      <c r="M320" s="1779"/>
      <c r="N320" s="1933"/>
    </row>
    <row r="321" spans="10:14">
      <c r="J321" s="1932"/>
      <c r="K321" s="1779"/>
      <c r="L321" s="1779"/>
      <c r="M321" s="1779"/>
      <c r="N321" s="1933"/>
    </row>
    <row r="322" spans="10:14">
      <c r="J322" s="1932"/>
      <c r="K322" s="1779"/>
      <c r="L322" s="1779"/>
      <c r="M322" s="1779"/>
      <c r="N322" s="1933"/>
    </row>
    <row r="323" spans="10:14">
      <c r="J323" s="1932"/>
      <c r="K323" s="1779"/>
      <c r="L323" s="1779"/>
      <c r="M323" s="1779"/>
      <c r="N323" s="1933"/>
    </row>
    <row r="324" spans="10:14">
      <c r="J324" s="1932"/>
      <c r="K324" s="1779"/>
      <c r="L324" s="1779"/>
      <c r="M324" s="1779"/>
      <c r="N324" s="1933"/>
    </row>
    <row r="325" spans="10:14">
      <c r="J325" s="1932"/>
      <c r="K325" s="1779"/>
      <c r="L325" s="1779"/>
      <c r="M325" s="1779"/>
      <c r="N325" s="1933"/>
    </row>
    <row r="326" spans="10:14">
      <c r="J326" s="1932"/>
      <c r="K326" s="1779"/>
      <c r="L326" s="1779"/>
      <c r="M326" s="1779"/>
      <c r="N326" s="1933"/>
    </row>
    <row r="327" spans="10:14">
      <c r="J327" s="1932"/>
      <c r="K327" s="1779"/>
      <c r="L327" s="1779"/>
      <c r="M327" s="1779"/>
      <c r="N327" s="1933"/>
    </row>
    <row r="328" spans="10:14">
      <c r="J328" s="1932"/>
      <c r="K328" s="1779"/>
      <c r="L328" s="1779"/>
      <c r="M328" s="1779"/>
      <c r="N328" s="1933"/>
    </row>
    <row r="329" spans="10:14">
      <c r="J329" s="1932"/>
      <c r="K329" s="1779"/>
      <c r="L329" s="1779"/>
      <c r="M329" s="1779"/>
      <c r="N329" s="1933"/>
    </row>
    <row r="330" spans="10:14">
      <c r="J330" s="1932"/>
      <c r="K330" s="1779"/>
      <c r="L330" s="1779"/>
      <c r="M330" s="1779"/>
      <c r="N330" s="1933"/>
    </row>
    <row r="331" spans="10:14">
      <c r="J331" s="1932"/>
      <c r="K331" s="1779"/>
      <c r="L331" s="1779"/>
      <c r="M331" s="1779"/>
      <c r="N331" s="1933"/>
    </row>
    <row r="332" spans="10:14">
      <c r="J332" s="1932"/>
      <c r="K332" s="1779"/>
      <c r="L332" s="1779"/>
      <c r="M332" s="1779"/>
      <c r="N332" s="1933"/>
    </row>
    <row r="333" spans="10:14">
      <c r="J333" s="1932"/>
      <c r="K333" s="1779"/>
      <c r="L333" s="1779"/>
      <c r="M333" s="1779"/>
      <c r="N333" s="1933"/>
    </row>
    <row r="334" spans="10:14">
      <c r="J334" s="1932"/>
      <c r="K334" s="1779"/>
      <c r="L334" s="1779"/>
      <c r="M334" s="1779"/>
      <c r="N334" s="1933"/>
    </row>
    <row r="335" spans="10:14">
      <c r="J335" s="1932"/>
      <c r="K335" s="1779"/>
      <c r="L335" s="1779"/>
      <c r="M335" s="1779"/>
      <c r="N335" s="1933"/>
    </row>
    <row r="336" spans="10:14">
      <c r="J336" s="1932"/>
      <c r="K336" s="1779"/>
      <c r="L336" s="1779"/>
      <c r="M336" s="1779"/>
      <c r="N336" s="1933"/>
    </row>
    <row r="337" spans="10:14">
      <c r="J337" s="1932"/>
      <c r="K337" s="1779"/>
      <c r="L337" s="1779"/>
      <c r="M337" s="1779"/>
      <c r="N337" s="1933"/>
    </row>
    <row r="338" spans="10:14">
      <c r="J338" s="1932"/>
      <c r="K338" s="1779"/>
      <c r="L338" s="1779"/>
      <c r="M338" s="1779"/>
      <c r="N338" s="1933"/>
    </row>
    <row r="339" spans="10:14">
      <c r="J339" s="1932"/>
      <c r="K339" s="1779"/>
      <c r="L339" s="1779"/>
      <c r="M339" s="1779"/>
      <c r="N339" s="1933"/>
    </row>
    <row r="340" spans="10:14">
      <c r="J340" s="1932"/>
      <c r="K340" s="1779"/>
      <c r="L340" s="1779"/>
      <c r="M340" s="1779"/>
      <c r="N340" s="1933"/>
    </row>
    <row r="341" spans="10:14">
      <c r="J341" s="1932"/>
      <c r="K341" s="1779"/>
      <c r="L341" s="1779"/>
      <c r="M341" s="1779"/>
      <c r="N341" s="1933"/>
    </row>
    <row r="342" spans="10:14">
      <c r="J342" s="1932"/>
      <c r="K342" s="1779"/>
      <c r="L342" s="1779"/>
      <c r="M342" s="1779"/>
      <c r="N342" s="1933"/>
    </row>
    <row r="343" spans="10:14">
      <c r="J343" s="1932"/>
      <c r="K343" s="1779"/>
      <c r="L343" s="1779"/>
      <c r="M343" s="1779"/>
      <c r="N343" s="1933"/>
    </row>
    <row r="344" spans="10:14">
      <c r="J344" s="1932"/>
      <c r="K344" s="1779"/>
      <c r="L344" s="1779"/>
      <c r="M344" s="1779"/>
      <c r="N344" s="1933"/>
    </row>
    <row r="345" spans="10:14">
      <c r="J345" s="1932"/>
      <c r="K345" s="1779"/>
      <c r="L345" s="1779"/>
      <c r="M345" s="1779"/>
      <c r="N345" s="1933"/>
    </row>
    <row r="346" spans="10:14">
      <c r="J346" s="1932"/>
      <c r="K346" s="1779"/>
      <c r="L346" s="1779"/>
      <c r="M346" s="1779"/>
      <c r="N346" s="1933"/>
    </row>
    <row r="347" spans="10:14">
      <c r="J347" s="1932"/>
      <c r="K347" s="1779"/>
      <c r="L347" s="1779"/>
      <c r="M347" s="1779"/>
      <c r="N347" s="1933"/>
    </row>
    <row r="348" spans="10:14">
      <c r="J348" s="1932"/>
      <c r="K348" s="1779"/>
      <c r="L348" s="1779"/>
      <c r="M348" s="1779"/>
      <c r="N348" s="1933"/>
    </row>
    <row r="349" spans="10:14">
      <c r="J349" s="1932"/>
      <c r="K349" s="1779"/>
      <c r="L349" s="1779"/>
      <c r="M349" s="1779"/>
      <c r="N349" s="1933"/>
    </row>
    <row r="350" spans="10:14">
      <c r="J350" s="1932"/>
      <c r="K350" s="1779"/>
      <c r="L350" s="1779"/>
      <c r="M350" s="1779"/>
      <c r="N350" s="1933"/>
    </row>
    <row r="351" spans="10:14">
      <c r="J351" s="1932"/>
      <c r="K351" s="1779"/>
      <c r="L351" s="1779"/>
      <c r="M351" s="1779"/>
      <c r="N351" s="1933"/>
    </row>
    <row r="352" spans="10:14">
      <c r="J352" s="1932"/>
      <c r="K352" s="1779"/>
      <c r="L352" s="1779"/>
      <c r="M352" s="1779"/>
      <c r="N352" s="1933"/>
    </row>
    <row r="353" spans="10:14">
      <c r="J353" s="1932"/>
      <c r="K353" s="1779"/>
      <c r="L353" s="1779"/>
      <c r="M353" s="1779"/>
      <c r="N353" s="1933"/>
    </row>
    <row r="354" spans="10:14">
      <c r="J354" s="1932"/>
      <c r="K354" s="1779"/>
      <c r="L354" s="1779"/>
      <c r="M354" s="1779"/>
      <c r="N354" s="1933"/>
    </row>
    <row r="355" spans="10:14">
      <c r="J355" s="1932"/>
      <c r="K355" s="1779"/>
      <c r="L355" s="1779"/>
      <c r="M355" s="1779"/>
      <c r="N355" s="1933"/>
    </row>
    <row r="356" spans="10:14">
      <c r="J356" s="1932"/>
      <c r="K356" s="1779"/>
      <c r="L356" s="1779"/>
      <c r="M356" s="1779"/>
      <c r="N356" s="1933"/>
    </row>
    <row r="357" spans="10:14">
      <c r="J357" s="1932"/>
      <c r="K357" s="1779"/>
      <c r="L357" s="1779"/>
      <c r="M357" s="1779"/>
      <c r="N357" s="1933"/>
    </row>
    <row r="358" spans="10:14">
      <c r="J358" s="1932"/>
      <c r="K358" s="1779"/>
      <c r="L358" s="1779"/>
      <c r="M358" s="1779"/>
      <c r="N358" s="1933"/>
    </row>
    <row r="359" spans="10:14">
      <c r="J359" s="1932"/>
      <c r="K359" s="1779"/>
      <c r="L359" s="1779"/>
      <c r="M359" s="1779"/>
      <c r="N359" s="1933"/>
    </row>
    <row r="360" spans="10:14">
      <c r="J360" s="1932"/>
      <c r="K360" s="1779"/>
      <c r="L360" s="1779"/>
      <c r="M360" s="1779"/>
      <c r="N360" s="1933"/>
    </row>
    <row r="361" spans="10:14">
      <c r="J361" s="1932"/>
      <c r="K361" s="1779"/>
      <c r="L361" s="1779"/>
      <c r="M361" s="1779"/>
      <c r="N361" s="1933"/>
    </row>
    <row r="362" spans="10:14">
      <c r="J362" s="1932"/>
      <c r="K362" s="1779"/>
      <c r="L362" s="1779"/>
      <c r="M362" s="1779"/>
      <c r="N362" s="1933"/>
    </row>
    <row r="363" spans="10:14">
      <c r="J363" s="1932"/>
      <c r="K363" s="1779"/>
      <c r="L363" s="1779"/>
      <c r="M363" s="1779"/>
      <c r="N363" s="1933"/>
    </row>
    <row r="364" spans="10:14">
      <c r="J364" s="1932"/>
      <c r="K364" s="1779"/>
      <c r="L364" s="1779"/>
      <c r="M364" s="1779"/>
      <c r="N364" s="1933"/>
    </row>
    <row r="365" spans="10:14">
      <c r="J365" s="1932"/>
      <c r="K365" s="1779"/>
      <c r="L365" s="1779"/>
      <c r="M365" s="1779"/>
      <c r="N365" s="1933"/>
    </row>
    <row r="366" spans="10:14">
      <c r="J366" s="1932"/>
      <c r="K366" s="1779"/>
      <c r="L366" s="1779"/>
      <c r="M366" s="1779"/>
      <c r="N366" s="1933"/>
    </row>
    <row r="367" spans="10:14">
      <c r="J367" s="1932"/>
      <c r="K367" s="1779"/>
      <c r="L367" s="1779"/>
      <c r="M367" s="1779"/>
      <c r="N367" s="1933"/>
    </row>
    <row r="368" spans="10:14">
      <c r="J368" s="1932"/>
      <c r="K368" s="1779"/>
      <c r="L368" s="1779"/>
      <c r="M368" s="1779"/>
      <c r="N368" s="1933"/>
    </row>
    <row r="369" spans="10:14">
      <c r="J369" s="1932"/>
      <c r="K369" s="1779"/>
      <c r="L369" s="1779"/>
      <c r="M369" s="1779"/>
      <c r="N369" s="1933"/>
    </row>
    <row r="370" spans="10:14">
      <c r="J370" s="1932"/>
      <c r="K370" s="1779"/>
      <c r="L370" s="1779"/>
      <c r="M370" s="1779"/>
      <c r="N370" s="1933"/>
    </row>
    <row r="371" spans="10:14">
      <c r="J371" s="1932"/>
      <c r="K371" s="1779"/>
      <c r="L371" s="1779"/>
      <c r="M371" s="1779"/>
      <c r="N371" s="1933"/>
    </row>
    <row r="372" spans="10:14">
      <c r="J372" s="1932"/>
      <c r="K372" s="1779"/>
      <c r="L372" s="1779"/>
      <c r="M372" s="1779"/>
      <c r="N372" s="1933"/>
    </row>
    <row r="373" spans="10:14">
      <c r="J373" s="1932"/>
      <c r="K373" s="1779"/>
      <c r="L373" s="1779"/>
      <c r="M373" s="1779"/>
      <c r="N373" s="1933"/>
    </row>
    <row r="374" spans="10:14">
      <c r="J374" s="1932"/>
      <c r="K374" s="1779"/>
      <c r="L374" s="1779"/>
      <c r="M374" s="1779"/>
      <c r="N374" s="1933"/>
    </row>
    <row r="375" spans="10:14">
      <c r="J375" s="1932"/>
      <c r="K375" s="1779"/>
      <c r="L375" s="1779"/>
      <c r="M375" s="1779"/>
      <c r="N375" s="1933"/>
    </row>
    <row r="376" spans="10:14">
      <c r="J376" s="1932"/>
      <c r="K376" s="1779"/>
      <c r="L376" s="1779"/>
      <c r="M376" s="1779"/>
      <c r="N376" s="1933"/>
    </row>
    <row r="377" spans="10:14">
      <c r="J377" s="1932"/>
      <c r="K377" s="1779"/>
      <c r="L377" s="1779"/>
      <c r="M377" s="1779"/>
      <c r="N377" s="1933"/>
    </row>
    <row r="378" spans="10:14">
      <c r="J378" s="1932"/>
      <c r="K378" s="1779"/>
      <c r="L378" s="1779"/>
      <c r="M378" s="1779"/>
      <c r="N378" s="1933"/>
    </row>
    <row r="379" spans="10:14">
      <c r="J379" s="1932"/>
      <c r="K379" s="1779"/>
      <c r="L379" s="1779"/>
      <c r="M379" s="1779"/>
      <c r="N379" s="1933"/>
    </row>
    <row r="380" spans="10:14">
      <c r="J380" s="1932"/>
      <c r="K380" s="1779"/>
      <c r="L380" s="1779"/>
      <c r="M380" s="1779"/>
      <c r="N380" s="1933"/>
    </row>
    <row r="381" spans="10:14">
      <c r="J381" s="1932"/>
      <c r="K381" s="1779"/>
      <c r="L381" s="1779"/>
      <c r="M381" s="1779"/>
      <c r="N381" s="1933"/>
    </row>
    <row r="382" spans="10:14">
      <c r="J382" s="1932"/>
      <c r="K382" s="1779"/>
      <c r="L382" s="1779"/>
      <c r="M382" s="1779"/>
      <c r="N382" s="1933"/>
    </row>
    <row r="383" spans="10:14">
      <c r="J383" s="1932"/>
      <c r="K383" s="1779"/>
      <c r="L383" s="1779"/>
      <c r="M383" s="1779"/>
      <c r="N383" s="1933"/>
    </row>
    <row r="384" spans="10:14">
      <c r="J384" s="1932"/>
      <c r="K384" s="1779"/>
      <c r="L384" s="1779"/>
      <c r="M384" s="1779"/>
      <c r="N384" s="1933"/>
    </row>
    <row r="385" spans="10:14">
      <c r="J385" s="1932"/>
      <c r="K385" s="1779"/>
      <c r="L385" s="1779"/>
      <c r="M385" s="1779"/>
      <c r="N385" s="1933"/>
    </row>
    <row r="386" spans="10:14">
      <c r="J386" s="1932"/>
      <c r="K386" s="1779"/>
      <c r="L386" s="1779"/>
      <c r="M386" s="1779"/>
      <c r="N386" s="1933"/>
    </row>
    <row r="387" spans="10:14">
      <c r="J387" s="1932"/>
      <c r="K387" s="1779"/>
      <c r="L387" s="1779"/>
      <c r="M387" s="1779"/>
      <c r="N387" s="1933"/>
    </row>
    <row r="388" spans="10:14">
      <c r="J388" s="1932"/>
      <c r="K388" s="1779"/>
      <c r="L388" s="1779"/>
      <c r="M388" s="1779"/>
      <c r="N388" s="1933"/>
    </row>
    <row r="389" spans="10:14">
      <c r="J389" s="1932"/>
      <c r="K389" s="1779"/>
      <c r="L389" s="1779"/>
      <c r="M389" s="1779"/>
      <c r="N389" s="1933"/>
    </row>
    <row r="390" spans="10:14">
      <c r="J390" s="1932"/>
      <c r="K390" s="1779"/>
      <c r="L390" s="1779"/>
      <c r="M390" s="1779"/>
      <c r="N390" s="1933"/>
    </row>
    <row r="391" spans="10:14">
      <c r="J391" s="1932"/>
      <c r="K391" s="1779"/>
      <c r="L391" s="1779"/>
      <c r="M391" s="1779"/>
      <c r="N391" s="1933"/>
    </row>
    <row r="392" spans="10:14">
      <c r="J392" s="1932"/>
      <c r="K392" s="1779"/>
      <c r="L392" s="1779"/>
      <c r="M392" s="1779"/>
      <c r="N392" s="1933"/>
    </row>
    <row r="393" spans="10:14">
      <c r="J393" s="1932"/>
      <c r="K393" s="1779"/>
      <c r="L393" s="1779"/>
      <c r="M393" s="1779"/>
      <c r="N393" s="1933"/>
    </row>
    <row r="394" spans="10:14">
      <c r="J394" s="1932"/>
      <c r="K394" s="1779"/>
      <c r="L394" s="1779"/>
      <c r="M394" s="1779"/>
      <c r="N394" s="1933"/>
    </row>
    <row r="395" spans="10:14">
      <c r="J395" s="1932"/>
      <c r="K395" s="1779"/>
      <c r="L395" s="1779"/>
      <c r="M395" s="1779"/>
      <c r="N395" s="1933"/>
    </row>
    <row r="396" spans="10:14">
      <c r="J396" s="1932"/>
      <c r="K396" s="1779"/>
      <c r="L396" s="1779"/>
      <c r="M396" s="1779"/>
      <c r="N396" s="1933"/>
    </row>
    <row r="397" spans="10:14">
      <c r="J397" s="1932"/>
      <c r="K397" s="1779"/>
      <c r="L397" s="1779"/>
      <c r="M397" s="1779"/>
      <c r="N397" s="1933"/>
    </row>
    <row r="398" spans="10:14">
      <c r="J398" s="1932"/>
      <c r="K398" s="1779"/>
      <c r="L398" s="1779"/>
      <c r="M398" s="1779"/>
      <c r="N398" s="1933"/>
    </row>
    <row r="399" spans="10:14">
      <c r="J399" s="1932"/>
      <c r="K399" s="1779"/>
      <c r="L399" s="1779"/>
      <c r="M399" s="1779"/>
      <c r="N399" s="1933"/>
    </row>
    <row r="400" spans="10:14">
      <c r="J400" s="1932"/>
      <c r="K400" s="1779"/>
      <c r="L400" s="1779"/>
      <c r="M400" s="1779"/>
      <c r="N400" s="1933"/>
    </row>
    <row r="401" spans="10:14">
      <c r="J401" s="1932"/>
      <c r="K401" s="1779"/>
      <c r="L401" s="1779"/>
      <c r="M401" s="1779"/>
      <c r="N401" s="1933"/>
    </row>
    <row r="402" spans="10:14">
      <c r="J402" s="1932"/>
      <c r="K402" s="1779"/>
      <c r="L402" s="1779"/>
      <c r="M402" s="1779"/>
      <c r="N402" s="1933"/>
    </row>
    <row r="403" spans="10:14">
      <c r="J403" s="1932"/>
      <c r="K403" s="1779"/>
      <c r="L403" s="1779"/>
      <c r="M403" s="1779"/>
      <c r="N403" s="1933"/>
    </row>
    <row r="404" spans="10:14">
      <c r="J404" s="1932"/>
      <c r="K404" s="1779"/>
      <c r="L404" s="1779"/>
      <c r="M404" s="1779"/>
      <c r="N404" s="1933"/>
    </row>
    <row r="405" spans="10:14">
      <c r="J405" s="1932"/>
      <c r="K405" s="1779"/>
      <c r="L405" s="1779"/>
      <c r="M405" s="1779"/>
      <c r="N405" s="1933"/>
    </row>
    <row r="406" spans="10:14">
      <c r="J406" s="1932"/>
      <c r="K406" s="1779"/>
      <c r="L406" s="1779"/>
      <c r="M406" s="1779"/>
      <c r="N406" s="1933"/>
    </row>
    <row r="407" spans="10:14">
      <c r="J407" s="1932"/>
      <c r="K407" s="1779"/>
      <c r="L407" s="1779"/>
      <c r="M407" s="1779"/>
      <c r="N407" s="1933"/>
    </row>
    <row r="408" spans="10:14">
      <c r="J408" s="1932"/>
      <c r="K408" s="1779"/>
      <c r="L408" s="1779"/>
      <c r="M408" s="1779"/>
      <c r="N408" s="1933"/>
    </row>
    <row r="409" spans="10:14">
      <c r="J409" s="1932"/>
      <c r="K409" s="1779"/>
      <c r="L409" s="1779"/>
      <c r="M409" s="1779"/>
      <c r="N409" s="1933"/>
    </row>
    <row r="410" spans="10:14">
      <c r="J410" s="1932"/>
      <c r="K410" s="1779"/>
      <c r="L410" s="1779"/>
      <c r="M410" s="1779"/>
      <c r="N410" s="1933"/>
    </row>
    <row r="411" spans="10:14">
      <c r="J411" s="1932"/>
      <c r="K411" s="1779"/>
      <c r="L411" s="1779"/>
      <c r="M411" s="1779"/>
      <c r="N411" s="1933"/>
    </row>
    <row r="412" spans="10:14">
      <c r="J412" s="1932"/>
      <c r="K412" s="1779"/>
      <c r="L412" s="1779"/>
      <c r="M412" s="1779"/>
      <c r="N412" s="1933"/>
    </row>
    <row r="413" spans="10:14">
      <c r="J413" s="1932"/>
      <c r="K413" s="1779"/>
      <c r="L413" s="1779"/>
      <c r="M413" s="1779"/>
      <c r="N413" s="1933"/>
    </row>
    <row r="414" spans="10:14">
      <c r="J414" s="1932"/>
      <c r="K414" s="1779"/>
      <c r="L414" s="1779"/>
      <c r="M414" s="1779"/>
      <c r="N414" s="1933"/>
    </row>
    <row r="415" spans="10:14">
      <c r="J415" s="1932"/>
      <c r="K415" s="1779"/>
      <c r="L415" s="1779"/>
      <c r="M415" s="1779"/>
      <c r="N415" s="1933"/>
    </row>
    <row r="416" spans="10:14">
      <c r="J416" s="1932"/>
      <c r="K416" s="1779"/>
      <c r="L416" s="1779"/>
      <c r="M416" s="1779"/>
      <c r="N416" s="1933"/>
    </row>
    <row r="417" spans="10:14">
      <c r="J417" s="1932"/>
      <c r="K417" s="1779"/>
      <c r="L417" s="1779"/>
      <c r="M417" s="1779"/>
      <c r="N417" s="1933"/>
    </row>
    <row r="418" spans="10:14">
      <c r="J418" s="1932"/>
      <c r="K418" s="1779"/>
      <c r="L418" s="1779"/>
      <c r="M418" s="1779"/>
      <c r="N418" s="1933"/>
    </row>
    <row r="419" spans="10:14">
      <c r="J419" s="1932"/>
      <c r="K419" s="1779"/>
      <c r="L419" s="1779"/>
      <c r="M419" s="1779"/>
      <c r="N419" s="1933"/>
    </row>
    <row r="420" spans="10:14">
      <c r="J420" s="1932"/>
      <c r="K420" s="1779"/>
      <c r="L420" s="1779"/>
      <c r="M420" s="1779"/>
      <c r="N420" s="1933"/>
    </row>
    <row r="421" spans="10:14">
      <c r="J421" s="1932"/>
      <c r="K421" s="1779"/>
      <c r="L421" s="1779"/>
      <c r="M421" s="1779"/>
      <c r="N421" s="1933"/>
    </row>
    <row r="422" spans="10:14">
      <c r="J422" s="1932"/>
      <c r="K422" s="1779"/>
      <c r="L422" s="1779"/>
      <c r="M422" s="1779"/>
      <c r="N422" s="1933"/>
    </row>
    <row r="423" spans="10:14">
      <c r="J423" s="1932"/>
      <c r="K423" s="1779"/>
      <c r="L423" s="1779"/>
      <c r="M423" s="1779"/>
      <c r="N423" s="1933"/>
    </row>
    <row r="424" spans="10:14">
      <c r="J424" s="1932"/>
      <c r="K424" s="1779"/>
      <c r="L424" s="1779"/>
      <c r="M424" s="1779"/>
      <c r="N424" s="1933"/>
    </row>
    <row r="425" spans="10:14">
      <c r="J425" s="1932"/>
      <c r="K425" s="1779"/>
      <c r="L425" s="1779"/>
      <c r="M425" s="1779"/>
      <c r="N425" s="1933"/>
    </row>
    <row r="426" spans="10:14">
      <c r="J426" s="1932"/>
      <c r="K426" s="1779"/>
      <c r="L426" s="1779"/>
      <c r="M426" s="1779"/>
      <c r="N426" s="1933"/>
    </row>
    <row r="427" spans="10:14">
      <c r="J427" s="1932"/>
      <c r="K427" s="1779"/>
      <c r="L427" s="1779"/>
      <c r="M427" s="1779"/>
      <c r="N427" s="1933"/>
    </row>
    <row r="428" spans="10:14">
      <c r="J428" s="1932"/>
      <c r="K428" s="1779"/>
      <c r="L428" s="1779"/>
      <c r="M428" s="1779"/>
      <c r="N428" s="1933"/>
    </row>
    <row r="429" spans="10:14">
      <c r="J429" s="1932"/>
      <c r="K429" s="1779"/>
      <c r="L429" s="1779"/>
      <c r="M429" s="1779"/>
      <c r="N429" s="1933"/>
    </row>
    <row r="430" spans="10:14">
      <c r="J430" s="1932"/>
      <c r="K430" s="1779"/>
      <c r="L430" s="1779"/>
      <c r="M430" s="1779"/>
      <c r="N430" s="1933"/>
    </row>
    <row r="431" spans="10:14">
      <c r="J431" s="1932"/>
      <c r="K431" s="1779"/>
      <c r="L431" s="1779"/>
      <c r="M431" s="1779"/>
      <c r="N431" s="1933"/>
    </row>
    <row r="432" spans="10:14">
      <c r="J432" s="1932"/>
      <c r="K432" s="1779"/>
      <c r="L432" s="1779"/>
      <c r="M432" s="1779"/>
      <c r="N432" s="1933"/>
    </row>
    <row r="433" spans="10:14">
      <c r="J433" s="1932"/>
      <c r="K433" s="1779"/>
      <c r="L433" s="1779"/>
      <c r="M433" s="1779"/>
      <c r="N433" s="1933"/>
    </row>
    <row r="434" spans="10:14">
      <c r="J434" s="1932"/>
      <c r="K434" s="1779"/>
      <c r="L434" s="1779"/>
      <c r="M434" s="1779"/>
      <c r="N434" s="1933"/>
    </row>
    <row r="435" spans="10:14">
      <c r="J435" s="1932"/>
      <c r="K435" s="1779"/>
      <c r="L435" s="1779"/>
      <c r="M435" s="1779"/>
      <c r="N435" s="1933"/>
    </row>
    <row r="436" spans="10:14">
      <c r="J436" s="1932"/>
      <c r="K436" s="1779"/>
      <c r="L436" s="1779"/>
      <c r="M436" s="1779"/>
      <c r="N436" s="1933"/>
    </row>
    <row r="437" spans="10:14">
      <c r="J437" s="1932"/>
      <c r="K437" s="1779"/>
      <c r="L437" s="1779"/>
      <c r="M437" s="1779"/>
      <c r="N437" s="1933"/>
    </row>
    <row r="438" spans="10:14">
      <c r="J438" s="1932"/>
      <c r="K438" s="1779"/>
      <c r="L438" s="1779"/>
      <c r="M438" s="1779"/>
      <c r="N438" s="1933"/>
    </row>
    <row r="439" spans="10:14">
      <c r="J439" s="1932"/>
      <c r="K439" s="1779"/>
      <c r="L439" s="1779"/>
      <c r="M439" s="1779"/>
      <c r="N439" s="1933"/>
    </row>
    <row r="440" spans="10:14">
      <c r="J440" s="1932"/>
      <c r="K440" s="1779"/>
      <c r="L440" s="1779"/>
      <c r="M440" s="1779"/>
      <c r="N440" s="1933"/>
    </row>
    <row r="441" spans="10:14">
      <c r="J441" s="1932"/>
      <c r="K441" s="1779"/>
      <c r="L441" s="1779"/>
      <c r="M441" s="1779"/>
      <c r="N441" s="1933"/>
    </row>
    <row r="442" spans="10:14">
      <c r="J442" s="1932"/>
      <c r="K442" s="1779"/>
      <c r="L442" s="1779"/>
      <c r="M442" s="1779"/>
      <c r="N442" s="1933"/>
    </row>
    <row r="443" spans="10:14">
      <c r="J443" s="1932"/>
      <c r="K443" s="1779"/>
      <c r="L443" s="1779"/>
      <c r="M443" s="1779"/>
      <c r="N443" s="1933"/>
    </row>
    <row r="444" spans="10:14">
      <c r="J444" s="1932"/>
      <c r="K444" s="1779"/>
      <c r="L444" s="1779"/>
      <c r="M444" s="1779"/>
      <c r="N444" s="1933"/>
    </row>
    <row r="445" spans="10:14">
      <c r="J445" s="1932"/>
      <c r="K445" s="1779"/>
      <c r="L445" s="1779"/>
      <c r="M445" s="1779"/>
      <c r="N445" s="1933"/>
    </row>
    <row r="446" spans="10:14">
      <c r="J446" s="1932"/>
      <c r="K446" s="1779"/>
      <c r="L446" s="1779"/>
      <c r="M446" s="1779"/>
      <c r="N446" s="1933"/>
    </row>
    <row r="447" spans="10:14">
      <c r="J447" s="1932"/>
      <c r="K447" s="1779"/>
      <c r="L447" s="1779"/>
      <c r="M447" s="1779"/>
      <c r="N447" s="1933"/>
    </row>
    <row r="448" spans="10:14">
      <c r="J448" s="1932"/>
      <c r="K448" s="1779"/>
      <c r="L448" s="1779"/>
      <c r="M448" s="1779"/>
      <c r="N448" s="1933"/>
    </row>
    <row r="449" spans="10:14">
      <c r="J449" s="1932"/>
      <c r="K449" s="1779"/>
      <c r="L449" s="1779"/>
      <c r="M449" s="1779"/>
      <c r="N449" s="1933"/>
    </row>
    <row r="450" spans="10:14">
      <c r="J450" s="1932"/>
      <c r="K450" s="1779"/>
      <c r="L450" s="1779"/>
      <c r="M450" s="1779"/>
      <c r="N450" s="1933"/>
    </row>
    <row r="451" spans="10:14">
      <c r="J451" s="1932"/>
      <c r="K451" s="1779"/>
      <c r="L451" s="1779"/>
      <c r="M451" s="1779"/>
      <c r="N451" s="1933"/>
    </row>
    <row r="452" spans="10:14">
      <c r="J452" s="1932"/>
      <c r="K452" s="1779"/>
      <c r="L452" s="1779"/>
      <c r="M452" s="1779"/>
      <c r="N452" s="1933"/>
    </row>
    <row r="453" spans="10:14">
      <c r="J453" s="1932"/>
      <c r="K453" s="1779"/>
      <c r="L453" s="1779"/>
      <c r="M453" s="1779"/>
      <c r="N453" s="1933"/>
    </row>
    <row r="454" spans="10:14">
      <c r="J454" s="1932"/>
      <c r="K454" s="1779"/>
      <c r="L454" s="1779"/>
      <c r="M454" s="1779"/>
      <c r="N454" s="1933"/>
    </row>
    <row r="455" spans="10:14">
      <c r="J455" s="1932"/>
      <c r="K455" s="1779"/>
      <c r="L455" s="1779"/>
      <c r="M455" s="1779"/>
      <c r="N455" s="1933"/>
    </row>
    <row r="456" spans="10:14">
      <c r="J456" s="1932"/>
      <c r="K456" s="1779"/>
      <c r="L456" s="1779"/>
      <c r="M456" s="1779"/>
      <c r="N456" s="1933"/>
    </row>
    <row r="457" spans="10:14">
      <c r="J457" s="1932"/>
      <c r="K457" s="1779"/>
      <c r="L457" s="1779"/>
      <c r="M457" s="1779"/>
      <c r="N457" s="1933"/>
    </row>
    <row r="458" spans="10:14">
      <c r="J458" s="1932"/>
      <c r="K458" s="1779"/>
      <c r="L458" s="1779"/>
      <c r="M458" s="1779"/>
      <c r="N458" s="1933"/>
    </row>
    <row r="459" spans="10:14">
      <c r="J459" s="1932"/>
      <c r="K459" s="1779"/>
      <c r="L459" s="1779"/>
      <c r="M459" s="1779"/>
      <c r="N459" s="1933"/>
    </row>
    <row r="460" spans="10:14">
      <c r="J460" s="1932"/>
      <c r="K460" s="1779"/>
      <c r="L460" s="1779"/>
      <c r="M460" s="1779"/>
      <c r="N460" s="1933"/>
    </row>
    <row r="461" spans="10:14">
      <c r="J461" s="1932"/>
      <c r="K461" s="1779"/>
      <c r="L461" s="1779"/>
      <c r="M461" s="1779"/>
      <c r="N461" s="1933"/>
    </row>
    <row r="462" spans="10:14">
      <c r="J462" s="1932"/>
      <c r="K462" s="1779"/>
      <c r="L462" s="1779"/>
      <c r="M462" s="1779"/>
      <c r="N462" s="1933"/>
    </row>
    <row r="463" spans="10:14">
      <c r="J463" s="1932"/>
      <c r="K463" s="1779"/>
      <c r="L463" s="1779"/>
      <c r="M463" s="1779"/>
      <c r="N463" s="1933"/>
    </row>
    <row r="464" spans="10:14">
      <c r="J464" s="1932"/>
      <c r="K464" s="1779"/>
      <c r="L464" s="1779"/>
      <c r="M464" s="1779"/>
      <c r="N464" s="1933"/>
    </row>
    <row r="465" spans="10:14">
      <c r="J465" s="1932"/>
      <c r="K465" s="1779"/>
      <c r="L465" s="1779"/>
      <c r="M465" s="1779"/>
      <c r="N465" s="1933"/>
    </row>
    <row r="466" spans="10:14">
      <c r="J466" s="1932"/>
      <c r="K466" s="1779"/>
      <c r="L466" s="1779"/>
      <c r="M466" s="1779"/>
      <c r="N466" s="1933"/>
    </row>
    <row r="467" spans="10:14">
      <c r="J467" s="1932"/>
      <c r="K467" s="1779"/>
      <c r="L467" s="1779"/>
      <c r="M467" s="1779"/>
      <c r="N467" s="1933"/>
    </row>
    <row r="468" spans="10:14">
      <c r="J468" s="1932"/>
      <c r="K468" s="1779"/>
      <c r="L468" s="1779"/>
      <c r="M468" s="1779"/>
      <c r="N468" s="1933"/>
    </row>
    <row r="469" spans="10:14">
      <c r="J469" s="1932"/>
      <c r="K469" s="1779"/>
      <c r="L469" s="1779"/>
      <c r="M469" s="1779"/>
      <c r="N469" s="1933"/>
    </row>
    <row r="470" spans="10:14">
      <c r="J470" s="1932"/>
      <c r="K470" s="1779"/>
      <c r="L470" s="1779"/>
      <c r="M470" s="1779"/>
      <c r="N470" s="1933"/>
    </row>
    <row r="471" spans="10:14">
      <c r="J471" s="1932"/>
      <c r="K471" s="1779"/>
      <c r="L471" s="1779"/>
      <c r="M471" s="1779"/>
      <c r="N471" s="1933"/>
    </row>
    <row r="472" spans="10:14">
      <c r="J472" s="1932"/>
      <c r="K472" s="1779"/>
      <c r="L472" s="1779"/>
      <c r="M472" s="1779"/>
      <c r="N472" s="1933"/>
    </row>
    <row r="473" spans="10:14">
      <c r="J473" s="1932"/>
      <c r="K473" s="1779"/>
      <c r="L473" s="1779"/>
      <c r="M473" s="1779"/>
      <c r="N473" s="1933"/>
    </row>
    <row r="474" spans="10:14">
      <c r="J474" s="1932"/>
      <c r="K474" s="1779"/>
      <c r="L474" s="1779"/>
      <c r="M474" s="1779"/>
      <c r="N474" s="1933"/>
    </row>
    <row r="475" spans="10:14">
      <c r="J475" s="1932"/>
      <c r="K475" s="1779"/>
      <c r="L475" s="1779"/>
      <c r="M475" s="1779"/>
      <c r="N475" s="1933"/>
    </row>
    <row r="476" spans="10:14">
      <c r="J476" s="1932"/>
      <c r="K476" s="1779"/>
      <c r="L476" s="1779"/>
      <c r="M476" s="1779"/>
      <c r="N476" s="1933"/>
    </row>
    <row r="477" spans="10:14">
      <c r="J477" s="1932"/>
      <c r="K477" s="1779"/>
      <c r="L477" s="1779"/>
      <c r="M477" s="1779"/>
      <c r="N477" s="1933"/>
    </row>
    <row r="478" spans="10:14">
      <c r="J478" s="1932"/>
      <c r="K478" s="1779"/>
      <c r="L478" s="1779"/>
      <c r="M478" s="1779"/>
      <c r="N478" s="1933"/>
    </row>
    <row r="479" spans="10:14">
      <c r="J479" s="1932"/>
      <c r="K479" s="1779"/>
      <c r="L479" s="1779"/>
      <c r="M479" s="1779"/>
      <c r="N479" s="1933"/>
    </row>
    <row r="480" spans="10:14">
      <c r="J480" s="1932"/>
      <c r="K480" s="1779"/>
      <c r="L480" s="1779"/>
      <c r="M480" s="1779"/>
      <c r="N480" s="1933"/>
    </row>
    <row r="481" spans="10:14">
      <c r="J481" s="1932"/>
      <c r="K481" s="1779"/>
      <c r="L481" s="1779"/>
      <c r="M481" s="1779"/>
      <c r="N481" s="1933"/>
    </row>
    <row r="482" spans="10:14">
      <c r="J482" s="1932"/>
      <c r="K482" s="1779"/>
      <c r="L482" s="1779"/>
      <c r="M482" s="1779"/>
      <c r="N482" s="1933"/>
    </row>
    <row r="483" spans="10:14">
      <c r="J483" s="1932"/>
      <c r="K483" s="1779"/>
      <c r="L483" s="1779"/>
      <c r="M483" s="1779"/>
      <c r="N483" s="1933"/>
    </row>
    <row r="484" spans="10:14">
      <c r="J484" s="1932"/>
      <c r="K484" s="1779"/>
      <c r="L484" s="1779"/>
      <c r="M484" s="1779"/>
      <c r="N484" s="1933"/>
    </row>
    <row r="485" spans="10:14">
      <c r="J485" s="1932"/>
      <c r="K485" s="1779"/>
      <c r="L485" s="1779"/>
      <c r="M485" s="1779"/>
      <c r="N485" s="1933"/>
    </row>
    <row r="486" spans="10:14">
      <c r="J486" s="1932"/>
      <c r="K486" s="1779"/>
      <c r="L486" s="1779"/>
      <c r="M486" s="1779"/>
      <c r="N486" s="1933"/>
    </row>
    <row r="487" spans="10:14">
      <c r="J487" s="1932"/>
      <c r="K487" s="1779"/>
      <c r="L487" s="1779"/>
      <c r="M487" s="1779"/>
      <c r="N487" s="1933"/>
    </row>
    <row r="488" spans="10:14">
      <c r="J488" s="1932"/>
      <c r="K488" s="1779"/>
      <c r="L488" s="1779"/>
      <c r="M488" s="1779"/>
      <c r="N488" s="1933"/>
    </row>
    <row r="489" spans="10:14">
      <c r="J489" s="1932"/>
      <c r="K489" s="1779"/>
      <c r="L489" s="1779"/>
      <c r="M489" s="1779"/>
      <c r="N489" s="1933"/>
    </row>
    <row r="490" spans="10:14">
      <c r="J490" s="1932"/>
      <c r="K490" s="1779"/>
      <c r="L490" s="1779"/>
      <c r="M490" s="1779"/>
      <c r="N490" s="1933"/>
    </row>
    <row r="491" spans="10:14">
      <c r="J491" s="1932"/>
      <c r="K491" s="1779"/>
      <c r="L491" s="1779"/>
      <c r="M491" s="1779"/>
      <c r="N491" s="1933"/>
    </row>
    <row r="492" spans="10:14">
      <c r="J492" s="1932"/>
      <c r="K492" s="1779"/>
      <c r="L492" s="1779"/>
      <c r="M492" s="1779"/>
      <c r="N492" s="1933"/>
    </row>
    <row r="493" spans="10:14">
      <c r="J493" s="1932"/>
      <c r="K493" s="1779"/>
      <c r="L493" s="1779"/>
      <c r="M493" s="1779"/>
      <c r="N493" s="1933"/>
    </row>
    <row r="494" spans="10:14">
      <c r="J494" s="1932"/>
      <c r="K494" s="1779"/>
      <c r="L494" s="1779"/>
      <c r="M494" s="1779"/>
      <c r="N494" s="1933"/>
    </row>
    <row r="495" spans="10:14">
      <c r="J495" s="1932"/>
      <c r="K495" s="1779"/>
      <c r="L495" s="1779"/>
      <c r="M495" s="1779"/>
      <c r="N495" s="1933"/>
    </row>
    <row r="496" spans="10:14">
      <c r="J496" s="1932"/>
      <c r="K496" s="1779"/>
      <c r="L496" s="1779"/>
      <c r="M496" s="1779"/>
      <c r="N496" s="1933"/>
    </row>
    <row r="497" spans="10:14">
      <c r="J497" s="1932"/>
      <c r="K497" s="1779"/>
      <c r="L497" s="1779"/>
      <c r="M497" s="1779"/>
      <c r="N497" s="1933"/>
    </row>
    <row r="498" spans="10:14">
      <c r="J498" s="1932"/>
      <c r="K498" s="1779"/>
      <c r="L498" s="1779"/>
      <c r="M498" s="1779"/>
      <c r="N498" s="1933"/>
    </row>
    <row r="499" spans="10:14">
      <c r="J499" s="1932"/>
      <c r="K499" s="1779"/>
      <c r="L499" s="1779"/>
      <c r="M499" s="1779"/>
      <c r="N499" s="1933"/>
    </row>
    <row r="500" spans="10:14">
      <c r="J500" s="1932"/>
      <c r="K500" s="1779"/>
      <c r="L500" s="1779"/>
      <c r="M500" s="1779"/>
      <c r="N500" s="1933"/>
    </row>
    <row r="501" spans="10:14">
      <c r="J501" s="1932"/>
      <c r="K501" s="1779"/>
      <c r="L501" s="1779"/>
      <c r="M501" s="1779"/>
      <c r="N501" s="1933"/>
    </row>
    <row r="502" spans="10:14">
      <c r="J502" s="1932"/>
      <c r="K502" s="1779"/>
      <c r="L502" s="1779"/>
      <c r="M502" s="1779"/>
      <c r="N502" s="1933"/>
    </row>
    <row r="503" spans="10:14">
      <c r="J503" s="1932"/>
      <c r="K503" s="1779"/>
      <c r="L503" s="1779"/>
      <c r="M503" s="1779"/>
      <c r="N503" s="1933"/>
    </row>
    <row r="504" spans="10:14">
      <c r="J504" s="1932"/>
      <c r="K504" s="1779"/>
      <c r="L504" s="1779"/>
      <c r="M504" s="1779"/>
      <c r="N504" s="1933"/>
    </row>
    <row r="505" spans="10:14">
      <c r="J505" s="1932"/>
      <c r="K505" s="1779"/>
      <c r="L505" s="1779"/>
      <c r="M505" s="1779"/>
      <c r="N505" s="1933"/>
    </row>
    <row r="506" spans="10:14">
      <c r="J506" s="1932"/>
      <c r="K506" s="1779"/>
      <c r="L506" s="1779"/>
      <c r="M506" s="1779"/>
      <c r="N506" s="1933"/>
    </row>
    <row r="507" spans="10:14">
      <c r="J507" s="1932"/>
      <c r="K507" s="1779"/>
      <c r="L507" s="1779"/>
      <c r="M507" s="1779"/>
      <c r="N507" s="1933"/>
    </row>
    <row r="508" spans="10:14">
      <c r="J508" s="1932"/>
      <c r="K508" s="1779"/>
      <c r="L508" s="1779"/>
      <c r="M508" s="1779"/>
      <c r="N508" s="1933"/>
    </row>
    <row r="509" spans="10:14">
      <c r="J509" s="1932"/>
      <c r="K509" s="1779"/>
      <c r="L509" s="1779"/>
      <c r="M509" s="1779"/>
      <c r="N509" s="1933"/>
    </row>
    <row r="510" spans="10:14">
      <c r="J510" s="1932"/>
      <c r="K510" s="1779"/>
      <c r="L510" s="1779"/>
      <c r="M510" s="1779"/>
      <c r="N510" s="1933"/>
    </row>
    <row r="511" spans="10:14">
      <c r="J511" s="1932"/>
      <c r="K511" s="1779"/>
      <c r="L511" s="1779"/>
      <c r="M511" s="1779"/>
      <c r="N511" s="1933"/>
    </row>
    <row r="512" spans="10:14">
      <c r="J512" s="1932"/>
      <c r="K512" s="1779"/>
      <c r="L512" s="1779"/>
      <c r="M512" s="1779"/>
      <c r="N512" s="1933"/>
    </row>
    <row r="513" spans="10:14">
      <c r="J513" s="1932"/>
      <c r="K513" s="1779"/>
      <c r="L513" s="1779"/>
      <c r="M513" s="1779"/>
      <c r="N513" s="1933"/>
    </row>
    <row r="514" spans="10:14">
      <c r="J514" s="1932"/>
      <c r="K514" s="1779"/>
      <c r="L514" s="1779"/>
      <c r="M514" s="1779"/>
      <c r="N514" s="1933"/>
    </row>
    <row r="515" spans="10:14">
      <c r="J515" s="1932"/>
      <c r="K515" s="1779"/>
      <c r="L515" s="1779"/>
      <c r="M515" s="1779"/>
      <c r="N515" s="1933"/>
    </row>
    <row r="516" spans="10:14">
      <c r="J516" s="1932"/>
      <c r="K516" s="1779"/>
      <c r="L516" s="1779"/>
      <c r="M516" s="1779"/>
      <c r="N516" s="1933"/>
    </row>
    <row r="517" spans="10:14">
      <c r="J517" s="1932"/>
      <c r="K517" s="1779"/>
      <c r="L517" s="1779"/>
      <c r="M517" s="1779"/>
      <c r="N517" s="1933"/>
    </row>
    <row r="518" spans="10:14">
      <c r="J518" s="1932"/>
      <c r="K518" s="1779"/>
      <c r="L518" s="1779"/>
      <c r="M518" s="1779"/>
      <c r="N518" s="1933"/>
    </row>
    <row r="519" spans="10:14">
      <c r="J519" s="1932"/>
      <c r="K519" s="1779"/>
      <c r="L519" s="1779"/>
      <c r="M519" s="1779"/>
      <c r="N519" s="1933"/>
    </row>
    <row r="520" spans="10:14">
      <c r="J520" s="1932"/>
      <c r="K520" s="1779"/>
      <c r="L520" s="1779"/>
      <c r="M520" s="1779"/>
      <c r="N520" s="1933"/>
    </row>
    <row r="521" spans="10:14">
      <c r="J521" s="1932"/>
      <c r="K521" s="1779"/>
      <c r="L521" s="1779"/>
      <c r="M521" s="1779"/>
      <c r="N521" s="1933"/>
    </row>
    <row r="522" spans="10:14">
      <c r="J522" s="1932"/>
      <c r="K522" s="1779"/>
      <c r="L522" s="1779"/>
      <c r="M522" s="1779"/>
      <c r="N522" s="1933"/>
    </row>
    <row r="523" spans="10:14">
      <c r="J523" s="1932"/>
      <c r="K523" s="1779"/>
      <c r="L523" s="1779"/>
      <c r="M523" s="1779"/>
      <c r="N523" s="1933"/>
    </row>
    <row r="524" spans="10:14">
      <c r="J524" s="1932"/>
      <c r="K524" s="1779"/>
      <c r="L524" s="1779"/>
      <c r="M524" s="1779"/>
      <c r="N524" s="1933"/>
    </row>
    <row r="525" spans="10:14">
      <c r="J525" s="1932"/>
      <c r="K525" s="1779"/>
      <c r="L525" s="1779"/>
      <c r="M525" s="1779"/>
      <c r="N525" s="1933"/>
    </row>
    <row r="526" spans="10:14">
      <c r="J526" s="1932"/>
      <c r="K526" s="1779"/>
      <c r="L526" s="1779"/>
      <c r="M526" s="1779"/>
      <c r="N526" s="1933"/>
    </row>
    <row r="527" spans="10:14">
      <c r="J527" s="1932"/>
      <c r="K527" s="1779"/>
      <c r="L527" s="1779"/>
      <c r="M527" s="1779"/>
      <c r="N527" s="1933"/>
    </row>
    <row r="528" spans="10:14">
      <c r="J528" s="1932"/>
      <c r="K528" s="1779"/>
      <c r="L528" s="1779"/>
      <c r="M528" s="1779"/>
      <c r="N528" s="1933"/>
    </row>
    <row r="529" spans="10:14">
      <c r="J529" s="1932"/>
      <c r="K529" s="1779"/>
      <c r="L529" s="1779"/>
      <c r="M529" s="1779"/>
      <c r="N529" s="1933"/>
    </row>
    <row r="530" spans="10:14">
      <c r="J530" s="1932"/>
      <c r="K530" s="1779"/>
      <c r="L530" s="1779"/>
      <c r="M530" s="1779"/>
      <c r="N530" s="1933"/>
    </row>
    <row r="531" spans="10:14">
      <c r="J531" s="1932"/>
      <c r="K531" s="1779"/>
      <c r="L531" s="1779"/>
      <c r="M531" s="1779"/>
      <c r="N531" s="1933"/>
    </row>
    <row r="532" spans="10:14">
      <c r="J532" s="1932"/>
      <c r="K532" s="1779"/>
      <c r="L532" s="1779"/>
      <c r="M532" s="1779"/>
      <c r="N532" s="1933"/>
    </row>
    <row r="533" spans="10:14">
      <c r="J533" s="1932"/>
      <c r="K533" s="1779"/>
      <c r="L533" s="1779"/>
      <c r="M533" s="1779"/>
      <c r="N533" s="1933"/>
    </row>
    <row r="534" spans="10:14">
      <c r="J534" s="1932"/>
      <c r="K534" s="1779"/>
      <c r="L534" s="1779"/>
      <c r="M534" s="1779"/>
      <c r="N534" s="1933"/>
    </row>
    <row r="535" spans="10:14">
      <c r="J535" s="1932"/>
      <c r="K535" s="1779"/>
      <c r="L535" s="1779"/>
      <c r="M535" s="1779"/>
      <c r="N535" s="1933"/>
    </row>
    <row r="536" spans="10:14">
      <c r="J536" s="1932"/>
      <c r="K536" s="1779"/>
      <c r="L536" s="1779"/>
      <c r="M536" s="1779"/>
      <c r="N536" s="1933"/>
    </row>
    <row r="537" spans="10:14">
      <c r="J537" s="1932"/>
      <c r="K537" s="1779"/>
      <c r="L537" s="1779"/>
      <c r="M537" s="1779"/>
      <c r="N537" s="1933"/>
    </row>
    <row r="538" spans="10:14">
      <c r="J538" s="1932"/>
      <c r="K538" s="1779"/>
      <c r="L538" s="1779"/>
      <c r="M538" s="1779"/>
      <c r="N538" s="1933"/>
    </row>
    <row r="539" spans="10:14">
      <c r="J539" s="1932"/>
      <c r="K539" s="1779"/>
      <c r="L539" s="1779"/>
      <c r="M539" s="1779"/>
      <c r="N539" s="1933"/>
    </row>
    <row r="540" spans="10:14">
      <c r="J540" s="1932"/>
      <c r="K540" s="1779"/>
      <c r="L540" s="1779"/>
      <c r="M540" s="1779"/>
      <c r="N540" s="1933"/>
    </row>
    <row r="541" spans="10:14">
      <c r="J541" s="1932"/>
      <c r="K541" s="1779"/>
      <c r="L541" s="1779"/>
      <c r="M541" s="1779"/>
      <c r="N541" s="1933"/>
    </row>
    <row r="542" spans="10:14">
      <c r="J542" s="1932"/>
      <c r="K542" s="1779"/>
      <c r="L542" s="1779"/>
      <c r="M542" s="1779"/>
      <c r="N542" s="1933"/>
    </row>
    <row r="543" spans="10:14">
      <c r="J543" s="1932"/>
      <c r="K543" s="1779"/>
      <c r="L543" s="1779"/>
      <c r="M543" s="1779"/>
      <c r="N543" s="1933"/>
    </row>
    <row r="544" spans="10:14">
      <c r="J544" s="1932"/>
      <c r="K544" s="1779"/>
      <c r="L544" s="1779"/>
      <c r="M544" s="1779"/>
      <c r="N544" s="1933"/>
    </row>
    <row r="545" spans="10:14">
      <c r="J545" s="1932"/>
      <c r="K545" s="1779"/>
      <c r="L545" s="1779"/>
      <c r="M545" s="1779"/>
      <c r="N545" s="1933"/>
    </row>
    <row r="546" spans="10:14">
      <c r="J546" s="1932"/>
      <c r="K546" s="1779"/>
      <c r="L546" s="1779"/>
      <c r="M546" s="1779"/>
      <c r="N546" s="1933"/>
    </row>
    <row r="547" spans="10:14">
      <c r="J547" s="1932"/>
      <c r="K547" s="1779"/>
      <c r="L547" s="1779"/>
      <c r="M547" s="1779"/>
      <c r="N547" s="1933"/>
    </row>
    <row r="548" spans="10:14">
      <c r="J548" s="1932"/>
      <c r="K548" s="1779"/>
      <c r="L548" s="1779"/>
      <c r="M548" s="1779"/>
      <c r="N548" s="1933"/>
    </row>
    <row r="549" spans="10:14">
      <c r="J549" s="1932"/>
      <c r="K549" s="1779"/>
      <c r="L549" s="1779"/>
      <c r="M549" s="1779"/>
      <c r="N549" s="1933"/>
    </row>
    <row r="550" spans="10:14">
      <c r="J550" s="1932"/>
      <c r="K550" s="1779"/>
      <c r="L550" s="1779"/>
      <c r="M550" s="1779"/>
      <c r="N550" s="1933"/>
    </row>
    <row r="551" spans="10:14">
      <c r="J551" s="1932"/>
      <c r="K551" s="1779"/>
      <c r="L551" s="1779"/>
      <c r="M551" s="1779"/>
      <c r="N551" s="1933"/>
    </row>
    <row r="552" spans="10:14">
      <c r="J552" s="1932"/>
      <c r="K552" s="1779"/>
      <c r="L552" s="1779"/>
      <c r="M552" s="1779"/>
      <c r="N552" s="1933"/>
    </row>
    <row r="553" spans="10:14">
      <c r="J553" s="1932"/>
      <c r="K553" s="1779"/>
      <c r="L553" s="1779"/>
      <c r="M553" s="1779"/>
      <c r="N553" s="1933"/>
    </row>
    <row r="554" spans="10:14">
      <c r="J554" s="1932"/>
      <c r="K554" s="1779"/>
      <c r="L554" s="1779"/>
      <c r="M554" s="1779"/>
      <c r="N554" s="1933"/>
    </row>
    <row r="555" spans="10:14">
      <c r="J555" s="1932"/>
      <c r="K555" s="1779"/>
      <c r="L555" s="1779"/>
      <c r="M555" s="1779"/>
      <c r="N555" s="1933"/>
    </row>
    <row r="556" spans="10:14">
      <c r="J556" s="1932"/>
      <c r="K556" s="1779"/>
      <c r="L556" s="1779"/>
      <c r="M556" s="1779"/>
      <c r="N556" s="1933"/>
    </row>
    <row r="557" spans="10:14">
      <c r="J557" s="1932"/>
      <c r="K557" s="1779"/>
      <c r="L557" s="1779"/>
      <c r="M557" s="1779"/>
      <c r="N557" s="1933"/>
    </row>
    <row r="558" spans="10:14">
      <c r="J558" s="1932"/>
      <c r="K558" s="1779"/>
      <c r="L558" s="1779"/>
      <c r="M558" s="1779"/>
      <c r="N558" s="1933"/>
    </row>
    <row r="559" spans="10:14">
      <c r="J559" s="1932"/>
      <c r="K559" s="1779"/>
      <c r="L559" s="1779"/>
      <c r="M559" s="1779"/>
      <c r="N559" s="1933"/>
    </row>
    <row r="560" spans="10:14">
      <c r="J560" s="1932"/>
      <c r="K560" s="1779"/>
      <c r="L560" s="1779"/>
      <c r="M560" s="1779"/>
      <c r="N560" s="1933"/>
    </row>
    <row r="561" spans="10:14">
      <c r="J561" s="1932"/>
      <c r="K561" s="1779"/>
      <c r="L561" s="1779"/>
      <c r="M561" s="1779"/>
      <c r="N561" s="1933"/>
    </row>
    <row r="562" spans="10:14">
      <c r="J562" s="1932"/>
      <c r="K562" s="1779"/>
      <c r="L562" s="1779"/>
      <c r="M562" s="1779"/>
      <c r="N562" s="1933"/>
    </row>
    <row r="563" spans="10:14">
      <c r="J563" s="1932"/>
      <c r="K563" s="1779"/>
      <c r="L563" s="1779"/>
      <c r="M563" s="1779"/>
      <c r="N563" s="1933"/>
    </row>
    <row r="564" spans="10:14">
      <c r="J564" s="1932"/>
      <c r="K564" s="1779"/>
      <c r="L564" s="1779"/>
      <c r="M564" s="1779"/>
      <c r="N564" s="1933"/>
    </row>
    <row r="565" spans="10:14">
      <c r="J565" s="1932"/>
      <c r="K565" s="1779"/>
      <c r="L565" s="1779"/>
      <c r="M565" s="1779"/>
      <c r="N565" s="1933"/>
    </row>
    <row r="566" spans="10:14">
      <c r="J566" s="1932"/>
      <c r="K566" s="1779"/>
      <c r="L566" s="1779"/>
      <c r="M566" s="1779"/>
      <c r="N566" s="1933"/>
    </row>
    <row r="567" spans="10:14">
      <c r="J567" s="1932"/>
      <c r="K567" s="1779"/>
      <c r="L567" s="1779"/>
      <c r="M567" s="1779"/>
      <c r="N567" s="1933"/>
    </row>
    <row r="568" spans="10:14">
      <c r="J568" s="1932"/>
      <c r="K568" s="1779"/>
      <c r="L568" s="1779"/>
      <c r="M568" s="1779"/>
      <c r="N568" s="1933"/>
    </row>
    <row r="569" spans="10:14">
      <c r="J569" s="1932"/>
      <c r="K569" s="1779"/>
      <c r="L569" s="1779"/>
      <c r="M569" s="1779"/>
      <c r="N569" s="1933"/>
    </row>
    <row r="570" spans="10:14">
      <c r="J570" s="1932"/>
      <c r="K570" s="1779"/>
      <c r="L570" s="1779"/>
      <c r="M570" s="1779"/>
      <c r="N570" s="1933"/>
    </row>
    <row r="571" spans="10:14">
      <c r="J571" s="1932"/>
      <c r="K571" s="1779"/>
      <c r="L571" s="1779"/>
      <c r="M571" s="1779"/>
      <c r="N571" s="1933"/>
    </row>
    <row r="572" spans="10:14">
      <c r="J572" s="1932"/>
      <c r="K572" s="1779"/>
      <c r="L572" s="1779"/>
      <c r="M572" s="1779"/>
      <c r="N572" s="1933"/>
    </row>
    <row r="573" spans="10:14">
      <c r="J573" s="1932"/>
      <c r="K573" s="1779"/>
      <c r="L573" s="1779"/>
      <c r="M573" s="1779"/>
      <c r="N573" s="1933"/>
    </row>
    <row r="574" spans="10:14">
      <c r="J574" s="1932"/>
      <c r="K574" s="1779"/>
      <c r="L574" s="1779"/>
      <c r="M574" s="1779"/>
      <c r="N574" s="1933"/>
    </row>
    <row r="575" spans="10:14">
      <c r="J575" s="1932"/>
      <c r="K575" s="1779"/>
      <c r="L575" s="1779"/>
      <c r="M575" s="1779"/>
      <c r="N575" s="1933"/>
    </row>
    <row r="576" spans="10:14">
      <c r="J576" s="1932"/>
      <c r="K576" s="1779"/>
      <c r="L576" s="1779"/>
      <c r="M576" s="1779"/>
      <c r="N576" s="1933"/>
    </row>
    <row r="577" spans="10:14">
      <c r="J577" s="1932"/>
      <c r="K577" s="1779"/>
      <c r="L577" s="1779"/>
      <c r="M577" s="1779"/>
      <c r="N577" s="1933"/>
    </row>
    <row r="578" spans="10:14">
      <c r="J578" s="1932"/>
      <c r="K578" s="1779"/>
      <c r="L578" s="1779"/>
      <c r="M578" s="1779"/>
      <c r="N578" s="1933"/>
    </row>
    <row r="579" spans="10:14">
      <c r="J579" s="1932"/>
      <c r="K579" s="1779"/>
      <c r="L579" s="1779"/>
      <c r="M579" s="1779"/>
      <c r="N579" s="1933"/>
    </row>
    <row r="580" spans="10:14">
      <c r="J580" s="1932"/>
      <c r="K580" s="1779"/>
      <c r="L580" s="1779"/>
      <c r="M580" s="1779"/>
      <c r="N580" s="1933"/>
    </row>
    <row r="581" spans="10:14">
      <c r="J581" s="1932"/>
      <c r="K581" s="1779"/>
      <c r="L581" s="1779"/>
      <c r="M581" s="1779"/>
      <c r="N581" s="1933"/>
    </row>
    <row r="582" spans="10:14">
      <c r="J582" s="1932"/>
      <c r="K582" s="1779"/>
      <c r="L582" s="1779"/>
      <c r="M582" s="1779"/>
      <c r="N582" s="1933"/>
    </row>
    <row r="583" spans="10:14">
      <c r="J583" s="1932"/>
      <c r="K583" s="1779"/>
      <c r="L583" s="1779"/>
      <c r="M583" s="1779"/>
      <c r="N583" s="1933"/>
    </row>
    <row r="584" spans="10:14">
      <c r="J584" s="1932"/>
      <c r="K584" s="1779"/>
      <c r="L584" s="1779"/>
      <c r="M584" s="1779"/>
      <c r="N584" s="1933"/>
    </row>
    <row r="585" spans="10:14">
      <c r="J585" s="1932"/>
      <c r="K585" s="1779"/>
      <c r="L585" s="1779"/>
      <c r="M585" s="1779"/>
      <c r="N585" s="1933"/>
    </row>
    <row r="586" spans="10:14">
      <c r="J586" s="1932"/>
      <c r="K586" s="1779"/>
      <c r="L586" s="1779"/>
      <c r="M586" s="1779"/>
      <c r="N586" s="1933"/>
    </row>
    <row r="587" spans="10:14">
      <c r="J587" s="1932"/>
      <c r="K587" s="1779"/>
      <c r="L587" s="1779"/>
      <c r="M587" s="1779"/>
      <c r="N587" s="1933"/>
    </row>
    <row r="588" spans="10:14">
      <c r="J588" s="1932"/>
      <c r="K588" s="1779"/>
      <c r="L588" s="1779"/>
      <c r="M588" s="1779"/>
      <c r="N588" s="1933"/>
    </row>
    <row r="589" spans="10:14">
      <c r="J589" s="1932"/>
      <c r="K589" s="1779"/>
      <c r="L589" s="1779"/>
      <c r="M589" s="1779"/>
      <c r="N589" s="1933"/>
    </row>
    <row r="590" spans="10:14">
      <c r="J590" s="1932"/>
      <c r="K590" s="1779"/>
      <c r="L590" s="1779"/>
      <c r="M590" s="1779"/>
      <c r="N590" s="1933"/>
    </row>
    <row r="591" spans="10:14">
      <c r="J591" s="1932"/>
      <c r="K591" s="1779"/>
      <c r="L591" s="1779"/>
      <c r="M591" s="1779"/>
      <c r="N591" s="1933"/>
    </row>
    <row r="592" spans="10:14">
      <c r="J592" s="1932"/>
      <c r="K592" s="1779"/>
      <c r="L592" s="1779"/>
      <c r="M592" s="1779"/>
      <c r="N592" s="1933"/>
    </row>
    <row r="593" spans="10:14">
      <c r="J593" s="1932"/>
      <c r="K593" s="1779"/>
      <c r="L593" s="1779"/>
      <c r="M593" s="1779"/>
      <c r="N593" s="1933"/>
    </row>
    <row r="594" spans="10:14">
      <c r="J594" s="1932"/>
      <c r="K594" s="1779"/>
      <c r="L594" s="1779"/>
      <c r="M594" s="1779"/>
      <c r="N594" s="1933"/>
    </row>
    <row r="595" spans="10:14">
      <c r="J595" s="1932"/>
      <c r="K595" s="1779"/>
      <c r="L595" s="1779"/>
      <c r="M595" s="1779"/>
      <c r="N595" s="1933"/>
    </row>
    <row r="596" spans="10:14">
      <c r="J596" s="1932"/>
      <c r="K596" s="1779"/>
      <c r="L596" s="1779"/>
      <c r="M596" s="1779"/>
      <c r="N596" s="1933"/>
    </row>
    <row r="597" spans="10:14">
      <c r="J597" s="1932"/>
      <c r="K597" s="1779"/>
      <c r="L597" s="1779"/>
      <c r="M597" s="1779"/>
      <c r="N597" s="1933"/>
    </row>
    <row r="598" spans="10:14">
      <c r="J598" s="1932"/>
      <c r="K598" s="1779"/>
      <c r="L598" s="1779"/>
      <c r="M598" s="1779"/>
      <c r="N598" s="1933"/>
    </row>
    <row r="599" spans="10:14">
      <c r="J599" s="1932"/>
      <c r="K599" s="1779"/>
      <c r="L599" s="1779"/>
      <c r="M599" s="1779"/>
      <c r="N599" s="1933"/>
    </row>
    <row r="600" spans="10:14">
      <c r="J600" s="1932"/>
      <c r="K600" s="1779"/>
      <c r="L600" s="1779"/>
      <c r="M600" s="1779"/>
      <c r="N600" s="1933"/>
    </row>
    <row r="601" spans="10:14">
      <c r="J601" s="1932"/>
      <c r="K601" s="1779"/>
      <c r="L601" s="1779"/>
      <c r="M601" s="1779"/>
      <c r="N601" s="1933"/>
    </row>
    <row r="602" spans="10:14">
      <c r="J602" s="1932"/>
      <c r="K602" s="1779"/>
      <c r="L602" s="1779"/>
      <c r="M602" s="1779"/>
      <c r="N602" s="1933"/>
    </row>
    <row r="603" spans="10:14">
      <c r="J603" s="1932"/>
      <c r="K603" s="1779"/>
      <c r="L603" s="1779"/>
      <c r="M603" s="1779"/>
      <c r="N603" s="1933"/>
    </row>
    <row r="604" spans="10:14">
      <c r="J604" s="1932"/>
      <c r="K604" s="1779"/>
      <c r="L604" s="1779"/>
      <c r="M604" s="1779"/>
      <c r="N604" s="1933"/>
    </row>
    <row r="605" spans="10:14">
      <c r="J605" s="1932"/>
      <c r="K605" s="1779"/>
      <c r="L605" s="1779"/>
      <c r="M605" s="1779"/>
      <c r="N605" s="1933"/>
    </row>
    <row r="606" spans="10:14">
      <c r="J606" s="1932"/>
      <c r="K606" s="1779"/>
      <c r="L606" s="1779"/>
      <c r="M606" s="1779"/>
      <c r="N606" s="1933"/>
    </row>
    <row r="607" spans="10:14">
      <c r="J607" s="1932"/>
      <c r="K607" s="1779"/>
      <c r="L607" s="1779"/>
      <c r="M607" s="1779"/>
      <c r="N607" s="1933"/>
    </row>
    <row r="608" spans="10:14">
      <c r="J608" s="1932"/>
      <c r="K608" s="1779"/>
      <c r="L608" s="1779"/>
      <c r="M608" s="1779"/>
      <c r="N608" s="1933"/>
    </row>
    <row r="609" spans="10:14">
      <c r="J609" s="1932"/>
      <c r="K609" s="1779"/>
      <c r="L609" s="1779"/>
      <c r="M609" s="1779"/>
      <c r="N609" s="1933"/>
    </row>
    <row r="610" spans="10:14">
      <c r="J610" s="1932"/>
      <c r="K610" s="1779"/>
      <c r="L610" s="1779"/>
      <c r="M610" s="1779"/>
      <c r="N610" s="1933"/>
    </row>
    <row r="611" spans="10:14">
      <c r="J611" s="1932"/>
      <c r="K611" s="1779"/>
      <c r="L611" s="1779"/>
      <c r="M611" s="1779"/>
      <c r="N611" s="1933"/>
    </row>
    <row r="612" spans="10:14">
      <c r="J612" s="1932"/>
      <c r="K612" s="1779"/>
      <c r="L612" s="1779"/>
      <c r="M612" s="1779"/>
      <c r="N612" s="1933"/>
    </row>
    <row r="613" spans="10:14">
      <c r="J613" s="1932"/>
      <c r="K613" s="1779"/>
      <c r="L613" s="1779"/>
      <c r="M613" s="1779"/>
      <c r="N613" s="1933"/>
    </row>
    <row r="614" spans="10:14">
      <c r="J614" s="1932"/>
      <c r="K614" s="1779"/>
      <c r="L614" s="1779"/>
      <c r="M614" s="1779"/>
      <c r="N614" s="1933"/>
    </row>
    <row r="615" spans="10:14">
      <c r="J615" s="1932"/>
      <c r="K615" s="1779"/>
      <c r="L615" s="1779"/>
      <c r="M615" s="1779"/>
      <c r="N615" s="1933"/>
    </row>
    <row r="616" spans="10:14">
      <c r="J616" s="1932"/>
      <c r="K616" s="1779"/>
      <c r="L616" s="1779"/>
      <c r="M616" s="1779"/>
      <c r="N616" s="1933"/>
    </row>
    <row r="617" spans="10:14">
      <c r="J617" s="1932"/>
      <c r="K617" s="1779"/>
      <c r="L617" s="1779"/>
      <c r="M617" s="1779"/>
      <c r="N617" s="1933"/>
    </row>
    <row r="618" spans="10:14">
      <c r="J618" s="1932"/>
      <c r="K618" s="1779"/>
      <c r="L618" s="1779"/>
      <c r="M618" s="1779"/>
      <c r="N618" s="1933"/>
    </row>
    <row r="619" spans="10:14">
      <c r="J619" s="1932"/>
      <c r="K619" s="1779"/>
      <c r="L619" s="1779"/>
      <c r="M619" s="1779"/>
      <c r="N619" s="1933"/>
    </row>
    <row r="620" spans="10:14">
      <c r="J620" s="1932"/>
      <c r="K620" s="1779"/>
      <c r="L620" s="1779"/>
      <c r="M620" s="1779"/>
      <c r="N620" s="1933"/>
    </row>
    <row r="621" spans="10:14">
      <c r="J621" s="1932"/>
      <c r="K621" s="1779"/>
      <c r="L621" s="1779"/>
      <c r="M621" s="1779"/>
      <c r="N621" s="1933"/>
    </row>
    <row r="622" spans="10:14">
      <c r="J622" s="1932"/>
      <c r="K622" s="1779"/>
      <c r="L622" s="1779"/>
      <c r="M622" s="1779"/>
      <c r="N622" s="1933"/>
    </row>
    <row r="623" spans="10:14">
      <c r="J623" s="1932"/>
      <c r="K623" s="1779"/>
      <c r="L623" s="1779"/>
      <c r="M623" s="1779"/>
      <c r="N623" s="1933"/>
    </row>
    <row r="624" spans="10:14">
      <c r="J624" s="1932"/>
      <c r="K624" s="1779"/>
      <c r="L624" s="1779"/>
      <c r="M624" s="1779"/>
      <c r="N624" s="1933"/>
    </row>
    <row r="625" spans="10:14">
      <c r="J625" s="1932"/>
      <c r="K625" s="1779"/>
      <c r="L625" s="1779"/>
      <c r="M625" s="1779"/>
      <c r="N625" s="1933"/>
    </row>
    <row r="626" spans="10:14">
      <c r="J626" s="1932"/>
      <c r="K626" s="1779"/>
      <c r="L626" s="1779"/>
      <c r="M626" s="1779"/>
      <c r="N626" s="1933"/>
    </row>
    <row r="627" spans="10:14">
      <c r="J627" s="1932"/>
      <c r="K627" s="1779"/>
      <c r="L627" s="1779"/>
      <c r="M627" s="1779"/>
      <c r="N627" s="1933"/>
    </row>
    <row r="628" spans="10:14">
      <c r="J628" s="1932"/>
      <c r="K628" s="1779"/>
      <c r="L628" s="1779"/>
      <c r="M628" s="1779"/>
      <c r="N628" s="1933"/>
    </row>
    <row r="629" spans="10:14">
      <c r="J629" s="1932"/>
      <c r="K629" s="1779"/>
      <c r="L629" s="1779"/>
      <c r="M629" s="1779"/>
      <c r="N629" s="1933"/>
    </row>
    <row r="630" spans="10:14">
      <c r="J630" s="1932"/>
      <c r="K630" s="1779"/>
      <c r="L630" s="1779"/>
      <c r="M630" s="1779"/>
      <c r="N630" s="1933"/>
    </row>
    <row r="631" spans="10:14">
      <c r="J631" s="1932"/>
      <c r="K631" s="1779"/>
      <c r="L631" s="1779"/>
      <c r="M631" s="1779"/>
      <c r="N631" s="1933"/>
    </row>
    <row r="632" spans="10:14">
      <c r="J632" s="1932"/>
      <c r="K632" s="1779"/>
      <c r="L632" s="1779"/>
      <c r="M632" s="1779"/>
      <c r="N632" s="1933"/>
    </row>
    <row r="633" spans="10:14">
      <c r="J633" s="1932"/>
      <c r="K633" s="1779"/>
      <c r="L633" s="1779"/>
      <c r="M633" s="1779"/>
      <c r="N633" s="1933"/>
    </row>
    <row r="634" spans="10:14">
      <c r="J634" s="1932"/>
      <c r="K634" s="1779"/>
      <c r="L634" s="1779"/>
      <c r="M634" s="1779"/>
      <c r="N634" s="1933"/>
    </row>
    <row r="635" spans="10:14">
      <c r="J635" s="1932"/>
      <c r="K635" s="1779"/>
      <c r="L635" s="1779"/>
      <c r="M635" s="1779"/>
      <c r="N635" s="1933"/>
    </row>
    <row r="636" spans="10:14">
      <c r="J636" s="1932"/>
      <c r="K636" s="1779"/>
      <c r="L636" s="1779"/>
      <c r="M636" s="1779"/>
      <c r="N636" s="1933"/>
    </row>
    <row r="637" spans="10:14">
      <c r="J637" s="1932"/>
      <c r="K637" s="1779"/>
      <c r="L637" s="1779"/>
      <c r="M637" s="1779"/>
      <c r="N637" s="1933"/>
    </row>
    <row r="638" spans="10:14">
      <c r="J638" s="1932"/>
      <c r="K638" s="1779"/>
      <c r="L638" s="1779"/>
      <c r="M638" s="1779"/>
      <c r="N638" s="1933"/>
    </row>
    <row r="639" spans="10:14">
      <c r="J639" s="1932"/>
      <c r="K639" s="1779"/>
      <c r="L639" s="1779"/>
      <c r="M639" s="1779"/>
      <c r="N639" s="1933"/>
    </row>
    <row r="640" spans="10:14">
      <c r="J640" s="1932"/>
      <c r="K640" s="1779"/>
      <c r="L640" s="1779"/>
      <c r="M640" s="1779"/>
      <c r="N640" s="1933"/>
    </row>
    <row r="641" spans="10:14">
      <c r="J641" s="1932"/>
      <c r="K641" s="1779"/>
      <c r="L641" s="1779"/>
      <c r="M641" s="1779"/>
      <c r="N641" s="1933"/>
    </row>
    <row r="642" spans="10:14">
      <c r="J642" s="1932"/>
      <c r="K642" s="1779"/>
      <c r="L642" s="1779"/>
      <c r="M642" s="1779"/>
      <c r="N642" s="1933"/>
    </row>
    <row r="643" spans="10:14">
      <c r="J643" s="1932"/>
      <c r="K643" s="1779"/>
      <c r="L643" s="1779"/>
      <c r="M643" s="1779"/>
      <c r="N643" s="1933"/>
    </row>
    <row r="644" spans="10:14">
      <c r="J644" s="1932"/>
      <c r="K644" s="1779"/>
      <c r="L644" s="1779"/>
      <c r="M644" s="1779"/>
      <c r="N644" s="1933"/>
    </row>
    <row r="645" spans="10:14">
      <c r="J645" s="1932"/>
      <c r="K645" s="1779"/>
      <c r="L645" s="1779"/>
      <c r="M645" s="1779"/>
      <c r="N645" s="1933"/>
    </row>
    <row r="646" spans="10:14">
      <c r="J646" s="1932"/>
      <c r="K646" s="1779"/>
      <c r="L646" s="1779"/>
      <c r="M646" s="1779"/>
      <c r="N646" s="1933"/>
    </row>
    <row r="647" spans="10:14">
      <c r="J647" s="1932"/>
      <c r="K647" s="1779"/>
      <c r="L647" s="1779"/>
      <c r="M647" s="1779"/>
      <c r="N647" s="1933"/>
    </row>
    <row r="648" spans="10:14">
      <c r="J648" s="1932"/>
      <c r="K648" s="1779"/>
      <c r="L648" s="1779"/>
      <c r="M648" s="1779"/>
      <c r="N648" s="1933"/>
    </row>
    <row r="649" spans="10:14">
      <c r="J649" s="1932"/>
      <c r="K649" s="1779"/>
      <c r="L649" s="1779"/>
      <c r="M649" s="1779"/>
      <c r="N649" s="1933"/>
    </row>
    <row r="650" spans="10:14">
      <c r="J650" s="1932"/>
      <c r="K650" s="1779"/>
      <c r="L650" s="1779"/>
      <c r="M650" s="1779"/>
      <c r="N650" s="1933"/>
    </row>
    <row r="651" spans="10:14">
      <c r="J651" s="1932"/>
      <c r="K651" s="1779"/>
      <c r="L651" s="1779"/>
      <c r="M651" s="1779"/>
      <c r="N651" s="1933"/>
    </row>
    <row r="652" spans="10:14">
      <c r="J652" s="1932"/>
      <c r="K652" s="1779"/>
      <c r="L652" s="1779"/>
      <c r="M652" s="1779"/>
      <c r="N652" s="1933"/>
    </row>
    <row r="653" spans="10:14">
      <c r="J653" s="1932"/>
      <c r="K653" s="1779"/>
      <c r="L653" s="1779"/>
      <c r="M653" s="1779"/>
      <c r="N653" s="1933"/>
    </row>
    <row r="654" spans="10:14">
      <c r="J654" s="1932"/>
      <c r="K654" s="1779"/>
      <c r="L654" s="1779"/>
      <c r="M654" s="1779"/>
      <c r="N654" s="1933"/>
    </row>
    <row r="655" spans="10:14">
      <c r="J655" s="1932"/>
      <c r="K655" s="1779"/>
      <c r="L655" s="1779"/>
      <c r="M655" s="1779"/>
      <c r="N655" s="1933"/>
    </row>
    <row r="656" spans="10:14">
      <c r="J656" s="1932"/>
      <c r="K656" s="1779"/>
      <c r="L656" s="1779"/>
      <c r="M656" s="1779"/>
      <c r="N656" s="1933"/>
    </row>
    <row r="657" spans="10:14">
      <c r="J657" s="1932"/>
      <c r="K657" s="1779"/>
      <c r="L657" s="1779"/>
      <c r="M657" s="1779"/>
      <c r="N657" s="1933"/>
    </row>
    <row r="658" spans="10:14">
      <c r="J658" s="1932"/>
      <c r="K658" s="1779"/>
      <c r="L658" s="1779"/>
      <c r="M658" s="1779"/>
      <c r="N658" s="1933"/>
    </row>
    <row r="659" spans="10:14">
      <c r="J659" s="1932"/>
      <c r="K659" s="1779"/>
      <c r="L659" s="1779"/>
      <c r="M659" s="1779"/>
      <c r="N659" s="1933"/>
    </row>
    <row r="660" spans="10:14">
      <c r="J660" s="1932"/>
      <c r="K660" s="1779"/>
      <c r="L660" s="1779"/>
      <c r="M660" s="1779"/>
      <c r="N660" s="1933"/>
    </row>
    <row r="661" spans="10:14">
      <c r="J661" s="1932"/>
      <c r="K661" s="1779"/>
      <c r="L661" s="1779"/>
      <c r="M661" s="1779"/>
      <c r="N661" s="1933"/>
    </row>
    <row r="662" spans="10:14">
      <c r="J662" s="1932"/>
      <c r="K662" s="1779"/>
      <c r="L662" s="1779"/>
      <c r="M662" s="1779"/>
      <c r="N662" s="1933"/>
    </row>
    <row r="663" spans="10:14">
      <c r="J663" s="1932"/>
      <c r="K663" s="1779"/>
      <c r="L663" s="1779"/>
      <c r="M663" s="1779"/>
      <c r="N663" s="1933"/>
    </row>
    <row r="664" spans="10:14">
      <c r="J664" s="1932"/>
      <c r="K664" s="1779"/>
      <c r="L664" s="1779"/>
      <c r="M664" s="1779"/>
      <c r="N664" s="1933"/>
    </row>
    <row r="665" spans="10:14">
      <c r="J665" s="1932"/>
      <c r="K665" s="1779"/>
      <c r="L665" s="1779"/>
      <c r="M665" s="1779"/>
      <c r="N665" s="1933"/>
    </row>
    <row r="666" spans="10:14">
      <c r="J666" s="1932"/>
      <c r="K666" s="1779"/>
      <c r="L666" s="1779"/>
      <c r="M666" s="1779"/>
      <c r="N666" s="1933"/>
    </row>
    <row r="667" spans="10:14">
      <c r="J667" s="1932"/>
      <c r="K667" s="1779"/>
      <c r="L667" s="1779"/>
      <c r="M667" s="1779"/>
      <c r="N667" s="1933"/>
    </row>
    <row r="668" spans="10:14">
      <c r="J668" s="1932"/>
      <c r="K668" s="1779"/>
      <c r="L668" s="1779"/>
      <c r="M668" s="1779"/>
      <c r="N668" s="1933"/>
    </row>
    <row r="669" spans="10:14">
      <c r="J669" s="1932"/>
      <c r="K669" s="1779"/>
      <c r="L669" s="1779"/>
      <c r="M669" s="1779"/>
      <c r="N669" s="1933"/>
    </row>
    <row r="670" spans="10:14">
      <c r="J670" s="1932"/>
      <c r="K670" s="1779"/>
      <c r="L670" s="1779"/>
      <c r="M670" s="1779"/>
      <c r="N670" s="1933"/>
    </row>
    <row r="671" spans="10:14">
      <c r="J671" s="1932"/>
      <c r="K671" s="1779"/>
      <c r="L671" s="1779"/>
      <c r="M671" s="1779"/>
      <c r="N671" s="1933"/>
    </row>
    <row r="672" spans="10:14">
      <c r="J672" s="1932"/>
      <c r="K672" s="1779"/>
      <c r="L672" s="1779"/>
      <c r="M672" s="1779"/>
      <c r="N672" s="1933"/>
    </row>
    <row r="673" spans="10:14">
      <c r="J673" s="1932"/>
      <c r="K673" s="1779"/>
      <c r="L673" s="1779"/>
      <c r="M673" s="1779"/>
      <c r="N673" s="1933"/>
    </row>
    <row r="674" spans="10:14">
      <c r="J674" s="1932"/>
      <c r="K674" s="1779"/>
      <c r="L674" s="1779"/>
      <c r="M674" s="1779"/>
      <c r="N674" s="1933"/>
    </row>
    <row r="675" spans="10:14">
      <c r="J675" s="1932"/>
      <c r="K675" s="1779"/>
      <c r="L675" s="1779"/>
      <c r="M675" s="1779"/>
      <c r="N675" s="1933"/>
    </row>
    <row r="676" spans="10:14">
      <c r="J676" s="1932"/>
      <c r="K676" s="1779"/>
      <c r="L676" s="1779"/>
      <c r="M676" s="1779"/>
      <c r="N676" s="1933"/>
    </row>
    <row r="677" spans="10:14">
      <c r="J677" s="1932"/>
      <c r="K677" s="1779"/>
      <c r="L677" s="1779"/>
      <c r="M677" s="1779"/>
      <c r="N677" s="1933"/>
    </row>
    <row r="678" spans="10:14">
      <c r="J678" s="1932"/>
      <c r="K678" s="1779"/>
      <c r="L678" s="1779"/>
      <c r="M678" s="1779"/>
      <c r="N678" s="1933"/>
    </row>
    <row r="679" spans="10:14">
      <c r="J679" s="1932"/>
      <c r="K679" s="1779"/>
      <c r="L679" s="1779"/>
      <c r="M679" s="1779"/>
      <c r="N679" s="1933"/>
    </row>
    <row r="680" spans="10:14">
      <c r="J680" s="1932"/>
      <c r="K680" s="1779"/>
      <c r="L680" s="1779"/>
      <c r="M680" s="1779"/>
      <c r="N680" s="1933"/>
    </row>
    <row r="681" spans="10:14">
      <c r="J681" s="1932"/>
      <c r="K681" s="1779"/>
      <c r="L681" s="1779"/>
      <c r="M681" s="1779"/>
      <c r="N681" s="1933"/>
    </row>
    <row r="682" spans="10:14">
      <c r="J682" s="1932"/>
      <c r="K682" s="1779"/>
      <c r="L682" s="1779"/>
      <c r="M682" s="1779"/>
      <c r="N682" s="1933"/>
    </row>
    <row r="683" spans="10:14">
      <c r="J683" s="1932"/>
      <c r="K683" s="1779"/>
      <c r="L683" s="1779"/>
      <c r="M683" s="1779"/>
      <c r="N683" s="1933"/>
    </row>
    <row r="684" spans="10:14">
      <c r="J684" s="1932"/>
      <c r="K684" s="1779"/>
      <c r="L684" s="1779"/>
      <c r="M684" s="1779"/>
      <c r="N684" s="1933"/>
    </row>
    <row r="685" spans="10:14">
      <c r="J685" s="1932"/>
      <c r="K685" s="1779"/>
      <c r="L685" s="1779"/>
      <c r="M685" s="1779"/>
      <c r="N685" s="1933"/>
    </row>
    <row r="686" spans="10:14">
      <c r="J686" s="1932"/>
      <c r="K686" s="1779"/>
      <c r="L686" s="1779"/>
      <c r="M686" s="1779"/>
      <c r="N686" s="1933"/>
    </row>
    <row r="687" spans="10:14">
      <c r="J687" s="1932"/>
      <c r="K687" s="1779"/>
      <c r="L687" s="1779"/>
      <c r="M687" s="1779"/>
      <c r="N687" s="1933"/>
    </row>
    <row r="688" spans="10:14">
      <c r="J688" s="1932"/>
      <c r="K688" s="1779"/>
      <c r="L688" s="1779"/>
      <c r="M688" s="1779"/>
      <c r="N688" s="1933"/>
    </row>
    <row r="689" spans="10:14">
      <c r="J689" s="1932"/>
      <c r="K689" s="1779"/>
      <c r="L689" s="1779"/>
      <c r="M689" s="1779"/>
      <c r="N689" s="1933"/>
    </row>
    <row r="690" spans="10:14">
      <c r="J690" s="1932"/>
      <c r="K690" s="1779"/>
      <c r="L690" s="1779"/>
      <c r="M690" s="1779"/>
      <c r="N690" s="1933"/>
    </row>
    <row r="691" spans="10:14">
      <c r="J691" s="1932"/>
      <c r="K691" s="1779"/>
      <c r="L691" s="1779"/>
      <c r="M691" s="1779"/>
      <c r="N691" s="1933"/>
    </row>
    <row r="692" spans="10:14">
      <c r="J692" s="1932"/>
      <c r="K692" s="1779"/>
      <c r="L692" s="1779"/>
      <c r="M692" s="1779"/>
      <c r="N692" s="1933"/>
    </row>
    <row r="693" spans="10:14">
      <c r="J693" s="1932"/>
      <c r="K693" s="1779"/>
      <c r="L693" s="1779"/>
      <c r="M693" s="1779"/>
      <c r="N693" s="1933"/>
    </row>
    <row r="694" spans="10:14">
      <c r="J694" s="1932"/>
      <c r="K694" s="1779"/>
      <c r="L694" s="1779"/>
      <c r="M694" s="1779"/>
      <c r="N694" s="1933"/>
    </row>
    <row r="695" spans="10:14">
      <c r="J695" s="1932"/>
      <c r="K695" s="1779"/>
      <c r="L695" s="1779"/>
      <c r="M695" s="1779"/>
      <c r="N695" s="1933"/>
    </row>
    <row r="696" spans="10:14">
      <c r="J696" s="1932"/>
      <c r="K696" s="1779"/>
      <c r="L696" s="1779"/>
      <c r="M696" s="1779"/>
      <c r="N696" s="1933"/>
    </row>
    <row r="697" spans="10:14">
      <c r="J697" s="1932"/>
      <c r="K697" s="1779"/>
      <c r="L697" s="1779"/>
      <c r="M697" s="1779"/>
      <c r="N697" s="1933"/>
    </row>
    <row r="698" spans="10:14">
      <c r="J698" s="1932"/>
      <c r="K698" s="1779"/>
      <c r="L698" s="1779"/>
      <c r="M698" s="1779"/>
      <c r="N698" s="1933"/>
    </row>
    <row r="699" spans="10:14">
      <c r="J699" s="1932"/>
      <c r="K699" s="1779"/>
      <c r="L699" s="1779"/>
      <c r="M699" s="1779"/>
      <c r="N699" s="1933"/>
    </row>
    <row r="700" spans="10:14">
      <c r="J700" s="1932"/>
      <c r="K700" s="1779"/>
      <c r="L700" s="1779"/>
      <c r="M700" s="1779"/>
      <c r="N700" s="1933"/>
    </row>
    <row r="701" spans="10:14">
      <c r="J701" s="1932"/>
      <c r="K701" s="1779"/>
      <c r="L701" s="1779"/>
      <c r="M701" s="1779"/>
      <c r="N701" s="1933"/>
    </row>
    <row r="702" spans="10:14">
      <c r="J702" s="1932"/>
      <c r="K702" s="1779"/>
      <c r="L702" s="1779"/>
      <c r="M702" s="1779"/>
      <c r="N702" s="1933"/>
    </row>
    <row r="703" spans="10:14">
      <c r="J703" s="1932"/>
      <c r="K703" s="1779"/>
      <c r="L703" s="1779"/>
      <c r="M703" s="1779"/>
      <c r="N703" s="1933"/>
    </row>
    <row r="704" spans="10:14">
      <c r="J704" s="1932"/>
      <c r="K704" s="1779"/>
      <c r="L704" s="1779"/>
      <c r="M704" s="1779"/>
      <c r="N704" s="1933"/>
    </row>
    <row r="705" spans="10:14">
      <c r="J705" s="1932"/>
      <c r="K705" s="1779"/>
      <c r="L705" s="1779"/>
      <c r="M705" s="1779"/>
      <c r="N705" s="1933"/>
    </row>
    <row r="706" spans="10:14">
      <c r="J706" s="1932"/>
      <c r="K706" s="1779"/>
      <c r="L706" s="1779"/>
      <c r="M706" s="1779"/>
      <c r="N706" s="1933"/>
    </row>
    <row r="707" spans="10:14">
      <c r="J707" s="1932"/>
      <c r="K707" s="1779"/>
      <c r="L707" s="1779"/>
      <c r="M707" s="1779"/>
      <c r="N707" s="1933"/>
    </row>
    <row r="708" spans="10:14">
      <c r="J708" s="1932"/>
      <c r="K708" s="1779"/>
      <c r="L708" s="1779"/>
      <c r="M708" s="1779"/>
      <c r="N708" s="1933"/>
    </row>
    <row r="709" spans="10:14">
      <c r="J709" s="1932"/>
      <c r="K709" s="1779"/>
      <c r="L709" s="1779"/>
      <c r="M709" s="1779"/>
      <c r="N709" s="1933"/>
    </row>
    <row r="710" spans="10:14">
      <c r="J710" s="1932"/>
      <c r="K710" s="1779"/>
      <c r="L710" s="1779"/>
      <c r="M710" s="1779"/>
      <c r="N710" s="1933"/>
    </row>
    <row r="711" spans="10:14">
      <c r="J711" s="1932"/>
      <c r="K711" s="1779"/>
      <c r="L711" s="1779"/>
      <c r="M711" s="1779"/>
      <c r="N711" s="1933"/>
    </row>
    <row r="712" spans="10:14">
      <c r="J712" s="1932"/>
      <c r="K712" s="1779"/>
      <c r="L712" s="1779"/>
      <c r="M712" s="1779"/>
      <c r="N712" s="1933"/>
    </row>
    <row r="713" spans="10:14">
      <c r="J713" s="1932"/>
      <c r="K713" s="1779"/>
      <c r="L713" s="1779"/>
      <c r="M713" s="1779"/>
      <c r="N713" s="1933"/>
    </row>
    <row r="714" spans="10:14">
      <c r="J714" s="1932"/>
      <c r="K714" s="1779"/>
      <c r="L714" s="1779"/>
      <c r="M714" s="1779"/>
      <c r="N714" s="1933"/>
    </row>
    <row r="715" spans="10:14">
      <c r="J715" s="1932"/>
      <c r="K715" s="1779"/>
      <c r="L715" s="1779"/>
      <c r="M715" s="1779"/>
      <c r="N715" s="1933"/>
    </row>
    <row r="716" spans="10:14">
      <c r="J716" s="1932"/>
      <c r="K716" s="1779"/>
      <c r="L716" s="1779"/>
      <c r="M716" s="1779"/>
      <c r="N716" s="1933"/>
    </row>
    <row r="717" spans="10:14">
      <c r="J717" s="1932"/>
      <c r="K717" s="1779"/>
      <c r="L717" s="1779"/>
      <c r="M717" s="1779"/>
      <c r="N717" s="1933"/>
    </row>
    <row r="718" spans="10:14">
      <c r="J718" s="1932"/>
      <c r="K718" s="1779"/>
      <c r="L718" s="1779"/>
      <c r="M718" s="1779"/>
      <c r="N718" s="1933"/>
    </row>
    <row r="719" spans="10:14">
      <c r="J719" s="1932"/>
      <c r="K719" s="1779"/>
      <c r="L719" s="1779"/>
      <c r="M719" s="1779"/>
      <c r="N719" s="1933"/>
    </row>
    <row r="720" spans="10:14">
      <c r="J720" s="1932"/>
      <c r="K720" s="1779"/>
      <c r="L720" s="1779"/>
      <c r="M720" s="1779"/>
      <c r="N720" s="1933"/>
    </row>
    <row r="721" spans="10:14">
      <c r="J721" s="1932"/>
      <c r="K721" s="1779"/>
      <c r="L721" s="1779"/>
      <c r="M721" s="1779"/>
      <c r="N721" s="1933"/>
    </row>
    <row r="722" spans="10:14">
      <c r="J722" s="1932"/>
      <c r="K722" s="1779"/>
      <c r="L722" s="1779"/>
      <c r="M722" s="1779"/>
      <c r="N722" s="1933"/>
    </row>
    <row r="723" spans="10:14">
      <c r="J723" s="1932"/>
      <c r="K723" s="1779"/>
      <c r="L723" s="1779"/>
      <c r="M723" s="1779"/>
      <c r="N723" s="1933"/>
    </row>
    <row r="724" spans="10:14">
      <c r="J724" s="1932"/>
      <c r="K724" s="1779"/>
      <c r="L724" s="1779"/>
      <c r="M724" s="1779"/>
      <c r="N724" s="1933"/>
    </row>
    <row r="725" spans="10:14">
      <c r="J725" s="1932"/>
      <c r="K725" s="1779"/>
      <c r="L725" s="1779"/>
      <c r="M725" s="1779"/>
      <c r="N725" s="1933"/>
    </row>
    <row r="726" spans="10:14">
      <c r="J726" s="1932"/>
      <c r="K726" s="1779"/>
      <c r="L726" s="1779"/>
      <c r="M726" s="1779"/>
      <c r="N726" s="1933"/>
    </row>
    <row r="727" spans="10:14">
      <c r="J727" s="1932"/>
      <c r="K727" s="1779"/>
      <c r="L727" s="1779"/>
      <c r="M727" s="1779"/>
      <c r="N727" s="1933"/>
    </row>
    <row r="728" spans="10:14">
      <c r="J728" s="1932"/>
      <c r="K728" s="1779"/>
      <c r="L728" s="1779"/>
      <c r="M728" s="1779"/>
      <c r="N728" s="1933"/>
    </row>
    <row r="729" spans="10:14">
      <c r="J729" s="1932"/>
      <c r="K729" s="1779"/>
      <c r="L729" s="1779"/>
      <c r="M729" s="1779"/>
      <c r="N729" s="1933"/>
    </row>
    <row r="730" spans="10:14">
      <c r="J730" s="1932"/>
      <c r="K730" s="1779"/>
      <c r="L730" s="1779"/>
      <c r="M730" s="1779"/>
      <c r="N730" s="1933"/>
    </row>
    <row r="731" spans="10:14">
      <c r="J731" s="1932"/>
      <c r="K731" s="1779"/>
      <c r="L731" s="1779"/>
      <c r="M731" s="1779"/>
      <c r="N731" s="1933"/>
    </row>
    <row r="732" spans="10:14">
      <c r="J732" s="1932"/>
      <c r="K732" s="1779"/>
      <c r="L732" s="1779"/>
      <c r="M732" s="1779"/>
      <c r="N732" s="1933"/>
    </row>
    <row r="733" spans="10:14">
      <c r="J733" s="1932"/>
      <c r="K733" s="1779"/>
      <c r="L733" s="1779"/>
      <c r="M733" s="1779"/>
      <c r="N733" s="1933"/>
    </row>
    <row r="734" spans="10:14">
      <c r="J734" s="1932"/>
      <c r="K734" s="1779"/>
      <c r="L734" s="1779"/>
      <c r="M734" s="1779"/>
      <c r="N734" s="1933"/>
    </row>
    <row r="735" spans="10:14">
      <c r="J735" s="1932"/>
      <c r="K735" s="1779"/>
      <c r="L735" s="1779"/>
      <c r="M735" s="1779"/>
      <c r="N735" s="1933"/>
    </row>
    <row r="736" spans="10:14">
      <c r="J736" s="1932"/>
      <c r="K736" s="1779"/>
      <c r="L736" s="1779"/>
      <c r="M736" s="1779"/>
      <c r="N736" s="1933"/>
    </row>
    <row r="737" spans="10:14">
      <c r="J737" s="1932"/>
      <c r="K737" s="1779"/>
      <c r="L737" s="1779"/>
      <c r="M737" s="1779"/>
      <c r="N737" s="1933"/>
    </row>
    <row r="738" spans="10:14">
      <c r="J738" s="1932"/>
      <c r="K738" s="1779"/>
      <c r="L738" s="1779"/>
      <c r="M738" s="1779"/>
      <c r="N738" s="1933"/>
    </row>
    <row r="739" spans="10:14">
      <c r="J739" s="1932"/>
      <c r="K739" s="1779"/>
      <c r="L739" s="1779"/>
      <c r="M739" s="1779"/>
      <c r="N739" s="1933"/>
    </row>
    <row r="740" spans="10:14">
      <c r="J740" s="1932"/>
      <c r="K740" s="1779"/>
      <c r="L740" s="1779"/>
      <c r="M740" s="1779"/>
      <c r="N740" s="1933"/>
    </row>
    <row r="741" spans="10:14">
      <c r="J741" s="1932"/>
      <c r="K741" s="1779"/>
      <c r="L741" s="1779"/>
      <c r="M741" s="1779"/>
      <c r="N741" s="1933"/>
    </row>
    <row r="742" spans="10:14">
      <c r="J742" s="1932"/>
      <c r="K742" s="1779"/>
      <c r="L742" s="1779"/>
      <c r="M742" s="1779"/>
      <c r="N742" s="1933"/>
    </row>
    <row r="743" spans="10:14">
      <c r="J743" s="1932"/>
      <c r="K743" s="1779"/>
      <c r="L743" s="1779"/>
      <c r="M743" s="1779"/>
      <c r="N743" s="1933"/>
    </row>
    <row r="744" spans="10:14">
      <c r="J744" s="1932"/>
      <c r="K744" s="1779"/>
      <c r="L744" s="1779"/>
      <c r="M744" s="1779"/>
      <c r="N744" s="1933"/>
    </row>
    <row r="745" spans="10:14">
      <c r="J745" s="1932"/>
      <c r="K745" s="1779"/>
      <c r="L745" s="1779"/>
      <c r="M745" s="1779"/>
      <c r="N745" s="1933"/>
    </row>
    <row r="746" spans="10:14">
      <c r="J746" s="1932"/>
      <c r="K746" s="1779"/>
      <c r="L746" s="1779"/>
      <c r="M746" s="1779"/>
      <c r="N746" s="1933"/>
    </row>
    <row r="747" spans="10:14">
      <c r="J747" s="1932"/>
      <c r="K747" s="1779"/>
      <c r="L747" s="1779"/>
      <c r="M747" s="1779"/>
      <c r="N747" s="1933"/>
    </row>
    <row r="748" spans="10:14">
      <c r="J748" s="1932"/>
      <c r="K748" s="1779"/>
      <c r="L748" s="1779"/>
      <c r="M748" s="1779"/>
      <c r="N748" s="1933"/>
    </row>
    <row r="749" spans="10:14">
      <c r="J749" s="1932"/>
      <c r="K749" s="1779"/>
      <c r="L749" s="1779"/>
      <c r="M749" s="1779"/>
      <c r="N749" s="1933"/>
    </row>
    <row r="750" spans="10:14">
      <c r="J750" s="1932"/>
      <c r="K750" s="1779"/>
      <c r="L750" s="1779"/>
      <c r="M750" s="1779"/>
      <c r="N750" s="1933"/>
    </row>
    <row r="751" spans="10:14">
      <c r="J751" s="1932"/>
      <c r="K751" s="1779"/>
      <c r="L751" s="1779"/>
      <c r="M751" s="1779"/>
      <c r="N751" s="1933"/>
    </row>
    <row r="752" spans="10:14">
      <c r="J752" s="1932"/>
      <c r="K752" s="1779"/>
      <c r="L752" s="1779"/>
      <c r="M752" s="1779"/>
      <c r="N752" s="1933"/>
    </row>
    <row r="753" spans="10:14">
      <c r="J753" s="1932"/>
      <c r="K753" s="1779"/>
      <c r="L753" s="1779"/>
      <c r="M753" s="1779"/>
      <c r="N753" s="1933"/>
    </row>
    <row r="754" spans="10:14">
      <c r="J754" s="1932"/>
      <c r="K754" s="1779"/>
      <c r="L754" s="1779"/>
      <c r="M754" s="1779"/>
      <c r="N754" s="1933"/>
    </row>
    <row r="755" spans="10:14">
      <c r="J755" s="1932"/>
      <c r="K755" s="1779"/>
      <c r="L755" s="1779"/>
      <c r="M755" s="1779"/>
      <c r="N755" s="1933"/>
    </row>
    <row r="756" spans="10:14">
      <c r="J756" s="1932"/>
      <c r="K756" s="1779"/>
      <c r="L756" s="1779"/>
      <c r="M756" s="1779"/>
      <c r="N756" s="1933"/>
    </row>
    <row r="757" spans="10:14">
      <c r="J757" s="1932"/>
      <c r="K757" s="1779"/>
      <c r="L757" s="1779"/>
      <c r="M757" s="1779"/>
      <c r="N757" s="1933"/>
    </row>
    <row r="758" spans="10:14">
      <c r="J758" s="1932"/>
      <c r="K758" s="1779"/>
      <c r="L758" s="1779"/>
      <c r="M758" s="1779"/>
      <c r="N758" s="1933"/>
    </row>
    <row r="759" spans="10:14">
      <c r="J759" s="1932"/>
      <c r="K759" s="1779"/>
      <c r="L759" s="1779"/>
      <c r="M759" s="1779"/>
      <c r="N759" s="1933"/>
    </row>
    <row r="760" spans="10:14">
      <c r="J760" s="1932"/>
      <c r="K760" s="1779"/>
      <c r="L760" s="1779"/>
      <c r="M760" s="1779"/>
      <c r="N760" s="1933"/>
    </row>
    <row r="761" spans="10:14">
      <c r="J761" s="1932"/>
      <c r="K761" s="1779"/>
      <c r="L761" s="1779"/>
      <c r="M761" s="1779"/>
      <c r="N761" s="1933"/>
    </row>
    <row r="762" spans="10:14">
      <c r="J762" s="1932"/>
      <c r="K762" s="1779"/>
      <c r="L762" s="1779"/>
      <c r="M762" s="1779"/>
      <c r="N762" s="1933"/>
    </row>
    <row r="763" spans="10:14">
      <c r="J763" s="1932"/>
      <c r="K763" s="1779"/>
      <c r="L763" s="1779"/>
      <c r="M763" s="1779"/>
      <c r="N763" s="1933"/>
    </row>
    <row r="764" spans="10:14">
      <c r="J764" s="1932"/>
      <c r="K764" s="1779"/>
      <c r="L764" s="1779"/>
      <c r="M764" s="1779"/>
      <c r="N764" s="1933"/>
    </row>
    <row r="765" spans="10:14">
      <c r="J765" s="1932"/>
      <c r="K765" s="1779"/>
      <c r="L765" s="1779"/>
      <c r="M765" s="1779"/>
      <c r="N765" s="1933"/>
    </row>
    <row r="766" spans="10:14">
      <c r="J766" s="1932"/>
      <c r="K766" s="1779"/>
      <c r="L766" s="1779"/>
      <c r="M766" s="1779"/>
      <c r="N766" s="1933"/>
    </row>
    <row r="767" spans="10:14">
      <c r="J767" s="1932"/>
      <c r="K767" s="1779"/>
      <c r="L767" s="1779"/>
      <c r="M767" s="1779"/>
      <c r="N767" s="1933"/>
    </row>
    <row r="768" spans="10:14">
      <c r="J768" s="1932"/>
      <c r="K768" s="1779"/>
      <c r="L768" s="1779"/>
      <c r="M768" s="1779"/>
      <c r="N768" s="1933"/>
    </row>
    <row r="769" spans="10:14">
      <c r="J769" s="1932"/>
      <c r="K769" s="1779"/>
      <c r="L769" s="1779"/>
      <c r="M769" s="1779"/>
      <c r="N769" s="1933"/>
    </row>
    <row r="770" spans="10:14">
      <c r="J770" s="1932"/>
      <c r="K770" s="1779"/>
      <c r="L770" s="1779"/>
      <c r="M770" s="1779"/>
      <c r="N770" s="1933"/>
    </row>
    <row r="771" spans="10:14">
      <c r="J771" s="1932"/>
      <c r="K771" s="1779"/>
      <c r="L771" s="1779"/>
      <c r="M771" s="1779"/>
      <c r="N771" s="1933"/>
    </row>
    <row r="772" spans="10:14">
      <c r="J772" s="1932"/>
      <c r="K772" s="1779"/>
      <c r="L772" s="1779"/>
      <c r="M772" s="1779"/>
      <c r="N772" s="1933"/>
    </row>
    <row r="773" spans="10:14">
      <c r="J773" s="1932"/>
      <c r="K773" s="1779"/>
      <c r="L773" s="1779"/>
      <c r="M773" s="1779"/>
      <c r="N773" s="1933"/>
    </row>
    <row r="774" spans="10:14">
      <c r="J774" s="1932"/>
      <c r="K774" s="1779"/>
      <c r="L774" s="1779"/>
      <c r="M774" s="1779"/>
      <c r="N774" s="1933"/>
    </row>
    <row r="775" spans="10:14">
      <c r="J775" s="1932"/>
      <c r="K775" s="1779"/>
      <c r="L775" s="1779"/>
      <c r="M775" s="1779"/>
      <c r="N775" s="1933"/>
    </row>
    <row r="776" spans="10:14">
      <c r="J776" s="1932"/>
      <c r="K776" s="1779"/>
      <c r="L776" s="1779"/>
      <c r="M776" s="1779"/>
      <c r="N776" s="1933"/>
    </row>
    <row r="777" spans="10:14">
      <c r="J777" s="1932"/>
      <c r="K777" s="1779"/>
      <c r="L777" s="1779"/>
      <c r="M777" s="1779"/>
      <c r="N777" s="1933"/>
    </row>
    <row r="778" spans="10:14">
      <c r="J778" s="1932"/>
      <c r="K778" s="1779"/>
      <c r="L778" s="1779"/>
      <c r="M778" s="1779"/>
      <c r="N778" s="1933"/>
    </row>
    <row r="779" spans="10:14">
      <c r="J779" s="1932"/>
      <c r="K779" s="1779"/>
      <c r="L779" s="1779"/>
      <c r="M779" s="1779"/>
      <c r="N779" s="1933"/>
    </row>
    <row r="780" spans="10:14">
      <c r="J780" s="1932"/>
      <c r="K780" s="1779"/>
      <c r="L780" s="1779"/>
      <c r="M780" s="1779"/>
      <c r="N780" s="1933"/>
    </row>
    <row r="781" spans="10:14">
      <c r="J781" s="1932"/>
      <c r="K781" s="1779"/>
      <c r="L781" s="1779"/>
      <c r="M781" s="1779"/>
      <c r="N781" s="1933"/>
    </row>
    <row r="782" spans="10:14">
      <c r="J782" s="1932"/>
      <c r="K782" s="1779"/>
      <c r="L782" s="1779"/>
      <c r="M782" s="1779"/>
      <c r="N782" s="1933"/>
    </row>
    <row r="783" spans="10:14">
      <c r="J783" s="1932"/>
      <c r="K783" s="1779"/>
      <c r="L783" s="1779"/>
      <c r="M783" s="1779"/>
      <c r="N783" s="1933"/>
    </row>
    <row r="784" spans="10:14">
      <c r="J784" s="1932"/>
      <c r="K784" s="1779"/>
      <c r="L784" s="1779"/>
      <c r="M784" s="1779"/>
      <c r="N784" s="1933"/>
    </row>
    <row r="785" spans="10:14">
      <c r="J785" s="1932"/>
      <c r="K785" s="1779"/>
      <c r="L785" s="1779"/>
      <c r="M785" s="1779"/>
      <c r="N785" s="1933"/>
    </row>
    <row r="786" spans="10:14">
      <c r="J786" s="1932"/>
      <c r="K786" s="1779"/>
      <c r="L786" s="1779"/>
      <c r="M786" s="1779"/>
      <c r="N786" s="1933"/>
    </row>
    <row r="787" spans="10:14">
      <c r="J787" s="1932"/>
      <c r="K787" s="1779"/>
      <c r="L787" s="1779"/>
      <c r="M787" s="1779"/>
      <c r="N787" s="1933"/>
    </row>
    <row r="788" spans="10:14">
      <c r="J788" s="1932"/>
      <c r="K788" s="1779"/>
      <c r="L788" s="1779"/>
      <c r="M788" s="1779"/>
      <c r="N788" s="1933"/>
    </row>
    <row r="789" spans="10:14">
      <c r="J789" s="1932"/>
      <c r="K789" s="1779"/>
      <c r="L789" s="1779"/>
      <c r="M789" s="1779"/>
      <c r="N789" s="1933"/>
    </row>
    <row r="790" spans="10:14">
      <c r="J790" s="1932"/>
      <c r="K790" s="1779"/>
      <c r="L790" s="1779"/>
      <c r="M790" s="1779"/>
      <c r="N790" s="1933"/>
    </row>
    <row r="791" spans="10:14">
      <c r="J791" s="1932"/>
      <c r="K791" s="1779"/>
      <c r="L791" s="1779"/>
      <c r="M791" s="1779"/>
      <c r="N791" s="1933"/>
    </row>
    <row r="792" spans="10:14">
      <c r="J792" s="1932"/>
      <c r="K792" s="1779"/>
      <c r="L792" s="1779"/>
      <c r="M792" s="1779"/>
      <c r="N792" s="1933"/>
    </row>
    <row r="793" spans="10:14">
      <c r="J793" s="1932"/>
      <c r="K793" s="1779"/>
      <c r="L793" s="1779"/>
      <c r="M793" s="1779"/>
      <c r="N793" s="1933"/>
    </row>
    <row r="794" spans="10:14">
      <c r="J794" s="1932"/>
      <c r="K794" s="1779"/>
      <c r="L794" s="1779"/>
      <c r="M794" s="1779"/>
      <c r="N794" s="1933"/>
    </row>
    <row r="795" spans="10:14">
      <c r="J795" s="1932"/>
      <c r="K795" s="1779"/>
      <c r="L795" s="1779"/>
      <c r="M795" s="1779"/>
      <c r="N795" s="1933"/>
    </row>
    <row r="796" spans="10:14">
      <c r="J796" s="1932"/>
      <c r="K796" s="1779"/>
      <c r="L796" s="1779"/>
      <c r="M796" s="1779"/>
      <c r="N796" s="1933"/>
    </row>
    <row r="797" spans="10:14">
      <c r="J797" s="1932"/>
      <c r="K797" s="1779"/>
      <c r="L797" s="1779"/>
      <c r="M797" s="1779"/>
      <c r="N797" s="1933"/>
    </row>
    <row r="798" spans="10:14">
      <c r="J798" s="1932"/>
      <c r="K798" s="1779"/>
      <c r="L798" s="1779"/>
      <c r="M798" s="1779"/>
      <c r="N798" s="1933"/>
    </row>
    <row r="799" spans="10:14">
      <c r="J799" s="1932"/>
      <c r="K799" s="1779"/>
      <c r="L799" s="1779"/>
      <c r="M799" s="1779"/>
      <c r="N799" s="1933"/>
    </row>
    <row r="800" spans="10:14">
      <c r="J800" s="1932"/>
      <c r="K800" s="1779"/>
      <c r="L800" s="1779"/>
      <c r="M800" s="1779"/>
      <c r="N800" s="1933"/>
    </row>
    <row r="801" spans="10:14">
      <c r="J801" s="1932"/>
      <c r="K801" s="1779"/>
      <c r="L801" s="1779"/>
      <c r="M801" s="1779"/>
      <c r="N801" s="1933"/>
    </row>
    <row r="802" spans="10:14">
      <c r="J802" s="1932"/>
      <c r="K802" s="1779"/>
      <c r="L802" s="1779"/>
      <c r="M802" s="1779"/>
      <c r="N802" s="1933"/>
    </row>
    <row r="803" spans="10:14">
      <c r="J803" s="1932"/>
      <c r="K803" s="1779"/>
      <c r="L803" s="1779"/>
      <c r="M803" s="1779"/>
      <c r="N803" s="1933"/>
    </row>
    <row r="804" spans="10:14">
      <c r="J804" s="1932"/>
      <c r="K804" s="1779"/>
      <c r="L804" s="1779"/>
      <c r="M804" s="1779"/>
      <c r="N804" s="1933"/>
    </row>
    <row r="805" spans="10:14">
      <c r="J805" s="1932"/>
      <c r="K805" s="1779"/>
      <c r="L805" s="1779"/>
      <c r="M805" s="1779"/>
      <c r="N805" s="1933"/>
    </row>
    <row r="806" spans="10:14">
      <c r="J806" s="1932"/>
      <c r="K806" s="1779"/>
      <c r="L806" s="1779"/>
      <c r="M806" s="1779"/>
      <c r="N806" s="1933"/>
    </row>
    <row r="807" spans="10:14">
      <c r="J807" s="1932"/>
      <c r="K807" s="1779"/>
      <c r="L807" s="1779"/>
      <c r="M807" s="1779"/>
      <c r="N807" s="1933"/>
    </row>
    <row r="808" spans="10:14">
      <c r="J808" s="1932"/>
      <c r="K808" s="1779"/>
      <c r="L808" s="1779"/>
      <c r="M808" s="1779"/>
      <c r="N808" s="1933"/>
    </row>
    <row r="809" spans="10:14">
      <c r="J809" s="1932"/>
      <c r="K809" s="1779"/>
      <c r="L809" s="1779"/>
      <c r="M809" s="1779"/>
      <c r="N809" s="1933"/>
    </row>
    <row r="810" spans="10:14">
      <c r="J810" s="1932"/>
      <c r="K810" s="1779"/>
      <c r="L810" s="1779"/>
      <c r="M810" s="1779"/>
      <c r="N810" s="1933"/>
    </row>
    <row r="811" spans="10:14">
      <c r="J811" s="1932"/>
      <c r="K811" s="1779"/>
      <c r="L811" s="1779"/>
      <c r="M811" s="1779"/>
      <c r="N811" s="1933"/>
    </row>
    <row r="812" spans="10:14">
      <c r="J812" s="1932"/>
      <c r="K812" s="1779"/>
      <c r="L812" s="1779"/>
      <c r="M812" s="1779"/>
      <c r="N812" s="1933"/>
    </row>
    <row r="813" spans="10:14">
      <c r="J813" s="1932"/>
      <c r="K813" s="1779"/>
      <c r="L813" s="1779"/>
      <c r="M813" s="1779"/>
      <c r="N813" s="1933"/>
    </row>
    <row r="814" spans="10:14">
      <c r="J814" s="1932"/>
      <c r="K814" s="1779"/>
      <c r="L814" s="1779"/>
      <c r="M814" s="1779"/>
      <c r="N814" s="1933"/>
    </row>
    <row r="815" spans="10:14">
      <c r="J815" s="1932"/>
      <c r="K815" s="1779"/>
      <c r="L815" s="1779"/>
      <c r="M815" s="1779"/>
      <c r="N815" s="1933"/>
    </row>
    <row r="816" spans="10:14">
      <c r="J816" s="1932"/>
      <c r="K816" s="1779"/>
      <c r="L816" s="1779"/>
      <c r="M816" s="1779"/>
      <c r="N816" s="1933"/>
    </row>
    <row r="817" spans="10:14">
      <c r="J817" s="1932"/>
      <c r="K817" s="1779"/>
      <c r="L817" s="1779"/>
      <c r="M817" s="1779"/>
      <c r="N817" s="1933"/>
    </row>
    <row r="818" spans="10:14">
      <c r="J818" s="1932"/>
      <c r="K818" s="1779"/>
      <c r="L818" s="1779"/>
      <c r="M818" s="1779"/>
      <c r="N818" s="1933"/>
    </row>
    <row r="819" spans="10:14">
      <c r="J819" s="1932"/>
      <c r="K819" s="1779"/>
      <c r="L819" s="1779"/>
      <c r="M819" s="1779"/>
      <c r="N819" s="1933"/>
    </row>
    <row r="820" spans="10:14">
      <c r="J820" s="1932"/>
      <c r="K820" s="1779"/>
      <c r="L820" s="1779"/>
      <c r="M820" s="1779"/>
      <c r="N820" s="1933"/>
    </row>
    <row r="821" spans="10:14">
      <c r="J821" s="1932"/>
      <c r="K821" s="1779"/>
      <c r="L821" s="1779"/>
      <c r="M821" s="1779"/>
      <c r="N821" s="1933"/>
    </row>
    <row r="822" spans="10:14">
      <c r="J822" s="1932"/>
      <c r="K822" s="1779"/>
      <c r="L822" s="1779"/>
      <c r="M822" s="1779"/>
      <c r="N822" s="1933"/>
    </row>
    <row r="823" spans="10:14">
      <c r="J823" s="1932"/>
      <c r="K823" s="1779"/>
      <c r="L823" s="1779"/>
      <c r="M823" s="1779"/>
      <c r="N823" s="1933"/>
    </row>
    <row r="824" spans="10:14">
      <c r="J824" s="1932"/>
      <c r="K824" s="1779"/>
      <c r="L824" s="1779"/>
      <c r="M824" s="1779"/>
      <c r="N824" s="1933"/>
    </row>
    <row r="825" spans="10:14">
      <c r="J825" s="1932"/>
      <c r="K825" s="1779"/>
      <c r="L825" s="1779"/>
      <c r="M825" s="1779"/>
      <c r="N825" s="1933"/>
    </row>
    <row r="826" spans="10:14">
      <c r="J826" s="1932"/>
      <c r="K826" s="1779"/>
      <c r="L826" s="1779"/>
      <c r="M826" s="1779"/>
      <c r="N826" s="1933"/>
    </row>
    <row r="827" spans="10:14">
      <c r="J827" s="1932"/>
      <c r="K827" s="1779"/>
      <c r="L827" s="1779"/>
      <c r="M827" s="1779"/>
      <c r="N827" s="1933"/>
    </row>
    <row r="828" spans="10:14">
      <c r="J828" s="1932"/>
      <c r="K828" s="1779"/>
      <c r="L828" s="1779"/>
      <c r="M828" s="1779"/>
      <c r="N828" s="1933"/>
    </row>
    <row r="829" spans="10:14">
      <c r="J829" s="1932"/>
      <c r="K829" s="1779"/>
      <c r="L829" s="1779"/>
      <c r="M829" s="1779"/>
      <c r="N829" s="1933"/>
    </row>
    <row r="830" spans="10:14">
      <c r="J830" s="1932"/>
      <c r="K830" s="1779"/>
      <c r="L830" s="1779"/>
      <c r="M830" s="1779"/>
      <c r="N830" s="1933"/>
    </row>
    <row r="831" spans="10:14">
      <c r="J831" s="1932"/>
      <c r="K831" s="1779"/>
      <c r="L831" s="1779"/>
      <c r="M831" s="1779"/>
      <c r="N831" s="1933"/>
    </row>
    <row r="832" spans="10:14">
      <c r="J832" s="1932"/>
      <c r="K832" s="1779"/>
      <c r="L832" s="1779"/>
      <c r="M832" s="1779"/>
      <c r="N832" s="1933"/>
    </row>
    <row r="833" spans="10:14">
      <c r="J833" s="1932"/>
      <c r="K833" s="1779"/>
      <c r="L833" s="1779"/>
      <c r="M833" s="1779"/>
      <c r="N833" s="1933"/>
    </row>
    <row r="834" spans="10:14">
      <c r="J834" s="1932"/>
      <c r="K834" s="1779"/>
      <c r="L834" s="1779"/>
      <c r="M834" s="1779"/>
      <c r="N834" s="1933"/>
    </row>
    <row r="835" spans="10:14">
      <c r="J835" s="1932"/>
      <c r="K835" s="1779"/>
      <c r="L835" s="1779"/>
      <c r="M835" s="1779"/>
      <c r="N835" s="1933"/>
    </row>
    <row r="836" spans="10:14">
      <c r="J836" s="1932"/>
      <c r="K836" s="1779"/>
      <c r="L836" s="1779"/>
      <c r="M836" s="1779"/>
      <c r="N836" s="1933"/>
    </row>
    <row r="837" spans="10:14">
      <c r="J837" s="1932"/>
      <c r="K837" s="1779"/>
      <c r="L837" s="1779"/>
      <c r="M837" s="1779"/>
      <c r="N837" s="1933"/>
    </row>
    <row r="838" spans="10:14">
      <c r="J838" s="1932"/>
      <c r="K838" s="1779"/>
      <c r="L838" s="1779"/>
      <c r="M838" s="1779"/>
      <c r="N838" s="1933"/>
    </row>
    <row r="839" spans="10:14">
      <c r="J839" s="1932"/>
      <c r="K839" s="1779"/>
      <c r="L839" s="1779"/>
      <c r="M839" s="1779"/>
      <c r="N839" s="1933"/>
    </row>
    <row r="840" spans="10:14">
      <c r="J840" s="1932"/>
      <c r="K840" s="1779"/>
      <c r="L840" s="1779"/>
      <c r="M840" s="1779"/>
      <c r="N840" s="1933"/>
    </row>
    <row r="841" spans="10:14">
      <c r="J841" s="1932"/>
      <c r="K841" s="1779"/>
      <c r="L841" s="1779"/>
      <c r="M841" s="1779"/>
      <c r="N841" s="1933"/>
    </row>
    <row r="842" spans="10:14">
      <c r="J842" s="1932"/>
      <c r="K842" s="1779"/>
      <c r="L842" s="1779"/>
      <c r="M842" s="1779"/>
      <c r="N842" s="1933"/>
    </row>
    <row r="843" spans="10:14">
      <c r="J843" s="1932"/>
      <c r="K843" s="1779"/>
      <c r="L843" s="1779"/>
      <c r="M843" s="1779"/>
      <c r="N843" s="1933"/>
    </row>
    <row r="844" spans="10:14">
      <c r="J844" s="1932"/>
      <c r="K844" s="1779"/>
      <c r="L844" s="1779"/>
      <c r="M844" s="1779"/>
      <c r="N844" s="1933"/>
    </row>
    <row r="845" spans="10:14">
      <c r="J845" s="1932"/>
      <c r="K845" s="1779"/>
      <c r="L845" s="1779"/>
      <c r="M845" s="1779"/>
      <c r="N845" s="1933"/>
    </row>
    <row r="846" spans="10:14">
      <c r="J846" s="1932"/>
      <c r="K846" s="1779"/>
      <c r="L846" s="1779"/>
      <c r="M846" s="1779"/>
      <c r="N846" s="1933"/>
    </row>
    <row r="847" spans="10:14">
      <c r="J847" s="1932"/>
      <c r="K847" s="1779"/>
      <c r="L847" s="1779"/>
      <c r="M847" s="1779"/>
      <c r="N847" s="1933"/>
    </row>
    <row r="848" spans="10:14">
      <c r="J848" s="1932"/>
      <c r="K848" s="1779"/>
      <c r="L848" s="1779"/>
      <c r="M848" s="1779"/>
      <c r="N848" s="1933"/>
    </row>
    <row r="849" spans="10:14">
      <c r="J849" s="1932"/>
      <c r="K849" s="1779"/>
      <c r="L849" s="1779"/>
      <c r="M849" s="1779"/>
      <c r="N849" s="1933"/>
    </row>
    <row r="850" spans="10:14">
      <c r="J850" s="1932"/>
      <c r="K850" s="1779"/>
      <c r="L850" s="1779"/>
      <c r="M850" s="1779"/>
      <c r="N850" s="1933"/>
    </row>
    <row r="851" spans="10:14">
      <c r="J851" s="1932"/>
      <c r="K851" s="1779"/>
      <c r="L851" s="1779"/>
      <c r="M851" s="1779"/>
      <c r="N851" s="1933"/>
    </row>
    <row r="852" spans="10:14">
      <c r="J852" s="1932"/>
      <c r="K852" s="1779"/>
      <c r="L852" s="1779"/>
      <c r="M852" s="1779"/>
      <c r="N852" s="1933"/>
    </row>
    <row r="853" spans="10:14">
      <c r="J853" s="1932"/>
      <c r="K853" s="1779"/>
      <c r="L853" s="1779"/>
      <c r="M853" s="1779"/>
      <c r="N853" s="1933"/>
    </row>
    <row r="854" spans="10:14">
      <c r="J854" s="1932"/>
      <c r="K854" s="1779"/>
      <c r="L854" s="1779"/>
      <c r="M854" s="1779"/>
      <c r="N854" s="1933"/>
    </row>
    <row r="855" spans="10:14">
      <c r="J855" s="1932"/>
      <c r="K855" s="1779"/>
      <c r="L855" s="1779"/>
      <c r="M855" s="1779"/>
      <c r="N855" s="1933"/>
    </row>
    <row r="856" spans="10:14">
      <c r="J856" s="1932"/>
      <c r="K856" s="1779"/>
      <c r="L856" s="1779"/>
      <c r="M856" s="1779"/>
      <c r="N856" s="1933"/>
    </row>
    <row r="857" spans="10:14">
      <c r="J857" s="1932"/>
      <c r="K857" s="1779"/>
      <c r="L857" s="1779"/>
      <c r="M857" s="1779"/>
      <c r="N857" s="1933"/>
    </row>
    <row r="858" spans="10:14">
      <c r="J858" s="1932"/>
      <c r="K858" s="1779"/>
      <c r="L858" s="1779"/>
      <c r="M858" s="1779"/>
      <c r="N858" s="1933"/>
    </row>
    <row r="859" spans="10:14">
      <c r="J859" s="1932"/>
      <c r="K859" s="1779"/>
      <c r="L859" s="1779"/>
      <c r="M859" s="1779"/>
      <c r="N859" s="1933"/>
    </row>
    <row r="860" spans="10:14">
      <c r="J860" s="1932"/>
      <c r="K860" s="1779"/>
      <c r="L860" s="1779"/>
      <c r="M860" s="1779"/>
      <c r="N860" s="1933"/>
    </row>
    <row r="861" spans="10:14">
      <c r="J861" s="1932"/>
      <c r="K861" s="1779"/>
      <c r="L861" s="1779"/>
      <c r="M861" s="1779"/>
      <c r="N861" s="1933"/>
    </row>
    <row r="862" spans="10:14">
      <c r="J862" s="1932"/>
      <c r="K862" s="1779"/>
      <c r="L862" s="1779"/>
      <c r="M862" s="1779"/>
      <c r="N862" s="1933"/>
    </row>
    <row r="863" spans="10:14">
      <c r="J863" s="1932"/>
      <c r="K863" s="1779"/>
      <c r="L863" s="1779"/>
      <c r="M863" s="1779"/>
      <c r="N863" s="1933"/>
    </row>
    <row r="864" spans="10:14">
      <c r="J864" s="1932"/>
      <c r="K864" s="1779"/>
      <c r="L864" s="1779"/>
      <c r="M864" s="1779"/>
      <c r="N864" s="1933"/>
    </row>
    <row r="865" spans="10:14">
      <c r="J865" s="1932"/>
      <c r="K865" s="1779"/>
      <c r="L865" s="1779"/>
      <c r="M865" s="1779"/>
      <c r="N865" s="1933"/>
    </row>
    <row r="866" spans="10:14">
      <c r="J866" s="1932"/>
      <c r="K866" s="1779"/>
      <c r="L866" s="1779"/>
      <c r="M866" s="1779"/>
      <c r="N866" s="1933"/>
    </row>
    <row r="867" spans="10:14">
      <c r="J867" s="1932"/>
      <c r="K867" s="1779"/>
      <c r="L867" s="1779"/>
      <c r="M867" s="1779"/>
      <c r="N867" s="1933"/>
    </row>
    <row r="868" spans="10:14">
      <c r="J868" s="1932"/>
      <c r="K868" s="1779"/>
      <c r="L868" s="1779"/>
      <c r="M868" s="1779"/>
      <c r="N868" s="1933"/>
    </row>
    <row r="869" spans="10:14">
      <c r="J869" s="1932"/>
      <c r="K869" s="1779"/>
      <c r="L869" s="1779"/>
      <c r="M869" s="1779"/>
      <c r="N869" s="1933"/>
    </row>
    <row r="870" spans="10:14">
      <c r="J870" s="1932"/>
      <c r="K870" s="1779"/>
      <c r="L870" s="1779"/>
      <c r="M870" s="1779"/>
      <c r="N870" s="1933"/>
    </row>
    <row r="871" spans="10:14">
      <c r="J871" s="1932"/>
      <c r="K871" s="1779"/>
      <c r="L871" s="1779"/>
      <c r="M871" s="1779"/>
      <c r="N871" s="1933"/>
    </row>
    <row r="872" spans="10:14">
      <c r="J872" s="1932"/>
      <c r="K872" s="1779"/>
      <c r="L872" s="1779"/>
      <c r="M872" s="1779"/>
      <c r="N872" s="1933"/>
    </row>
    <row r="873" spans="10:14">
      <c r="J873" s="1932"/>
      <c r="K873" s="1779"/>
      <c r="L873" s="1779"/>
      <c r="M873" s="1779"/>
      <c r="N873" s="1933"/>
    </row>
    <row r="874" spans="10:14">
      <c r="J874" s="1932"/>
      <c r="K874" s="1779"/>
      <c r="L874" s="1779"/>
      <c r="M874" s="1779"/>
      <c r="N874" s="1933"/>
    </row>
    <row r="875" spans="10:14">
      <c r="J875" s="1932"/>
      <c r="K875" s="1779"/>
      <c r="L875" s="1779"/>
      <c r="M875" s="1779"/>
      <c r="N875" s="1933"/>
    </row>
    <row r="876" spans="10:14">
      <c r="J876" s="1932"/>
      <c r="K876" s="1779"/>
      <c r="L876" s="1779"/>
      <c r="M876" s="1779"/>
      <c r="N876" s="1933"/>
    </row>
    <row r="877" spans="10:14">
      <c r="J877" s="1932"/>
      <c r="K877" s="1779"/>
      <c r="L877" s="1779"/>
      <c r="M877" s="1779"/>
      <c r="N877" s="1933"/>
    </row>
    <row r="878" spans="10:14">
      <c r="J878" s="1932"/>
      <c r="K878" s="1779"/>
      <c r="L878" s="1779"/>
      <c r="M878" s="1779"/>
      <c r="N878" s="1933"/>
    </row>
    <row r="879" spans="10:14">
      <c r="J879" s="1932"/>
      <c r="K879" s="1779"/>
      <c r="L879" s="1779"/>
      <c r="M879" s="1779"/>
      <c r="N879" s="1933"/>
    </row>
    <row r="880" spans="10:14">
      <c r="J880" s="1932"/>
      <c r="K880" s="1779"/>
      <c r="L880" s="1779"/>
      <c r="M880" s="1779"/>
      <c r="N880" s="1933"/>
    </row>
    <row r="881" spans="10:14">
      <c r="J881" s="1932"/>
      <c r="K881" s="1779"/>
      <c r="L881" s="1779"/>
      <c r="M881" s="1779"/>
      <c r="N881" s="1933"/>
    </row>
    <row r="882" spans="10:14">
      <c r="J882" s="1932"/>
      <c r="K882" s="1779"/>
      <c r="L882" s="1779"/>
      <c r="M882" s="1779"/>
      <c r="N882" s="1933"/>
    </row>
    <row r="883" spans="10:14">
      <c r="J883" s="1932"/>
      <c r="K883" s="1779"/>
      <c r="L883" s="1779"/>
      <c r="M883" s="1779"/>
      <c r="N883" s="1933"/>
    </row>
    <row r="884" spans="10:14">
      <c r="J884" s="1932"/>
      <c r="K884" s="1779"/>
      <c r="L884" s="1779"/>
      <c r="M884" s="1779"/>
      <c r="N884" s="1933"/>
    </row>
    <row r="885" spans="10:14">
      <c r="J885" s="1932"/>
      <c r="K885" s="1779"/>
      <c r="L885" s="1779"/>
      <c r="M885" s="1779"/>
      <c r="N885" s="1933"/>
    </row>
    <row r="886" spans="10:14">
      <c r="J886" s="1932"/>
      <c r="K886" s="1779"/>
      <c r="L886" s="1779"/>
      <c r="M886" s="1779"/>
      <c r="N886" s="1933"/>
    </row>
    <row r="887" spans="10:14">
      <c r="J887" s="1932"/>
      <c r="K887" s="1779"/>
      <c r="L887" s="1779"/>
      <c r="M887" s="1779"/>
      <c r="N887" s="1933"/>
    </row>
    <row r="888" spans="10:14">
      <c r="J888" s="1932"/>
      <c r="K888" s="1779"/>
      <c r="L888" s="1779"/>
      <c r="M888" s="1779"/>
      <c r="N888" s="1933"/>
    </row>
    <row r="889" spans="10:14">
      <c r="J889" s="1932"/>
      <c r="K889" s="1779"/>
      <c r="L889" s="1779"/>
      <c r="M889" s="1779"/>
      <c r="N889" s="1933"/>
    </row>
    <row r="890" spans="10:14">
      <c r="J890" s="1932"/>
      <c r="K890" s="1779"/>
      <c r="L890" s="1779"/>
      <c r="M890" s="1779"/>
      <c r="N890" s="1933"/>
    </row>
    <row r="891" spans="10:14">
      <c r="J891" s="1932"/>
      <c r="K891" s="1779"/>
      <c r="L891" s="1779"/>
      <c r="M891" s="1779"/>
      <c r="N891" s="1933"/>
    </row>
    <row r="892" spans="10:14">
      <c r="J892" s="1932"/>
      <c r="K892" s="1779"/>
      <c r="L892" s="1779"/>
      <c r="M892" s="1779"/>
      <c r="N892" s="1933"/>
    </row>
    <row r="893" spans="10:14">
      <c r="J893" s="1932"/>
      <c r="K893" s="1779"/>
      <c r="L893" s="1779"/>
      <c r="M893" s="1779"/>
      <c r="N893" s="1933"/>
    </row>
    <row r="894" spans="10:14">
      <c r="J894" s="1932"/>
      <c r="K894" s="1779"/>
      <c r="L894" s="1779"/>
      <c r="M894" s="1779"/>
      <c r="N894" s="1933"/>
    </row>
    <row r="895" spans="10:14">
      <c r="J895" s="1932"/>
      <c r="K895" s="1779"/>
      <c r="L895" s="1779"/>
      <c r="M895" s="1779"/>
      <c r="N895" s="1933"/>
    </row>
    <row r="896" spans="10:14">
      <c r="J896" s="1932"/>
      <c r="K896" s="1779"/>
      <c r="L896" s="1779"/>
      <c r="M896" s="1779"/>
      <c r="N896" s="1933"/>
    </row>
    <row r="897" spans="10:14">
      <c r="J897" s="1932"/>
      <c r="K897" s="1779"/>
      <c r="L897" s="1779"/>
      <c r="M897" s="1779"/>
      <c r="N897" s="1933"/>
    </row>
    <row r="898" spans="10:14">
      <c r="J898" s="1932"/>
      <c r="K898" s="1779"/>
      <c r="L898" s="1779"/>
      <c r="M898" s="1779"/>
      <c r="N898" s="1933"/>
    </row>
    <row r="899" spans="10:14">
      <c r="J899" s="1932"/>
      <c r="K899" s="1779"/>
      <c r="L899" s="1779"/>
      <c r="M899" s="1779"/>
      <c r="N899" s="1933"/>
    </row>
    <row r="900" spans="10:14">
      <c r="J900" s="1932"/>
      <c r="K900" s="1779"/>
      <c r="L900" s="1779"/>
      <c r="M900" s="1779"/>
      <c r="N900" s="1933"/>
    </row>
    <row r="901" spans="10:14">
      <c r="J901" s="1932"/>
      <c r="K901" s="1779"/>
      <c r="L901" s="1779"/>
      <c r="M901" s="1779"/>
      <c r="N901" s="1933"/>
    </row>
    <row r="902" spans="10:14">
      <c r="J902" s="1932"/>
      <c r="K902" s="1779"/>
      <c r="L902" s="1779"/>
      <c r="M902" s="1779"/>
      <c r="N902" s="1933"/>
    </row>
    <row r="903" spans="10:14">
      <c r="J903" s="1932"/>
      <c r="K903" s="1779"/>
      <c r="L903" s="1779"/>
      <c r="M903" s="1779"/>
      <c r="N903" s="1933"/>
    </row>
    <row r="904" spans="10:14">
      <c r="J904" s="1932"/>
      <c r="K904" s="1779"/>
      <c r="L904" s="1779"/>
      <c r="M904" s="1779"/>
      <c r="N904" s="1933"/>
    </row>
    <row r="905" spans="10:14">
      <c r="J905" s="1932"/>
      <c r="K905" s="1779"/>
      <c r="L905" s="1779"/>
      <c r="M905" s="1779"/>
      <c r="N905" s="1933"/>
    </row>
    <row r="906" spans="10:14">
      <c r="J906" s="1932"/>
      <c r="K906" s="1779"/>
      <c r="L906" s="1779"/>
      <c r="M906" s="1779"/>
      <c r="N906" s="1933"/>
    </row>
    <row r="907" spans="10:14">
      <c r="J907" s="1932"/>
      <c r="K907" s="1779"/>
      <c r="L907" s="1779"/>
      <c r="M907" s="1779"/>
      <c r="N907" s="1933"/>
    </row>
    <row r="908" spans="10:14">
      <c r="J908" s="1932"/>
      <c r="K908" s="1779"/>
      <c r="L908" s="1779"/>
      <c r="M908" s="1779"/>
      <c r="N908" s="1933"/>
    </row>
    <row r="909" spans="10:14">
      <c r="J909" s="1932"/>
      <c r="K909" s="1779"/>
      <c r="L909" s="1779"/>
      <c r="M909" s="1779"/>
      <c r="N909" s="1933"/>
    </row>
    <row r="910" spans="10:14">
      <c r="J910" s="1932"/>
      <c r="K910" s="1779"/>
      <c r="L910" s="1779"/>
      <c r="M910" s="1779"/>
      <c r="N910" s="1933"/>
    </row>
    <row r="911" spans="10:14">
      <c r="J911" s="1932"/>
      <c r="K911" s="1779"/>
      <c r="L911" s="1779"/>
      <c r="M911" s="1779"/>
      <c r="N911" s="1933"/>
    </row>
    <row r="912" spans="10:14">
      <c r="J912" s="1932"/>
      <c r="K912" s="1779"/>
      <c r="L912" s="1779"/>
      <c r="M912" s="1779"/>
      <c r="N912" s="1933"/>
    </row>
    <row r="913" spans="10:14">
      <c r="J913" s="1932"/>
      <c r="K913" s="1779"/>
      <c r="L913" s="1779"/>
      <c r="M913" s="1779"/>
      <c r="N913" s="1933"/>
    </row>
    <row r="914" spans="10:14">
      <c r="J914" s="1932"/>
      <c r="K914" s="1779"/>
      <c r="L914" s="1779"/>
      <c r="M914" s="1779"/>
      <c r="N914" s="1933"/>
    </row>
    <row r="915" spans="10:14">
      <c r="J915" s="1932"/>
      <c r="K915" s="1779"/>
      <c r="L915" s="1779"/>
      <c r="M915" s="1779"/>
      <c r="N915" s="1933"/>
    </row>
    <row r="916" spans="10:14">
      <c r="J916" s="1932"/>
      <c r="K916" s="1779"/>
      <c r="L916" s="1779"/>
      <c r="M916" s="1779"/>
      <c r="N916" s="1933"/>
    </row>
    <row r="917" spans="10:14">
      <c r="J917" s="1932"/>
      <c r="K917" s="1779"/>
      <c r="L917" s="1779"/>
      <c r="M917" s="1779"/>
      <c r="N917" s="1933"/>
    </row>
    <row r="918" spans="10:14">
      <c r="J918" s="1932"/>
      <c r="K918" s="1779"/>
      <c r="L918" s="1779"/>
      <c r="M918" s="1779"/>
      <c r="N918" s="1933"/>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1.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85" zoomScaleSheetLayoutView="85"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98"/>
  </cols>
  <sheetData>
    <row r="1" spans="1:8" ht="30">
      <c r="A1" s="102" t="s">
        <v>7308</v>
      </c>
    </row>
    <row r="2" spans="1:8" ht="26.25" customHeight="1">
      <c r="A2" s="4398" t="s">
        <v>6363</v>
      </c>
      <c r="B2" s="4399"/>
      <c r="C2" s="4399"/>
      <c r="D2" s="4399"/>
      <c r="E2" s="4399"/>
      <c r="F2" s="4399"/>
      <c r="G2" s="4399"/>
      <c r="H2" s="4399"/>
    </row>
    <row r="3" spans="1:8">
      <c r="A3" s="4400"/>
      <c r="B3" s="4400"/>
      <c r="C3" s="4400"/>
      <c r="D3" s="4400"/>
      <c r="H3" s="2084" t="s">
        <v>241</v>
      </c>
    </row>
    <row r="4" spans="1:8" ht="15" customHeight="1">
      <c r="A4" s="4121" t="s">
        <v>3</v>
      </c>
      <c r="B4" s="4121" t="s">
        <v>4</v>
      </c>
      <c r="C4" s="4121" t="s">
        <v>5793</v>
      </c>
      <c r="D4" s="4121"/>
      <c r="E4" s="4121"/>
      <c r="F4" s="4121"/>
      <c r="G4" s="4121"/>
      <c r="H4" s="4117" t="s">
        <v>364</v>
      </c>
    </row>
    <row r="5" spans="1:8">
      <c r="A5" s="4121"/>
      <c r="B5" s="4121"/>
      <c r="C5" s="4125" t="s">
        <v>367</v>
      </c>
      <c r="D5" s="4125" t="s">
        <v>368</v>
      </c>
      <c r="E5" s="4125" t="s">
        <v>369</v>
      </c>
      <c r="F5" s="4121" t="s">
        <v>1087</v>
      </c>
      <c r="G5" s="4121"/>
      <c r="H5" s="4117"/>
    </row>
    <row r="6" spans="1:8" ht="56.25" customHeight="1">
      <c r="A6" s="4121"/>
      <c r="B6" s="4121"/>
      <c r="C6" s="4125"/>
      <c r="D6" s="4125"/>
      <c r="E6" s="4125"/>
      <c r="F6" s="2465" t="s">
        <v>371</v>
      </c>
      <c r="G6" s="2465" t="s">
        <v>372</v>
      </c>
      <c r="H6" s="4117"/>
    </row>
    <row r="7" spans="1:8" ht="15.75" customHeight="1">
      <c r="A7" s="373"/>
      <c r="B7" s="373" t="s">
        <v>4109</v>
      </c>
      <c r="C7" s="374"/>
      <c r="D7" s="374"/>
      <c r="E7" s="374"/>
      <c r="F7" s="374"/>
      <c r="G7" s="637">
        <f>G8</f>
        <v>47.2</v>
      </c>
      <c r="H7" s="590"/>
    </row>
    <row r="8" spans="1:8" ht="15" customHeight="1">
      <c r="A8" s="376">
        <v>206</v>
      </c>
      <c r="B8" s="591" t="s">
        <v>4110</v>
      </c>
      <c r="C8" s="377"/>
      <c r="D8" s="377"/>
      <c r="E8" s="377"/>
      <c r="F8" s="376"/>
      <c r="G8" s="592">
        <f>SUM(G9:G41)</f>
        <v>47.2</v>
      </c>
      <c r="H8" s="593"/>
    </row>
    <row r="9" spans="1:8">
      <c r="A9" s="779">
        <v>206.1</v>
      </c>
      <c r="B9" s="780" t="s">
        <v>5</v>
      </c>
      <c r="C9" s="781"/>
      <c r="D9" s="781"/>
      <c r="E9" s="781"/>
      <c r="F9" s="779"/>
      <c r="G9" s="782"/>
      <c r="H9" s="783"/>
    </row>
    <row r="10" spans="1:8" ht="135">
      <c r="A10" s="601" t="s">
        <v>4111</v>
      </c>
      <c r="B10" s="389" t="s">
        <v>673</v>
      </c>
      <c r="C10" s="433" t="s">
        <v>693</v>
      </c>
      <c r="D10" s="433">
        <v>1460000</v>
      </c>
      <c r="E10" s="642">
        <f>D10/100000</f>
        <v>14.6</v>
      </c>
      <c r="F10" s="601">
        <f>VLOOKUP($A$1,'[3]Annexure - Innovations'!$B$9:$Z$66,2,0)</f>
        <v>2</v>
      </c>
      <c r="G10" s="610">
        <f>E10*F10</f>
        <v>29.2</v>
      </c>
      <c r="H10" s="605" t="s">
        <v>6037</v>
      </c>
    </row>
    <row r="11" spans="1:8" s="2473" customFormat="1" ht="50.25" customHeight="1">
      <c r="A11" s="384" t="s">
        <v>4112</v>
      </c>
      <c r="B11" s="385" t="s">
        <v>4113</v>
      </c>
      <c r="C11" s="603"/>
      <c r="D11" s="1762"/>
      <c r="E11" s="644"/>
      <c r="F11" s="384"/>
      <c r="G11" s="604"/>
      <c r="H11" s="4403" t="s">
        <v>6038</v>
      </c>
    </row>
    <row r="12" spans="1:8" ht="50.25" customHeight="1">
      <c r="A12" s="601" t="s">
        <v>5643</v>
      </c>
      <c r="B12" s="389" t="s">
        <v>5644</v>
      </c>
      <c r="C12" s="433" t="s">
        <v>2807</v>
      </c>
      <c r="D12" s="1763">
        <v>20000</v>
      </c>
      <c r="E12" s="642">
        <f>D12/100000</f>
        <v>0.2</v>
      </c>
      <c r="F12" s="601">
        <f>VLOOKUP($A$1,'[3]Annexure - Innovations'!$B$9:$Z$66,3,0)</f>
        <v>0</v>
      </c>
      <c r="G12" s="610">
        <f>E12*F12</f>
        <v>0</v>
      </c>
      <c r="H12" s="4403"/>
    </row>
    <row r="13" spans="1:8" ht="50.25" customHeight="1">
      <c r="A13" s="601" t="s">
        <v>5645</v>
      </c>
      <c r="B13" s="389" t="s">
        <v>5646</v>
      </c>
      <c r="C13" s="433" t="s">
        <v>518</v>
      </c>
      <c r="D13" s="1763">
        <v>50</v>
      </c>
      <c r="E13" s="1764">
        <f>D13/100000</f>
        <v>5.0000000000000001E-4</v>
      </c>
      <c r="F13" s="601">
        <f>VLOOKUP($A$1,'[3]Annexure - Innovations'!$B$9:$Z$66,4,0)</f>
        <v>0</v>
      </c>
      <c r="G13" s="610">
        <f>E13*F13</f>
        <v>0</v>
      </c>
      <c r="H13" s="4403"/>
    </row>
    <row r="14" spans="1:8" ht="50.25" customHeight="1">
      <c r="A14" s="601" t="s">
        <v>5647</v>
      </c>
      <c r="B14" s="389" t="s">
        <v>5648</v>
      </c>
      <c r="C14" s="433" t="s">
        <v>3750</v>
      </c>
      <c r="D14" s="1763">
        <v>20</v>
      </c>
      <c r="E14" s="1764">
        <f>D14/100000</f>
        <v>2.0000000000000001E-4</v>
      </c>
      <c r="F14" s="601">
        <f>VLOOKUP($A$1,'[3]Annexure - Innovations'!$B$9:$Z$66,5,0)</f>
        <v>0</v>
      </c>
      <c r="G14" s="610">
        <f>E14*F14</f>
        <v>0</v>
      </c>
      <c r="H14" s="4403"/>
    </row>
    <row r="15" spans="1:8" s="2473" customFormat="1" ht="58.5" customHeight="1">
      <c r="A15" s="384" t="s">
        <v>4114</v>
      </c>
      <c r="B15" s="385" t="s">
        <v>4115</v>
      </c>
      <c r="C15" s="603"/>
      <c r="D15" s="603"/>
      <c r="E15" s="644"/>
      <c r="F15" s="384"/>
      <c r="G15" s="604"/>
      <c r="H15" s="4403" t="s">
        <v>4514</v>
      </c>
    </row>
    <row r="16" spans="1:8" ht="58.5" customHeight="1">
      <c r="A16" s="601" t="s">
        <v>5649</v>
      </c>
      <c r="B16" s="389" t="s">
        <v>5650</v>
      </c>
      <c r="C16" s="433" t="s">
        <v>5651</v>
      </c>
      <c r="D16" s="433">
        <v>450</v>
      </c>
      <c r="E16" s="642">
        <f>D16/100000</f>
        <v>4.4999999999999997E-3</v>
      </c>
      <c r="F16" s="601">
        <f>VLOOKUP($A$1,'[3]Annexure - Innovations'!$B$9:$Z$66,6,0)</f>
        <v>0</v>
      </c>
      <c r="G16" s="610">
        <f>E16*F16</f>
        <v>0</v>
      </c>
      <c r="H16" s="4403"/>
    </row>
    <row r="17" spans="1:16343" ht="58.5" customHeight="1">
      <c r="A17" s="601" t="s">
        <v>5652</v>
      </c>
      <c r="B17" s="389" t="s">
        <v>5653</v>
      </c>
      <c r="C17" s="433" t="s">
        <v>2807</v>
      </c>
      <c r="D17" s="433">
        <v>102000</v>
      </c>
      <c r="E17" s="642">
        <f>D17/100000</f>
        <v>1.02</v>
      </c>
      <c r="F17" s="601">
        <f>VLOOKUP($A$1,'[3]Annexure - Innovations'!$B$9:$Z$66,7,0)</f>
        <v>0</v>
      </c>
      <c r="G17" s="610">
        <f>E17*F17</f>
        <v>0</v>
      </c>
      <c r="H17" s="4403"/>
    </row>
    <row r="18" spans="1:16343" s="2473" customFormat="1" ht="72" customHeight="1">
      <c r="A18" s="636" t="s">
        <v>4116</v>
      </c>
      <c r="B18" s="1766" t="s">
        <v>4257</v>
      </c>
      <c r="C18" s="1767"/>
      <c r="D18" s="1767"/>
      <c r="E18" s="1768"/>
      <c r="F18" s="636"/>
      <c r="G18" s="1472"/>
      <c r="H18" s="4402" t="s">
        <v>6400</v>
      </c>
    </row>
    <row r="19" spans="1:16343" ht="72" customHeight="1">
      <c r="A19" s="1769" t="s">
        <v>5657</v>
      </c>
      <c r="B19" s="1770" t="s">
        <v>5654</v>
      </c>
      <c r="C19" s="1771" t="s">
        <v>2014</v>
      </c>
      <c r="D19" s="1771">
        <v>2000</v>
      </c>
      <c r="E19" s="1772">
        <f>D19/100000</f>
        <v>0.02</v>
      </c>
      <c r="F19" s="1769">
        <f>VLOOKUP($A$1,'[3]Annexure - Innovations'!$B$9:$Z$66,8,0)</f>
        <v>0</v>
      </c>
      <c r="G19" s="1471">
        <f>E19*F19</f>
        <v>0</v>
      </c>
      <c r="H19" s="4402"/>
    </row>
    <row r="20" spans="1:16343" ht="72" customHeight="1">
      <c r="A20" s="1769" t="s">
        <v>5658</v>
      </c>
      <c r="B20" s="1770" t="s">
        <v>5655</v>
      </c>
      <c r="C20" s="1771" t="s">
        <v>5656</v>
      </c>
      <c r="D20" s="2464">
        <v>208935</v>
      </c>
      <c r="E20" s="1772">
        <f>D20/100000</f>
        <v>2.08935</v>
      </c>
      <c r="F20" s="1769">
        <f>VLOOKUP($A$1,'[3]Annexure - Innovations'!$B$9:$Z$66,9,0)</f>
        <v>0</v>
      </c>
      <c r="G20" s="1471">
        <f>E20*F20</f>
        <v>0</v>
      </c>
      <c r="H20" s="4402"/>
    </row>
    <row r="21" spans="1:16343">
      <c r="A21" s="779">
        <v>206.2</v>
      </c>
      <c r="B21" s="780" t="s">
        <v>69</v>
      </c>
      <c r="C21" s="781"/>
      <c r="D21" s="781"/>
      <c r="E21" s="781"/>
      <c r="F21" s="779"/>
      <c r="G21" s="782"/>
      <c r="H21" s="783"/>
      <c r="I21" s="2474"/>
      <c r="J21" s="2475"/>
      <c r="K21" s="2476"/>
      <c r="L21" s="2476"/>
      <c r="M21" s="2476"/>
      <c r="N21" s="2476"/>
      <c r="O21" s="2476"/>
      <c r="P21" s="2476"/>
      <c r="Q21" s="2476"/>
      <c r="R21" s="2476"/>
      <c r="S21" s="2476"/>
      <c r="T21" s="2476"/>
      <c r="U21" s="2476"/>
      <c r="V21" s="2476"/>
      <c r="W21" s="2476"/>
      <c r="X21" s="2476"/>
      <c r="Y21" s="2476"/>
      <c r="Z21" s="2476"/>
      <c r="AA21" s="2476"/>
      <c r="AB21" s="2476"/>
      <c r="AC21" s="2476"/>
      <c r="AD21" s="2476"/>
      <c r="AE21" s="2477"/>
      <c r="AF21" s="2477"/>
      <c r="AG21" s="2477"/>
      <c r="AH21" s="2477"/>
      <c r="AI21" s="2477"/>
      <c r="AJ21" s="2477"/>
      <c r="AK21" s="2477"/>
      <c r="AL21" s="2477"/>
      <c r="AM21" s="2477"/>
      <c r="AN21" s="2477"/>
      <c r="AO21" s="2477"/>
      <c r="AP21" s="2477"/>
      <c r="AQ21" s="2477"/>
      <c r="AR21" s="2477"/>
      <c r="AS21" s="2477"/>
      <c r="AT21" s="2477"/>
      <c r="AU21" s="2477"/>
      <c r="AV21" s="2477"/>
      <c r="AW21" s="2477"/>
      <c r="AX21" s="2475"/>
      <c r="AY21" s="2478"/>
      <c r="AZ21" s="2474"/>
      <c r="BA21" s="2474"/>
      <c r="BB21" s="2474"/>
      <c r="BC21" s="2475"/>
      <c r="BD21" s="2476"/>
      <c r="BE21" s="2476"/>
      <c r="BF21" s="2476"/>
      <c r="BG21" s="2476"/>
      <c r="BH21" s="2476"/>
      <c r="BI21" s="2476"/>
      <c r="BJ21" s="2476"/>
      <c r="BK21" s="2476"/>
      <c r="BL21" s="2476"/>
      <c r="BM21" s="2476"/>
      <c r="BN21" s="2476"/>
      <c r="BO21" s="2476"/>
      <c r="BP21" s="2476"/>
      <c r="BQ21" s="2476"/>
      <c r="BR21" s="2476"/>
      <c r="BS21" s="2476"/>
      <c r="BT21" s="2476"/>
      <c r="BU21" s="2476"/>
      <c r="BV21" s="2476"/>
      <c r="BW21" s="2476"/>
      <c r="BX21" s="2477"/>
      <c r="BY21" s="2477"/>
      <c r="BZ21" s="2477"/>
      <c r="CA21" s="2477"/>
      <c r="CB21" s="2477"/>
      <c r="CC21" s="2477"/>
      <c r="CD21" s="2477"/>
      <c r="CE21" s="2477"/>
      <c r="CF21" s="2477"/>
      <c r="CG21" s="2477"/>
      <c r="CH21" s="2477"/>
      <c r="CI21" s="2477"/>
      <c r="CJ21" s="2477"/>
      <c r="CK21" s="2477"/>
      <c r="CL21" s="2477"/>
      <c r="CM21" s="2477"/>
      <c r="CN21" s="2477"/>
      <c r="CO21" s="2477"/>
      <c r="CP21" s="2477"/>
      <c r="CQ21" s="2475"/>
      <c r="CR21" s="2478"/>
      <c r="CS21" s="2474"/>
      <c r="CT21" s="2474"/>
      <c r="CU21" s="2474"/>
      <c r="CV21" s="2475"/>
      <c r="CW21" s="2476"/>
      <c r="CX21" s="2476"/>
      <c r="CY21" s="2476"/>
      <c r="CZ21" s="2476"/>
      <c r="DA21" s="2476"/>
      <c r="DB21" s="2476"/>
      <c r="DC21" s="2476"/>
      <c r="DD21" s="2476"/>
      <c r="DE21" s="2476"/>
      <c r="DF21" s="2476"/>
      <c r="DG21" s="2476"/>
      <c r="DH21" s="2476"/>
      <c r="DI21" s="2476"/>
      <c r="DJ21" s="2476"/>
      <c r="DK21" s="2476"/>
      <c r="DL21" s="2476"/>
      <c r="DM21" s="2476"/>
      <c r="DN21" s="2476"/>
      <c r="DO21" s="2476"/>
      <c r="DP21" s="2476"/>
      <c r="DQ21" s="2477"/>
      <c r="DR21" s="2477"/>
      <c r="DS21" s="2477"/>
      <c r="DT21" s="2477"/>
      <c r="DU21" s="2477"/>
      <c r="DV21" s="2477"/>
      <c r="DW21" s="2477"/>
      <c r="DX21" s="2477"/>
      <c r="DY21" s="2477"/>
      <c r="DZ21" s="2477"/>
      <c r="EA21" s="2477"/>
      <c r="EB21" s="2477"/>
      <c r="EC21" s="2477"/>
      <c r="ED21" s="2477"/>
      <c r="EE21" s="2477"/>
      <c r="EF21" s="2477"/>
      <c r="EG21" s="2477"/>
      <c r="EH21" s="2477"/>
      <c r="EI21" s="2477"/>
      <c r="EJ21" s="2475"/>
      <c r="EK21" s="2478"/>
      <c r="EL21" s="2474"/>
      <c r="EM21" s="2474"/>
      <c r="EN21" s="2474"/>
      <c r="EO21" s="2475"/>
      <c r="EP21" s="2476"/>
      <c r="EQ21" s="2476"/>
      <c r="ER21" s="2476"/>
      <c r="ES21" s="2476"/>
      <c r="ET21" s="2476"/>
      <c r="EU21" s="2476"/>
      <c r="EV21" s="2476"/>
      <c r="EW21" s="2476"/>
      <c r="EX21" s="2476"/>
      <c r="EY21" s="2476"/>
      <c r="EZ21" s="2476"/>
      <c r="FA21" s="2476"/>
      <c r="FB21" s="2476"/>
      <c r="FC21" s="2476"/>
      <c r="FD21" s="2476"/>
      <c r="FE21" s="2476"/>
      <c r="FF21" s="2476"/>
      <c r="FG21" s="2476"/>
      <c r="FH21" s="2476"/>
      <c r="FI21" s="2476"/>
      <c r="FJ21" s="2477"/>
      <c r="FK21" s="2477"/>
      <c r="FL21" s="2477"/>
      <c r="FM21" s="2477"/>
      <c r="FN21" s="2477"/>
      <c r="FO21" s="2477"/>
      <c r="FP21" s="2477"/>
      <c r="FQ21" s="2477"/>
      <c r="FR21" s="2477"/>
      <c r="FS21" s="2477"/>
      <c r="FT21" s="2477"/>
      <c r="FU21" s="2477"/>
      <c r="FV21" s="2477"/>
      <c r="FW21" s="2477"/>
      <c r="FX21" s="2477"/>
      <c r="FY21" s="2477"/>
      <c r="FZ21" s="2477"/>
      <c r="GA21" s="2477"/>
      <c r="GB21" s="2477"/>
      <c r="GC21" s="2475"/>
      <c r="GD21" s="2478"/>
      <c r="GE21" s="2474"/>
      <c r="GF21" s="2474"/>
      <c r="GG21" s="2474"/>
      <c r="GH21" s="2475"/>
      <c r="GI21" s="2476"/>
      <c r="GJ21" s="2476"/>
      <c r="GK21" s="2476"/>
      <c r="GL21" s="2476"/>
      <c r="GM21" s="2476"/>
      <c r="GN21" s="2476"/>
      <c r="GO21" s="2476"/>
      <c r="GP21" s="2476"/>
      <c r="GQ21" s="2476"/>
      <c r="GR21" s="2476"/>
      <c r="GS21" s="2476"/>
      <c r="GT21" s="2476"/>
      <c r="GU21" s="2476"/>
      <c r="GV21" s="2476"/>
      <c r="GW21" s="2476"/>
      <c r="GX21" s="2476"/>
      <c r="GY21" s="2476"/>
      <c r="GZ21" s="2476"/>
      <c r="HA21" s="2476"/>
      <c r="HB21" s="2476"/>
      <c r="HC21" s="2477"/>
      <c r="HD21" s="2477"/>
      <c r="HE21" s="2477"/>
      <c r="HF21" s="2477"/>
      <c r="HG21" s="2477"/>
      <c r="HH21" s="2477"/>
      <c r="HI21" s="2477"/>
      <c r="HJ21" s="2477"/>
      <c r="HK21" s="2477"/>
      <c r="HL21" s="2477"/>
      <c r="HM21" s="2477"/>
      <c r="HN21" s="2477"/>
      <c r="HO21" s="2477"/>
      <c r="HP21" s="2477"/>
      <c r="HQ21" s="2477"/>
      <c r="HR21" s="2477"/>
      <c r="HS21" s="2477"/>
      <c r="HT21" s="2477"/>
      <c r="HU21" s="2477"/>
      <c r="HV21" s="2475"/>
      <c r="HW21" s="2478"/>
      <c r="HX21" s="2474"/>
      <c r="HY21" s="2474"/>
      <c r="HZ21" s="2474"/>
      <c r="IA21" s="2475"/>
      <c r="IB21" s="2476"/>
      <c r="IC21" s="2476"/>
      <c r="ID21" s="2476"/>
      <c r="IE21" s="2476"/>
      <c r="IF21" s="2476"/>
      <c r="IG21" s="2476"/>
      <c r="IH21" s="2476"/>
      <c r="II21" s="2476"/>
      <c r="IJ21" s="2476"/>
      <c r="IK21" s="2476"/>
      <c r="IL21" s="2476"/>
      <c r="IM21" s="2476"/>
      <c r="IN21" s="2476"/>
      <c r="IO21" s="2476"/>
      <c r="IP21" s="2476"/>
      <c r="IQ21" s="2476"/>
      <c r="IR21" s="2476"/>
      <c r="IS21" s="2476"/>
      <c r="IT21" s="2476"/>
      <c r="IU21" s="2476"/>
      <c r="IV21" s="2477"/>
      <c r="IW21" s="2477"/>
      <c r="IX21" s="2477"/>
      <c r="IY21" s="2477"/>
      <c r="IZ21" s="2477"/>
      <c r="JA21" s="2477"/>
      <c r="JB21" s="2477"/>
      <c r="JC21" s="2477"/>
      <c r="JD21" s="2477"/>
      <c r="JE21" s="2477"/>
      <c r="JF21" s="2477"/>
      <c r="JG21" s="2477"/>
      <c r="JH21" s="2477"/>
      <c r="JI21" s="2477"/>
      <c r="JJ21" s="2477"/>
      <c r="JK21" s="2477"/>
      <c r="JL21" s="2477"/>
      <c r="JM21" s="2477"/>
      <c r="JN21" s="2477"/>
      <c r="JO21" s="2475"/>
      <c r="JP21" s="2478"/>
      <c r="JQ21" s="2474"/>
      <c r="JR21" s="2474"/>
      <c r="JS21" s="2474"/>
      <c r="JT21" s="2475"/>
      <c r="JU21" s="2476"/>
      <c r="JV21" s="2476"/>
      <c r="JW21" s="2476"/>
      <c r="JX21" s="2476"/>
      <c r="JY21" s="2476"/>
      <c r="JZ21" s="2476"/>
      <c r="KA21" s="2476"/>
      <c r="KB21" s="2476"/>
      <c r="KC21" s="2476"/>
      <c r="KD21" s="2476"/>
      <c r="KE21" s="2476"/>
      <c r="KF21" s="2476"/>
      <c r="KG21" s="2476"/>
      <c r="KH21" s="2476"/>
      <c r="KI21" s="2476"/>
      <c r="KJ21" s="2476"/>
      <c r="KK21" s="2476"/>
      <c r="KL21" s="2476"/>
      <c r="KM21" s="2476"/>
      <c r="KN21" s="2476"/>
      <c r="KO21" s="2477"/>
      <c r="KP21" s="2477"/>
      <c r="KQ21" s="2477"/>
      <c r="KR21" s="2477"/>
      <c r="KS21" s="2477"/>
      <c r="KT21" s="2477"/>
      <c r="KU21" s="2477"/>
      <c r="KV21" s="2477"/>
      <c r="KW21" s="2477"/>
      <c r="KX21" s="2477"/>
      <c r="KY21" s="2477"/>
      <c r="KZ21" s="2477"/>
      <c r="LA21" s="2477"/>
      <c r="LB21" s="2477"/>
      <c r="LC21" s="2477"/>
      <c r="LD21" s="2477"/>
      <c r="LE21" s="2477"/>
      <c r="LF21" s="2477"/>
      <c r="LG21" s="2477"/>
      <c r="LH21" s="2475"/>
      <c r="LI21" s="2478"/>
      <c r="LJ21" s="2474"/>
      <c r="LK21" s="2474"/>
      <c r="LL21" s="2474"/>
      <c r="LM21" s="2475"/>
      <c r="LN21" s="2476"/>
      <c r="LO21" s="2476"/>
      <c r="LP21" s="2476"/>
      <c r="LQ21" s="2476"/>
      <c r="LR21" s="2476"/>
      <c r="LS21" s="2476"/>
      <c r="LT21" s="2476"/>
      <c r="LU21" s="2476"/>
      <c r="LV21" s="2476"/>
      <c r="LW21" s="2476"/>
      <c r="LX21" s="2476"/>
      <c r="LY21" s="2476"/>
      <c r="LZ21" s="2476"/>
      <c r="MA21" s="2476"/>
      <c r="MB21" s="2476"/>
      <c r="MC21" s="2476"/>
      <c r="MD21" s="2476"/>
      <c r="ME21" s="2476"/>
      <c r="MF21" s="2476"/>
      <c r="MG21" s="2476"/>
      <c r="MH21" s="2477"/>
      <c r="MI21" s="2477"/>
      <c r="MJ21" s="2477"/>
      <c r="MK21" s="2477"/>
      <c r="ML21" s="2477"/>
      <c r="MM21" s="2477"/>
      <c r="MN21" s="2477"/>
      <c r="MO21" s="2477"/>
      <c r="MP21" s="2477"/>
      <c r="MQ21" s="2477"/>
      <c r="MR21" s="2477"/>
      <c r="MS21" s="2477"/>
      <c r="MT21" s="2477"/>
      <c r="MU21" s="2477"/>
      <c r="MV21" s="2477"/>
      <c r="MW21" s="2477"/>
      <c r="MX21" s="2477"/>
      <c r="MY21" s="2477"/>
      <c r="MZ21" s="2477"/>
      <c r="NA21" s="2475"/>
      <c r="NB21" s="2478"/>
      <c r="NC21" s="2474"/>
      <c r="ND21" s="2474"/>
      <c r="NE21" s="2474"/>
      <c r="NF21" s="2475"/>
      <c r="NG21" s="2476"/>
      <c r="NH21" s="2476"/>
      <c r="NI21" s="2476"/>
      <c r="NJ21" s="2476"/>
      <c r="NK21" s="2476"/>
      <c r="NL21" s="2476"/>
      <c r="NM21" s="2476"/>
      <c r="NN21" s="2476"/>
      <c r="NO21" s="2476"/>
      <c r="NP21" s="2476"/>
      <c r="NQ21" s="2476"/>
      <c r="NR21" s="2476"/>
      <c r="NS21" s="2476"/>
      <c r="NT21" s="2476"/>
      <c r="NU21" s="2476"/>
      <c r="NV21" s="2476"/>
      <c r="NW21" s="2476"/>
      <c r="NX21" s="2476"/>
      <c r="NY21" s="2476"/>
      <c r="NZ21" s="2476"/>
      <c r="OA21" s="2477"/>
      <c r="OB21" s="2477"/>
      <c r="OC21" s="2477"/>
      <c r="OD21" s="2477"/>
      <c r="OE21" s="2477"/>
      <c r="OF21" s="2477"/>
      <c r="OG21" s="2477"/>
      <c r="OH21" s="2477"/>
      <c r="OI21" s="2477"/>
      <c r="OJ21" s="2477"/>
      <c r="OK21" s="2477"/>
      <c r="OL21" s="2477"/>
      <c r="OM21" s="2477"/>
      <c r="ON21" s="2477"/>
      <c r="OO21" s="2477"/>
      <c r="OP21" s="2477"/>
      <c r="OQ21" s="2477"/>
      <c r="OR21" s="2477"/>
      <c r="OS21" s="2477"/>
      <c r="OT21" s="2475"/>
      <c r="OU21" s="2478"/>
      <c r="OV21" s="2474"/>
      <c r="OW21" s="2474"/>
      <c r="OX21" s="2474"/>
      <c r="OY21" s="2475"/>
      <c r="OZ21" s="2476"/>
      <c r="PA21" s="2476"/>
      <c r="PB21" s="2476"/>
      <c r="PC21" s="2476"/>
      <c r="PD21" s="2476"/>
      <c r="PE21" s="2476"/>
      <c r="PF21" s="2476"/>
      <c r="PG21" s="2476"/>
      <c r="PH21" s="2476"/>
      <c r="PI21" s="2476"/>
      <c r="PJ21" s="2476"/>
      <c r="PK21" s="2476"/>
      <c r="PL21" s="2476"/>
      <c r="PM21" s="2476"/>
      <c r="PN21" s="2476"/>
      <c r="PO21" s="2476"/>
      <c r="PP21" s="2476"/>
      <c r="PQ21" s="2476"/>
      <c r="PR21" s="2476"/>
      <c r="PS21" s="2476"/>
      <c r="PT21" s="2477"/>
      <c r="PU21" s="2477"/>
      <c r="PV21" s="2477"/>
      <c r="PW21" s="2477"/>
      <c r="PX21" s="2477"/>
      <c r="PY21" s="2477"/>
      <c r="PZ21" s="2477"/>
      <c r="QA21" s="2477"/>
      <c r="QB21" s="2477"/>
      <c r="QC21" s="2477"/>
      <c r="QD21" s="2477"/>
      <c r="QE21" s="2477"/>
      <c r="QF21" s="2477"/>
      <c r="QG21" s="2477"/>
      <c r="QH21" s="2477"/>
      <c r="QI21" s="2477"/>
      <c r="QJ21" s="2477"/>
      <c r="QK21" s="2477"/>
      <c r="QL21" s="2477"/>
      <c r="QM21" s="2475"/>
      <c r="QN21" s="2478"/>
      <c r="QO21" s="2474"/>
      <c r="QP21" s="2474"/>
      <c r="QQ21" s="2474"/>
      <c r="QR21" s="2475"/>
      <c r="QS21" s="2476"/>
      <c r="QT21" s="2476"/>
      <c r="QU21" s="2476"/>
      <c r="QV21" s="2476"/>
      <c r="QW21" s="2476"/>
      <c r="QX21" s="2476"/>
      <c r="QY21" s="2476"/>
      <c r="QZ21" s="2476"/>
      <c r="RA21" s="2476"/>
      <c r="RB21" s="2476"/>
      <c r="RC21" s="2476"/>
      <c r="RD21" s="2476"/>
      <c r="RE21" s="2476"/>
      <c r="RF21" s="2476"/>
      <c r="RG21" s="2476"/>
      <c r="RH21" s="2476"/>
      <c r="RI21" s="2476"/>
      <c r="RJ21" s="2476"/>
      <c r="RK21" s="2476"/>
      <c r="RL21" s="2476"/>
      <c r="RM21" s="2477"/>
      <c r="RN21" s="2477"/>
      <c r="RO21" s="2477"/>
      <c r="RP21" s="2477"/>
      <c r="RQ21" s="2477"/>
      <c r="RR21" s="2477"/>
      <c r="RS21" s="2477"/>
      <c r="RT21" s="2477"/>
      <c r="RU21" s="2477"/>
      <c r="RV21" s="2477"/>
      <c r="RW21" s="2477"/>
      <c r="RX21" s="2477"/>
      <c r="RY21" s="2477"/>
      <c r="RZ21" s="2477"/>
      <c r="SA21" s="2477"/>
      <c r="SB21" s="2477"/>
      <c r="SC21" s="2477"/>
      <c r="SD21" s="2477"/>
      <c r="SE21" s="2477"/>
      <c r="SF21" s="2475"/>
      <c r="SG21" s="2478"/>
      <c r="SH21" s="2474"/>
      <c r="SI21" s="2474"/>
      <c r="SJ21" s="2474"/>
      <c r="SK21" s="2475"/>
      <c r="SL21" s="2476"/>
      <c r="SM21" s="2476"/>
      <c r="SN21" s="2476"/>
      <c r="SO21" s="2476"/>
      <c r="SP21" s="2476"/>
      <c r="SQ21" s="2476"/>
      <c r="SR21" s="2476"/>
      <c r="SS21" s="2476"/>
      <c r="ST21" s="2476"/>
      <c r="SU21" s="2476"/>
      <c r="SV21" s="2476"/>
      <c r="SW21" s="2476"/>
      <c r="SX21" s="2476"/>
      <c r="SY21" s="2476"/>
      <c r="SZ21" s="2476"/>
      <c r="TA21" s="2476"/>
      <c r="TB21" s="2476"/>
      <c r="TC21" s="2476"/>
      <c r="TD21" s="2476"/>
      <c r="TE21" s="2476"/>
      <c r="TF21" s="2477"/>
      <c r="TG21" s="2477"/>
      <c r="TH21" s="2477"/>
      <c r="TI21" s="2477"/>
      <c r="TJ21" s="2477"/>
      <c r="TK21" s="2477"/>
      <c r="TL21" s="2477"/>
      <c r="TM21" s="2477"/>
      <c r="TN21" s="2477"/>
      <c r="TO21" s="2477"/>
      <c r="TP21" s="2477"/>
      <c r="TQ21" s="2477"/>
      <c r="TR21" s="2477"/>
      <c r="TS21" s="2477"/>
      <c r="TT21" s="2477"/>
      <c r="TU21" s="2477"/>
      <c r="TV21" s="2477"/>
      <c r="TW21" s="2477"/>
      <c r="TX21" s="2477"/>
      <c r="TY21" s="2475"/>
      <c r="TZ21" s="2478"/>
      <c r="UA21" s="2474"/>
      <c r="UB21" s="2474"/>
      <c r="UC21" s="2474"/>
      <c r="UD21" s="2475"/>
      <c r="UE21" s="2476"/>
      <c r="UF21" s="2476"/>
      <c r="UG21" s="2476"/>
      <c r="UH21" s="2476"/>
      <c r="UI21" s="2476"/>
      <c r="UJ21" s="2476"/>
      <c r="UK21" s="2476"/>
      <c r="UL21" s="2476"/>
      <c r="UM21" s="2476"/>
      <c r="UN21" s="2476"/>
      <c r="UO21" s="2476"/>
      <c r="UP21" s="2476"/>
      <c r="UQ21" s="2476"/>
      <c r="UR21" s="2476"/>
      <c r="US21" s="2476"/>
      <c r="UT21" s="2476"/>
      <c r="UU21" s="2476"/>
      <c r="UV21" s="2476"/>
      <c r="UW21" s="2476"/>
      <c r="UX21" s="2476"/>
      <c r="UY21" s="2477"/>
      <c r="UZ21" s="2477"/>
      <c r="VA21" s="2477"/>
      <c r="VB21" s="2477"/>
      <c r="VC21" s="2477"/>
      <c r="VD21" s="2477"/>
      <c r="VE21" s="2477"/>
      <c r="VF21" s="2477"/>
      <c r="VG21" s="2477"/>
      <c r="VH21" s="2477"/>
      <c r="VI21" s="2477"/>
      <c r="VJ21" s="2477"/>
      <c r="VK21" s="2477"/>
      <c r="VL21" s="2477"/>
      <c r="VM21" s="2477"/>
      <c r="VN21" s="2477"/>
      <c r="VO21" s="2477"/>
      <c r="VP21" s="2477"/>
      <c r="VQ21" s="2477"/>
      <c r="VR21" s="2475"/>
      <c r="VS21" s="2478"/>
      <c r="VT21" s="2474"/>
      <c r="VU21" s="2474"/>
      <c r="VV21" s="2474"/>
      <c r="VW21" s="2475"/>
      <c r="VX21" s="2476"/>
      <c r="VY21" s="2476"/>
      <c r="VZ21" s="2476"/>
      <c r="WA21" s="2476"/>
      <c r="WB21" s="2476"/>
      <c r="WC21" s="2476"/>
      <c r="WD21" s="2476"/>
      <c r="WE21" s="2476"/>
      <c r="WF21" s="2476"/>
      <c r="WG21" s="2476"/>
      <c r="WH21" s="2476"/>
      <c r="WI21" s="2476"/>
      <c r="WJ21" s="2476"/>
      <c r="WK21" s="2476"/>
      <c r="WL21" s="2476"/>
      <c r="WM21" s="2476"/>
      <c r="WN21" s="2476"/>
      <c r="WO21" s="2476"/>
      <c r="WP21" s="2476"/>
      <c r="WQ21" s="2476"/>
      <c r="WR21" s="2477"/>
      <c r="WS21" s="2477"/>
      <c r="WT21" s="2477"/>
      <c r="WU21" s="2477"/>
      <c r="WV21" s="2477"/>
      <c r="WW21" s="2477"/>
      <c r="WX21" s="2477"/>
      <c r="WY21" s="2477"/>
      <c r="WZ21" s="2477"/>
      <c r="XA21" s="2477"/>
      <c r="XB21" s="2477"/>
      <c r="XC21" s="2477"/>
      <c r="XD21" s="2477"/>
      <c r="XE21" s="2477"/>
      <c r="XF21" s="2477"/>
      <c r="XG21" s="2477"/>
      <c r="XH21" s="2477"/>
      <c r="XI21" s="2477"/>
      <c r="XJ21" s="2477"/>
      <c r="XK21" s="2475"/>
      <c r="XL21" s="2478"/>
      <c r="XM21" s="2474"/>
      <c r="XN21" s="2474"/>
      <c r="XO21" s="2474"/>
      <c r="XP21" s="2475"/>
      <c r="XQ21" s="2476"/>
      <c r="XR21" s="2476"/>
      <c r="XS21" s="2476"/>
      <c r="XT21" s="2476"/>
      <c r="XU21" s="2476"/>
      <c r="XV21" s="2476"/>
      <c r="XW21" s="2476"/>
      <c r="XX21" s="2476"/>
      <c r="XY21" s="2476"/>
      <c r="XZ21" s="2476"/>
      <c r="YA21" s="2476"/>
      <c r="YB21" s="2476"/>
      <c r="YC21" s="2476"/>
      <c r="YD21" s="2476"/>
      <c r="YE21" s="2476"/>
      <c r="YF21" s="2476"/>
      <c r="YG21" s="2476"/>
      <c r="YH21" s="2476"/>
      <c r="YI21" s="2476"/>
      <c r="YJ21" s="2476"/>
      <c r="YK21" s="2477"/>
      <c r="YL21" s="2477"/>
      <c r="YM21" s="2477"/>
      <c r="YN21" s="2477"/>
      <c r="YO21" s="2477"/>
      <c r="YP21" s="2477"/>
      <c r="YQ21" s="2477"/>
      <c r="YR21" s="2477"/>
      <c r="YS21" s="2477"/>
      <c r="YT21" s="2477"/>
      <c r="YU21" s="2477"/>
      <c r="YV21" s="2477"/>
      <c r="YW21" s="2477"/>
      <c r="YX21" s="2477"/>
      <c r="YY21" s="2477"/>
      <c r="YZ21" s="2477"/>
      <c r="ZA21" s="2477"/>
      <c r="ZB21" s="2477"/>
      <c r="ZC21" s="2477"/>
      <c r="ZD21" s="2475"/>
      <c r="ZE21" s="2478"/>
      <c r="ZF21" s="2474"/>
      <c r="ZG21" s="2474"/>
      <c r="ZH21" s="2474"/>
      <c r="ZI21" s="2475"/>
      <c r="ZJ21" s="2476"/>
      <c r="ZK21" s="2476"/>
      <c r="ZL21" s="2476"/>
      <c r="ZM21" s="2476"/>
      <c r="ZN21" s="2476"/>
      <c r="ZO21" s="2476"/>
      <c r="ZP21" s="2476"/>
      <c r="ZQ21" s="2476"/>
      <c r="ZR21" s="2476"/>
      <c r="ZS21" s="2476"/>
      <c r="ZT21" s="2476"/>
      <c r="ZU21" s="2476"/>
      <c r="ZV21" s="2476"/>
      <c r="ZW21" s="2476"/>
      <c r="ZX21" s="2476"/>
      <c r="ZY21" s="2476"/>
      <c r="ZZ21" s="2476"/>
      <c r="AAA21" s="2476"/>
      <c r="AAB21" s="2476"/>
      <c r="AAC21" s="2476"/>
      <c r="AAD21" s="2477"/>
      <c r="AAE21" s="2477"/>
      <c r="AAF21" s="2477"/>
      <c r="AAG21" s="2477"/>
      <c r="AAH21" s="2477"/>
      <c r="AAI21" s="2477"/>
      <c r="AAJ21" s="2477"/>
      <c r="AAK21" s="2477"/>
      <c r="AAL21" s="2477"/>
      <c r="AAM21" s="2477"/>
      <c r="AAN21" s="2477"/>
      <c r="AAO21" s="2477"/>
      <c r="AAP21" s="2477"/>
      <c r="AAQ21" s="2477"/>
      <c r="AAR21" s="2477"/>
      <c r="AAS21" s="2477"/>
      <c r="AAT21" s="2477"/>
      <c r="AAU21" s="2477"/>
      <c r="AAV21" s="2477"/>
      <c r="AAW21" s="2475"/>
      <c r="AAX21" s="2478"/>
      <c r="AAY21" s="2474"/>
      <c r="AAZ21" s="2474"/>
      <c r="ABA21" s="2474"/>
      <c r="ABB21" s="2475"/>
      <c r="ABC21" s="2476"/>
      <c r="ABD21" s="2476"/>
      <c r="ABE21" s="2476"/>
      <c r="ABF21" s="2476"/>
      <c r="ABG21" s="2476"/>
      <c r="ABH21" s="2476"/>
      <c r="ABI21" s="2476"/>
      <c r="ABJ21" s="2476"/>
      <c r="ABK21" s="2476"/>
      <c r="ABL21" s="2476"/>
      <c r="ABM21" s="2476"/>
      <c r="ABN21" s="2476"/>
      <c r="ABO21" s="2476"/>
      <c r="ABP21" s="2476"/>
      <c r="ABQ21" s="2476"/>
      <c r="ABR21" s="2476"/>
      <c r="ABS21" s="2476"/>
      <c r="ABT21" s="2476"/>
      <c r="ABU21" s="2476"/>
      <c r="ABV21" s="2476"/>
      <c r="ABW21" s="2477"/>
      <c r="ABX21" s="2477"/>
      <c r="ABY21" s="2477"/>
      <c r="ABZ21" s="2477"/>
      <c r="ACA21" s="2477"/>
      <c r="ACB21" s="2477"/>
      <c r="ACC21" s="2477"/>
      <c r="ACD21" s="2477"/>
      <c r="ACE21" s="2477"/>
      <c r="ACF21" s="2477"/>
      <c r="ACG21" s="2477"/>
      <c r="ACH21" s="2477"/>
      <c r="ACI21" s="2477"/>
      <c r="ACJ21" s="2477"/>
      <c r="ACK21" s="2477"/>
      <c r="ACL21" s="2477"/>
      <c r="ACM21" s="2477"/>
      <c r="ACN21" s="2477"/>
      <c r="ACO21" s="2477"/>
      <c r="ACP21" s="2475"/>
      <c r="ACQ21" s="2478"/>
      <c r="ACR21" s="2474"/>
      <c r="ACS21" s="2474"/>
      <c r="ACT21" s="2474"/>
      <c r="ACU21" s="2475"/>
      <c r="ACV21" s="2476"/>
      <c r="ACW21" s="2476"/>
      <c r="ACX21" s="2476"/>
      <c r="ACY21" s="2476"/>
      <c r="ACZ21" s="2476"/>
      <c r="ADA21" s="2476"/>
      <c r="ADB21" s="2476"/>
      <c r="ADC21" s="2476"/>
      <c r="ADD21" s="2476"/>
      <c r="ADE21" s="2476"/>
      <c r="ADF21" s="2476"/>
      <c r="ADG21" s="2476"/>
      <c r="ADH21" s="2476"/>
      <c r="ADI21" s="2476"/>
      <c r="ADJ21" s="2476"/>
      <c r="ADK21" s="2476"/>
      <c r="ADL21" s="2476"/>
      <c r="ADM21" s="2476"/>
      <c r="ADN21" s="2476"/>
      <c r="ADO21" s="2476"/>
      <c r="ADP21" s="2477"/>
      <c r="ADQ21" s="2477"/>
      <c r="ADR21" s="2477"/>
      <c r="ADS21" s="2477"/>
      <c r="ADT21" s="2477"/>
      <c r="ADU21" s="2477"/>
      <c r="ADV21" s="2477"/>
      <c r="ADW21" s="2477"/>
      <c r="ADX21" s="2477"/>
      <c r="ADY21" s="2477"/>
      <c r="ADZ21" s="2477"/>
      <c r="AEA21" s="2477"/>
      <c r="AEB21" s="2477"/>
      <c r="AEC21" s="2477"/>
      <c r="AED21" s="2477"/>
      <c r="AEE21" s="2477"/>
      <c r="AEF21" s="2477"/>
      <c r="AEG21" s="2477"/>
      <c r="AEH21" s="2477"/>
      <c r="AEI21" s="2475"/>
      <c r="AEJ21" s="2478"/>
      <c r="AEK21" s="2474"/>
      <c r="AEL21" s="2474"/>
      <c r="AEM21" s="2474"/>
      <c r="AEN21" s="2475"/>
      <c r="AEO21" s="2476"/>
      <c r="AEP21" s="2476"/>
      <c r="AEQ21" s="2476"/>
      <c r="AER21" s="2476"/>
      <c r="AES21" s="2476"/>
      <c r="AET21" s="2476"/>
      <c r="AEU21" s="2476"/>
      <c r="AEV21" s="2476"/>
      <c r="AEW21" s="2476"/>
      <c r="AEX21" s="2476"/>
      <c r="AEY21" s="2476"/>
      <c r="AEZ21" s="2476"/>
      <c r="AFA21" s="2476"/>
      <c r="AFB21" s="2476"/>
      <c r="AFC21" s="2476"/>
      <c r="AFD21" s="2476"/>
      <c r="AFE21" s="2476"/>
      <c r="AFF21" s="2476"/>
      <c r="AFG21" s="2476"/>
      <c r="AFH21" s="2476"/>
      <c r="AFI21" s="2477"/>
      <c r="AFJ21" s="2477"/>
      <c r="AFK21" s="2477"/>
      <c r="AFL21" s="2477"/>
      <c r="AFM21" s="2477"/>
      <c r="AFN21" s="2477"/>
      <c r="AFO21" s="2477"/>
      <c r="AFP21" s="2477"/>
      <c r="AFQ21" s="2477"/>
      <c r="AFR21" s="2477"/>
      <c r="AFS21" s="2477"/>
      <c r="AFT21" s="2477"/>
      <c r="AFU21" s="2477"/>
      <c r="AFV21" s="2477"/>
      <c r="AFW21" s="2477"/>
      <c r="AFX21" s="2477"/>
      <c r="AFY21" s="2477"/>
      <c r="AFZ21" s="2477"/>
      <c r="AGA21" s="2477"/>
      <c r="AGB21" s="2475"/>
      <c r="AGC21" s="2478"/>
      <c r="AGD21" s="2474"/>
      <c r="AGE21" s="2474"/>
      <c r="AGF21" s="2474"/>
      <c r="AGG21" s="2475"/>
      <c r="AGH21" s="2476"/>
      <c r="AGI21" s="2476"/>
      <c r="AGJ21" s="2476"/>
      <c r="AGK21" s="2476"/>
      <c r="AGL21" s="2476"/>
      <c r="AGM21" s="2476"/>
      <c r="AGN21" s="2476"/>
      <c r="AGO21" s="2476"/>
      <c r="AGP21" s="2476"/>
      <c r="AGQ21" s="2476"/>
      <c r="AGR21" s="2476"/>
      <c r="AGS21" s="2476"/>
      <c r="AGT21" s="2476"/>
      <c r="AGU21" s="2476"/>
      <c r="AGV21" s="2476"/>
      <c r="AGW21" s="2476"/>
      <c r="AGX21" s="2476"/>
      <c r="AGY21" s="2476"/>
      <c r="AGZ21" s="2476"/>
      <c r="AHA21" s="2476"/>
      <c r="AHB21" s="2477"/>
      <c r="AHC21" s="2477"/>
      <c r="AHD21" s="2477"/>
      <c r="AHE21" s="2477"/>
      <c r="AHF21" s="2477"/>
      <c r="AHG21" s="2477"/>
      <c r="AHH21" s="2477"/>
      <c r="AHI21" s="2477"/>
      <c r="AHJ21" s="2477"/>
      <c r="AHK21" s="2477"/>
      <c r="AHL21" s="2477"/>
      <c r="AHM21" s="2477"/>
      <c r="AHN21" s="2477"/>
      <c r="AHO21" s="2477"/>
      <c r="AHP21" s="2477"/>
      <c r="AHQ21" s="2477"/>
      <c r="AHR21" s="2477"/>
      <c r="AHS21" s="2477"/>
      <c r="AHT21" s="2477"/>
      <c r="AHU21" s="2475"/>
      <c r="AHV21" s="2478"/>
      <c r="AHW21" s="2474"/>
      <c r="AHX21" s="2474"/>
      <c r="AHY21" s="2474"/>
      <c r="AHZ21" s="2475"/>
      <c r="AIA21" s="2476"/>
      <c r="AIB21" s="2476"/>
      <c r="AIC21" s="2476"/>
      <c r="AID21" s="2476"/>
      <c r="AIE21" s="2476"/>
      <c r="AIF21" s="2476"/>
      <c r="AIG21" s="2476"/>
      <c r="AIH21" s="2476"/>
      <c r="AII21" s="2476"/>
      <c r="AIJ21" s="2476"/>
      <c r="AIK21" s="2476"/>
      <c r="AIL21" s="2476"/>
      <c r="AIM21" s="2476"/>
      <c r="AIN21" s="2476"/>
      <c r="AIO21" s="2476"/>
      <c r="AIP21" s="2476"/>
      <c r="AIQ21" s="2476"/>
      <c r="AIR21" s="2476"/>
      <c r="AIS21" s="2476"/>
      <c r="AIT21" s="2476"/>
      <c r="AIU21" s="2477"/>
      <c r="AIV21" s="2477"/>
      <c r="AIW21" s="2477"/>
      <c r="AIX21" s="2477"/>
      <c r="AIY21" s="2477"/>
      <c r="AIZ21" s="2477"/>
      <c r="AJA21" s="2477"/>
      <c r="AJB21" s="2477"/>
      <c r="AJC21" s="2477"/>
      <c r="AJD21" s="2477"/>
      <c r="AJE21" s="2477"/>
      <c r="AJF21" s="2477"/>
      <c r="AJG21" s="2477"/>
      <c r="AJH21" s="2477"/>
      <c r="AJI21" s="2477"/>
      <c r="AJJ21" s="2477"/>
      <c r="AJK21" s="2477"/>
      <c r="AJL21" s="2477"/>
      <c r="AJM21" s="2477"/>
      <c r="AJN21" s="2475"/>
      <c r="AJO21" s="2478"/>
      <c r="AJP21" s="2474"/>
      <c r="AJQ21" s="2474"/>
      <c r="AJR21" s="2474"/>
      <c r="AJS21" s="2475"/>
      <c r="AJT21" s="2476"/>
      <c r="AJU21" s="2476"/>
      <c r="AJV21" s="2476"/>
      <c r="AJW21" s="2476"/>
      <c r="AJX21" s="2476"/>
      <c r="AJY21" s="2476"/>
      <c r="AJZ21" s="2476"/>
      <c r="AKA21" s="2476"/>
      <c r="AKB21" s="2476"/>
      <c r="AKC21" s="2476"/>
      <c r="AKD21" s="2476"/>
      <c r="AKE21" s="2476"/>
      <c r="AKF21" s="2476"/>
      <c r="AKG21" s="2476"/>
      <c r="AKH21" s="2476"/>
      <c r="AKI21" s="2476"/>
      <c r="AKJ21" s="2476"/>
      <c r="AKK21" s="2476"/>
      <c r="AKL21" s="2476"/>
      <c r="AKM21" s="2476"/>
      <c r="AKN21" s="2477"/>
      <c r="AKO21" s="2477"/>
      <c r="AKP21" s="2477"/>
      <c r="AKQ21" s="2477"/>
      <c r="AKR21" s="2477"/>
      <c r="AKS21" s="2477"/>
      <c r="AKT21" s="2477"/>
      <c r="AKU21" s="2477"/>
      <c r="AKV21" s="2477"/>
      <c r="AKW21" s="2477"/>
      <c r="AKX21" s="2477"/>
      <c r="AKY21" s="2477"/>
      <c r="AKZ21" s="2477"/>
      <c r="ALA21" s="2477"/>
      <c r="ALB21" s="2477"/>
      <c r="ALC21" s="2477"/>
      <c r="ALD21" s="2477"/>
      <c r="ALE21" s="2477"/>
      <c r="ALF21" s="2477"/>
      <c r="ALG21" s="2475"/>
      <c r="ALH21" s="2478"/>
      <c r="ALI21" s="2474"/>
      <c r="ALJ21" s="2474"/>
      <c r="ALK21" s="2474"/>
      <c r="ALL21" s="2475"/>
      <c r="ALM21" s="2476"/>
      <c r="ALN21" s="2476"/>
      <c r="ALO21" s="2476"/>
      <c r="ALP21" s="2476"/>
      <c r="ALQ21" s="2476"/>
      <c r="ALR21" s="2476"/>
      <c r="ALS21" s="2476"/>
      <c r="ALT21" s="2476"/>
      <c r="ALU21" s="2476"/>
      <c r="ALV21" s="2476"/>
      <c r="ALW21" s="2476"/>
      <c r="ALX21" s="2476"/>
      <c r="ALY21" s="2476"/>
      <c r="ALZ21" s="2476"/>
      <c r="AMA21" s="2476"/>
      <c r="AMB21" s="2476"/>
      <c r="AMC21" s="2476"/>
      <c r="AMD21" s="2476"/>
      <c r="AME21" s="2476"/>
      <c r="AMF21" s="2476"/>
      <c r="AMG21" s="2477"/>
      <c r="AMH21" s="2477"/>
      <c r="AMI21" s="2477"/>
      <c r="AMJ21" s="2477"/>
      <c r="AMK21" s="2477"/>
      <c r="AML21" s="2477"/>
      <c r="AMM21" s="2477"/>
      <c r="AMN21" s="2477"/>
      <c r="AMO21" s="2477"/>
      <c r="AMP21" s="2477"/>
      <c r="AMQ21" s="2477"/>
      <c r="AMR21" s="2477"/>
      <c r="AMS21" s="2477"/>
      <c r="AMT21" s="2477"/>
      <c r="AMU21" s="2477"/>
      <c r="AMV21" s="2477"/>
      <c r="AMW21" s="2477"/>
      <c r="AMX21" s="2477"/>
      <c r="AMY21" s="2477"/>
      <c r="AMZ21" s="2475"/>
      <c r="ANA21" s="2478"/>
      <c r="ANB21" s="2474"/>
      <c r="ANC21" s="2474"/>
      <c r="AND21" s="2474"/>
      <c r="ANE21" s="2475"/>
      <c r="ANF21" s="2476"/>
      <c r="ANG21" s="2476"/>
      <c r="ANH21" s="2476"/>
      <c r="ANI21" s="2476"/>
      <c r="ANJ21" s="2476"/>
      <c r="ANK21" s="2476"/>
      <c r="ANL21" s="2476"/>
      <c r="ANM21" s="2476"/>
      <c r="ANN21" s="2476"/>
      <c r="ANO21" s="2476"/>
      <c r="ANP21" s="2476"/>
      <c r="ANQ21" s="2476"/>
      <c r="ANR21" s="2476"/>
      <c r="ANS21" s="2476"/>
      <c r="ANT21" s="2476"/>
      <c r="ANU21" s="2476"/>
      <c r="ANV21" s="2476"/>
      <c r="ANW21" s="2476"/>
      <c r="ANX21" s="2476"/>
      <c r="ANY21" s="2476"/>
      <c r="ANZ21" s="2477"/>
      <c r="AOA21" s="2477"/>
      <c r="AOB21" s="2477"/>
      <c r="AOC21" s="2477"/>
      <c r="AOD21" s="2477"/>
      <c r="AOE21" s="2477"/>
      <c r="AOF21" s="2477"/>
      <c r="AOG21" s="2477"/>
      <c r="AOH21" s="2477"/>
      <c r="AOI21" s="2477"/>
      <c r="AOJ21" s="2477"/>
      <c r="AOK21" s="2477"/>
      <c r="AOL21" s="2477"/>
      <c r="AOM21" s="2477"/>
      <c r="AON21" s="2477"/>
      <c r="AOO21" s="2477"/>
      <c r="AOP21" s="2477"/>
      <c r="AOQ21" s="2477"/>
      <c r="AOR21" s="2477"/>
      <c r="AOS21" s="2475"/>
      <c r="AOT21" s="2478"/>
      <c r="AOU21" s="2474"/>
      <c r="AOV21" s="2474"/>
      <c r="AOW21" s="2474"/>
      <c r="AOX21" s="2475"/>
      <c r="AOY21" s="2476"/>
      <c r="AOZ21" s="2476"/>
      <c r="APA21" s="2476"/>
      <c r="APB21" s="2476"/>
      <c r="APC21" s="2476"/>
      <c r="APD21" s="2476"/>
      <c r="APE21" s="2476"/>
      <c r="APF21" s="2476"/>
      <c r="APG21" s="2476"/>
      <c r="APH21" s="2476"/>
      <c r="API21" s="2476"/>
      <c r="APJ21" s="2476"/>
      <c r="APK21" s="2476"/>
      <c r="APL21" s="2476"/>
      <c r="APM21" s="2476"/>
      <c r="APN21" s="2476"/>
      <c r="APO21" s="2476"/>
      <c r="APP21" s="2476"/>
      <c r="APQ21" s="2476"/>
      <c r="APR21" s="2476"/>
      <c r="APS21" s="2477"/>
      <c r="APT21" s="2477"/>
      <c r="APU21" s="2477"/>
      <c r="APV21" s="2477"/>
      <c r="APW21" s="2477"/>
      <c r="APX21" s="2477"/>
      <c r="APY21" s="2477"/>
      <c r="APZ21" s="2477"/>
      <c r="AQA21" s="2477"/>
      <c r="AQB21" s="2477"/>
      <c r="AQC21" s="2477"/>
      <c r="AQD21" s="2477"/>
      <c r="AQE21" s="2477"/>
      <c r="AQF21" s="2477"/>
      <c r="AQG21" s="2477"/>
      <c r="AQH21" s="2477"/>
      <c r="AQI21" s="2477"/>
      <c r="AQJ21" s="2477"/>
      <c r="AQK21" s="2477"/>
      <c r="AQL21" s="2475"/>
      <c r="AQM21" s="2478"/>
      <c r="AQN21" s="2474"/>
      <c r="AQO21" s="2474"/>
      <c r="AQP21" s="2474"/>
      <c r="AQQ21" s="2475"/>
      <c r="AQR21" s="2476"/>
      <c r="AQS21" s="2476"/>
      <c r="AQT21" s="2476"/>
      <c r="AQU21" s="2476"/>
      <c r="AQV21" s="2476"/>
      <c r="AQW21" s="2476"/>
      <c r="AQX21" s="2476"/>
      <c r="AQY21" s="2476"/>
      <c r="AQZ21" s="2476"/>
      <c r="ARA21" s="2476"/>
      <c r="ARB21" s="2476"/>
      <c r="ARC21" s="2476"/>
      <c r="ARD21" s="2476"/>
      <c r="ARE21" s="2476"/>
      <c r="ARF21" s="2476"/>
      <c r="ARG21" s="2476"/>
      <c r="ARH21" s="2476"/>
      <c r="ARI21" s="2476"/>
      <c r="ARJ21" s="2476"/>
      <c r="ARK21" s="2476"/>
      <c r="ARL21" s="2477"/>
      <c r="ARM21" s="2477"/>
      <c r="ARN21" s="2477"/>
      <c r="ARO21" s="2477"/>
      <c r="ARP21" s="2477"/>
      <c r="ARQ21" s="2477"/>
      <c r="ARR21" s="2477"/>
      <c r="ARS21" s="2477"/>
      <c r="ART21" s="2477"/>
      <c r="ARU21" s="2477"/>
      <c r="ARV21" s="2477"/>
      <c r="ARW21" s="2477"/>
      <c r="ARX21" s="2477"/>
      <c r="ARY21" s="2477"/>
      <c r="ARZ21" s="2477"/>
      <c r="ASA21" s="2477"/>
      <c r="ASB21" s="2477"/>
      <c r="ASC21" s="2477"/>
      <c r="ASD21" s="2477"/>
      <c r="ASE21" s="2475"/>
      <c r="ASF21" s="2478"/>
      <c r="ASG21" s="2474"/>
      <c r="ASH21" s="2474"/>
      <c r="ASI21" s="2474"/>
      <c r="ASJ21" s="2475"/>
      <c r="ASK21" s="2476"/>
      <c r="ASL21" s="2476"/>
      <c r="ASM21" s="2476"/>
      <c r="ASN21" s="2476"/>
      <c r="ASO21" s="2476"/>
      <c r="ASP21" s="2476"/>
      <c r="ASQ21" s="2476"/>
      <c r="ASR21" s="2476"/>
      <c r="ASS21" s="2476"/>
      <c r="AST21" s="2476"/>
      <c r="ASU21" s="2476"/>
      <c r="ASV21" s="2476"/>
      <c r="ASW21" s="2476"/>
      <c r="ASX21" s="2476"/>
      <c r="ASY21" s="2476"/>
      <c r="ASZ21" s="2476"/>
      <c r="ATA21" s="2476"/>
      <c r="ATB21" s="2476"/>
      <c r="ATC21" s="2476"/>
      <c r="ATD21" s="2476"/>
      <c r="ATE21" s="2477"/>
      <c r="ATF21" s="2477"/>
      <c r="ATG21" s="2477"/>
      <c r="ATH21" s="2477"/>
      <c r="ATI21" s="2477"/>
      <c r="ATJ21" s="2477"/>
      <c r="ATK21" s="2477"/>
      <c r="ATL21" s="2477"/>
      <c r="ATM21" s="2477"/>
      <c r="ATN21" s="2477"/>
      <c r="ATO21" s="2477"/>
      <c r="ATP21" s="2477"/>
      <c r="ATQ21" s="2477"/>
      <c r="ATR21" s="2477"/>
      <c r="ATS21" s="2477"/>
      <c r="ATT21" s="2477"/>
      <c r="ATU21" s="2477"/>
      <c r="ATV21" s="2477"/>
      <c r="ATW21" s="2477"/>
      <c r="ATX21" s="2475"/>
      <c r="ATY21" s="2478"/>
      <c r="ATZ21" s="2474"/>
      <c r="AUA21" s="2474"/>
      <c r="AUB21" s="2474"/>
      <c r="AUC21" s="2475"/>
      <c r="AUD21" s="2476"/>
      <c r="AUE21" s="2476"/>
      <c r="AUF21" s="2476"/>
      <c r="AUG21" s="2476"/>
      <c r="AUH21" s="2476"/>
      <c r="AUI21" s="2476"/>
      <c r="AUJ21" s="2476"/>
      <c r="AUK21" s="2476"/>
      <c r="AUL21" s="2476"/>
      <c r="AUM21" s="2476"/>
      <c r="AUN21" s="2476"/>
      <c r="AUO21" s="2476"/>
      <c r="AUP21" s="2476"/>
      <c r="AUQ21" s="2476"/>
      <c r="AUR21" s="2476"/>
      <c r="AUS21" s="2476"/>
      <c r="AUT21" s="2476"/>
      <c r="AUU21" s="2476"/>
      <c r="AUV21" s="2476"/>
      <c r="AUW21" s="2476"/>
      <c r="AUX21" s="2477"/>
      <c r="AUY21" s="2477"/>
      <c r="AUZ21" s="2477"/>
      <c r="AVA21" s="2477"/>
      <c r="AVB21" s="2477"/>
      <c r="AVC21" s="2477"/>
      <c r="AVD21" s="2477"/>
      <c r="AVE21" s="2477"/>
      <c r="AVF21" s="2477"/>
      <c r="AVG21" s="2477"/>
      <c r="AVH21" s="2477"/>
      <c r="AVI21" s="2477"/>
      <c r="AVJ21" s="2477"/>
      <c r="AVK21" s="2477"/>
      <c r="AVL21" s="2477"/>
      <c r="AVM21" s="2477"/>
      <c r="AVN21" s="2477"/>
      <c r="AVO21" s="2477"/>
      <c r="AVP21" s="2477"/>
      <c r="AVQ21" s="2475"/>
      <c r="AVR21" s="2478"/>
      <c r="AVS21" s="2474"/>
      <c r="AVT21" s="2474"/>
      <c r="AVU21" s="2474"/>
      <c r="AVV21" s="2475"/>
      <c r="AVW21" s="2476"/>
      <c r="AVX21" s="2476"/>
      <c r="AVY21" s="2476"/>
      <c r="AVZ21" s="2476"/>
      <c r="AWA21" s="2476"/>
      <c r="AWB21" s="2476"/>
      <c r="AWC21" s="2476"/>
      <c r="AWD21" s="2476"/>
      <c r="AWE21" s="2476"/>
      <c r="AWF21" s="2476"/>
      <c r="AWG21" s="2476"/>
      <c r="AWH21" s="2476"/>
      <c r="AWI21" s="2476"/>
      <c r="AWJ21" s="2476"/>
      <c r="AWK21" s="2476"/>
      <c r="AWL21" s="2476"/>
      <c r="AWM21" s="2476"/>
      <c r="AWN21" s="2476"/>
      <c r="AWO21" s="2476"/>
      <c r="AWP21" s="2476"/>
      <c r="AWQ21" s="2477"/>
      <c r="AWR21" s="2477"/>
      <c r="AWS21" s="2477"/>
      <c r="AWT21" s="2477"/>
      <c r="AWU21" s="2477"/>
      <c r="AWV21" s="2477"/>
      <c r="AWW21" s="2477"/>
      <c r="AWX21" s="2477"/>
      <c r="AWY21" s="2477"/>
      <c r="AWZ21" s="2477"/>
      <c r="AXA21" s="2477"/>
      <c r="AXB21" s="2477"/>
      <c r="AXC21" s="2477"/>
      <c r="AXD21" s="2477"/>
      <c r="AXE21" s="2477"/>
      <c r="AXF21" s="2477"/>
      <c r="AXG21" s="2477"/>
      <c r="AXH21" s="2477"/>
      <c r="AXI21" s="2477"/>
      <c r="AXJ21" s="2475"/>
      <c r="AXK21" s="2478"/>
      <c r="AXL21" s="2474"/>
      <c r="AXM21" s="2474"/>
      <c r="AXN21" s="2474"/>
      <c r="AXO21" s="2475"/>
      <c r="AXP21" s="2476"/>
      <c r="AXQ21" s="2476"/>
      <c r="AXR21" s="2476"/>
      <c r="AXS21" s="2476"/>
      <c r="AXT21" s="2476"/>
      <c r="AXU21" s="2476"/>
      <c r="AXV21" s="2476"/>
      <c r="AXW21" s="2476"/>
      <c r="AXX21" s="2476"/>
      <c r="AXY21" s="2476"/>
      <c r="AXZ21" s="2476"/>
      <c r="AYA21" s="2476"/>
      <c r="AYB21" s="2476"/>
      <c r="AYC21" s="2476"/>
      <c r="AYD21" s="2476"/>
      <c r="AYE21" s="2476"/>
      <c r="AYF21" s="2476"/>
      <c r="AYG21" s="2476"/>
      <c r="AYH21" s="2476"/>
      <c r="AYI21" s="2476"/>
      <c r="AYJ21" s="2477"/>
      <c r="AYK21" s="2477"/>
      <c r="AYL21" s="2477"/>
      <c r="AYM21" s="2477"/>
      <c r="AYN21" s="2477"/>
      <c r="AYO21" s="2477"/>
      <c r="AYP21" s="2477"/>
      <c r="AYQ21" s="2477"/>
      <c r="AYR21" s="2477"/>
      <c r="AYS21" s="2477"/>
      <c r="AYT21" s="2477"/>
      <c r="AYU21" s="2477"/>
      <c r="AYV21" s="2477"/>
      <c r="AYW21" s="2477"/>
      <c r="AYX21" s="2477"/>
      <c r="AYY21" s="2477"/>
      <c r="AYZ21" s="2477"/>
      <c r="AZA21" s="2477"/>
      <c r="AZB21" s="2477"/>
      <c r="AZC21" s="2475"/>
      <c r="AZD21" s="2478"/>
      <c r="AZE21" s="2474"/>
      <c r="AZF21" s="2474"/>
      <c r="AZG21" s="2474"/>
      <c r="AZH21" s="2475"/>
      <c r="AZI21" s="2476"/>
      <c r="AZJ21" s="2476"/>
      <c r="AZK21" s="2476"/>
      <c r="AZL21" s="2476"/>
      <c r="AZM21" s="2476"/>
      <c r="AZN21" s="2476"/>
      <c r="AZO21" s="2476"/>
      <c r="AZP21" s="2476"/>
      <c r="AZQ21" s="2476"/>
      <c r="AZR21" s="2476"/>
      <c r="AZS21" s="2476"/>
      <c r="AZT21" s="2476"/>
      <c r="AZU21" s="2476"/>
      <c r="AZV21" s="2476"/>
      <c r="AZW21" s="2476"/>
      <c r="AZX21" s="2476"/>
      <c r="AZY21" s="2476"/>
      <c r="AZZ21" s="2476"/>
      <c r="BAA21" s="2476"/>
      <c r="BAB21" s="2476"/>
      <c r="BAC21" s="2477"/>
      <c r="BAD21" s="2477"/>
      <c r="BAE21" s="2477"/>
      <c r="BAF21" s="2477"/>
      <c r="BAG21" s="2477"/>
      <c r="BAH21" s="2477"/>
      <c r="BAI21" s="2477"/>
      <c r="BAJ21" s="2477"/>
      <c r="BAK21" s="2477"/>
      <c r="BAL21" s="2477"/>
      <c r="BAM21" s="2477"/>
      <c r="BAN21" s="2477"/>
      <c r="BAO21" s="2477"/>
      <c r="BAP21" s="2477"/>
      <c r="BAQ21" s="2477"/>
      <c r="BAR21" s="2477"/>
      <c r="BAS21" s="2477"/>
      <c r="BAT21" s="2477"/>
      <c r="BAU21" s="2477"/>
      <c r="BAV21" s="2475"/>
      <c r="BAW21" s="2478"/>
      <c r="BAX21" s="2474"/>
      <c r="BAY21" s="2474"/>
      <c r="BAZ21" s="2474"/>
      <c r="BBA21" s="2475"/>
      <c r="BBB21" s="2476"/>
      <c r="BBC21" s="2476"/>
      <c r="BBD21" s="2476"/>
      <c r="BBE21" s="2476"/>
      <c r="BBF21" s="2476"/>
      <c r="BBG21" s="2476"/>
      <c r="BBH21" s="2476"/>
      <c r="BBI21" s="2476"/>
      <c r="BBJ21" s="2476"/>
      <c r="BBK21" s="2476"/>
      <c r="BBL21" s="2476"/>
      <c r="BBM21" s="2476"/>
      <c r="BBN21" s="2476"/>
      <c r="BBO21" s="2476"/>
      <c r="BBP21" s="2476"/>
      <c r="BBQ21" s="2476"/>
      <c r="BBR21" s="2476"/>
      <c r="BBS21" s="2476"/>
      <c r="BBT21" s="2476"/>
      <c r="BBU21" s="2476"/>
      <c r="BBV21" s="2477"/>
      <c r="BBW21" s="2477"/>
      <c r="BBX21" s="2477"/>
      <c r="BBY21" s="2477"/>
      <c r="BBZ21" s="2477"/>
      <c r="BCA21" s="2477"/>
      <c r="BCB21" s="2477"/>
      <c r="BCC21" s="2477"/>
      <c r="BCD21" s="2477"/>
      <c r="BCE21" s="2477"/>
      <c r="BCF21" s="2477"/>
      <c r="BCG21" s="2477"/>
      <c r="BCH21" s="2477"/>
      <c r="BCI21" s="2477"/>
      <c r="BCJ21" s="2477"/>
      <c r="BCK21" s="2477"/>
      <c r="BCL21" s="2477"/>
      <c r="BCM21" s="2477"/>
      <c r="BCN21" s="2477"/>
      <c r="BCO21" s="2475"/>
      <c r="BCP21" s="2478"/>
      <c r="BCQ21" s="2474"/>
      <c r="BCR21" s="2474"/>
      <c r="BCS21" s="2474"/>
      <c r="BCT21" s="2475"/>
      <c r="BCU21" s="2476"/>
      <c r="BCV21" s="2476"/>
      <c r="BCW21" s="2476"/>
      <c r="BCX21" s="2476"/>
      <c r="BCY21" s="2476"/>
      <c r="BCZ21" s="2476"/>
      <c r="BDA21" s="2476"/>
      <c r="BDB21" s="2476"/>
      <c r="BDC21" s="2476"/>
      <c r="BDD21" s="2476"/>
      <c r="BDE21" s="2476"/>
      <c r="BDF21" s="2476"/>
      <c r="BDG21" s="2476"/>
      <c r="BDH21" s="2476"/>
      <c r="BDI21" s="2476"/>
      <c r="BDJ21" s="2476"/>
      <c r="BDK21" s="2476"/>
      <c r="BDL21" s="2476"/>
      <c r="BDM21" s="2476"/>
      <c r="BDN21" s="2476"/>
      <c r="BDO21" s="2477"/>
      <c r="BDP21" s="2477"/>
      <c r="BDQ21" s="2477"/>
      <c r="BDR21" s="2477"/>
      <c r="BDS21" s="2477"/>
      <c r="BDT21" s="2477"/>
      <c r="BDU21" s="2477"/>
      <c r="BDV21" s="2477"/>
      <c r="BDW21" s="2477"/>
      <c r="BDX21" s="2477"/>
      <c r="BDY21" s="2477"/>
      <c r="BDZ21" s="2477"/>
      <c r="BEA21" s="2477"/>
      <c r="BEB21" s="2477"/>
      <c r="BEC21" s="2477"/>
      <c r="BED21" s="2477"/>
      <c r="BEE21" s="2477"/>
      <c r="BEF21" s="2477"/>
      <c r="BEG21" s="2477"/>
      <c r="BEH21" s="2475"/>
      <c r="BEI21" s="2478"/>
      <c r="BEJ21" s="2474"/>
      <c r="BEK21" s="2474"/>
      <c r="BEL21" s="2474"/>
      <c r="BEM21" s="2475"/>
      <c r="BEN21" s="2476"/>
      <c r="BEO21" s="2476"/>
      <c r="BEP21" s="2476"/>
      <c r="BEQ21" s="2476"/>
      <c r="BER21" s="2476"/>
      <c r="BES21" s="2476"/>
      <c r="BET21" s="2476"/>
      <c r="BEU21" s="2476"/>
      <c r="BEV21" s="2476"/>
      <c r="BEW21" s="2476"/>
      <c r="BEX21" s="2476"/>
      <c r="BEY21" s="2476"/>
      <c r="BEZ21" s="2476"/>
      <c r="BFA21" s="2476"/>
      <c r="BFB21" s="2476"/>
      <c r="BFC21" s="2476"/>
      <c r="BFD21" s="2476"/>
      <c r="BFE21" s="2476"/>
      <c r="BFF21" s="2476"/>
      <c r="BFG21" s="2476"/>
      <c r="BFH21" s="2477"/>
      <c r="BFI21" s="2477"/>
      <c r="BFJ21" s="2477"/>
      <c r="BFK21" s="2477"/>
      <c r="BFL21" s="2477"/>
      <c r="BFM21" s="2477"/>
      <c r="BFN21" s="2477"/>
      <c r="BFO21" s="2477"/>
      <c r="BFP21" s="2477"/>
      <c r="BFQ21" s="2477"/>
      <c r="BFR21" s="2477"/>
      <c r="BFS21" s="2477"/>
      <c r="BFT21" s="2477"/>
      <c r="BFU21" s="2477"/>
      <c r="BFV21" s="2477"/>
      <c r="BFW21" s="2477"/>
      <c r="BFX21" s="2477"/>
      <c r="BFY21" s="2477"/>
      <c r="BFZ21" s="2477"/>
      <c r="BGA21" s="2475"/>
      <c r="BGB21" s="2478"/>
      <c r="BGC21" s="2474"/>
      <c r="BGD21" s="2474"/>
      <c r="BGE21" s="2474"/>
      <c r="BGF21" s="2475"/>
      <c r="BGG21" s="2476"/>
      <c r="BGH21" s="2476"/>
      <c r="BGI21" s="2476"/>
      <c r="BGJ21" s="2476"/>
      <c r="BGK21" s="2476"/>
      <c r="BGL21" s="2476"/>
      <c r="BGM21" s="2476"/>
      <c r="BGN21" s="2476"/>
      <c r="BGO21" s="2476"/>
      <c r="BGP21" s="2476"/>
      <c r="BGQ21" s="2476"/>
      <c r="BGR21" s="2476"/>
      <c r="BGS21" s="2476"/>
      <c r="BGT21" s="2476"/>
      <c r="BGU21" s="2476"/>
      <c r="BGV21" s="2476"/>
      <c r="BGW21" s="2476"/>
      <c r="BGX21" s="2476"/>
      <c r="BGY21" s="2476"/>
      <c r="BGZ21" s="2476"/>
      <c r="BHA21" s="2477"/>
      <c r="BHB21" s="2477"/>
      <c r="BHC21" s="2477"/>
      <c r="BHD21" s="2477"/>
      <c r="BHE21" s="2477"/>
      <c r="BHF21" s="2477"/>
      <c r="BHG21" s="2477"/>
      <c r="BHH21" s="2477"/>
      <c r="BHI21" s="2477"/>
      <c r="BHJ21" s="2477"/>
      <c r="BHK21" s="2477"/>
      <c r="BHL21" s="2477"/>
      <c r="BHM21" s="2477"/>
      <c r="BHN21" s="2477"/>
      <c r="BHO21" s="2477"/>
      <c r="BHP21" s="2477"/>
      <c r="BHQ21" s="2477"/>
      <c r="BHR21" s="2477"/>
      <c r="BHS21" s="2477"/>
      <c r="BHT21" s="2475"/>
      <c r="BHU21" s="2478"/>
      <c r="BHV21" s="2474"/>
      <c r="BHW21" s="2474"/>
      <c r="BHX21" s="2474"/>
      <c r="BHY21" s="2475"/>
      <c r="BHZ21" s="2476"/>
      <c r="BIA21" s="2476"/>
      <c r="BIB21" s="2476"/>
      <c r="BIC21" s="2476"/>
      <c r="BID21" s="2476"/>
      <c r="BIE21" s="2476"/>
      <c r="BIF21" s="2476"/>
      <c r="BIG21" s="2476"/>
      <c r="BIH21" s="2476"/>
      <c r="BII21" s="2476"/>
      <c r="BIJ21" s="2476"/>
      <c r="BIK21" s="2476"/>
      <c r="BIL21" s="2476"/>
      <c r="BIM21" s="2476"/>
      <c r="BIN21" s="2476"/>
      <c r="BIO21" s="2476"/>
      <c r="BIP21" s="2476"/>
      <c r="BIQ21" s="2476"/>
      <c r="BIR21" s="2476"/>
      <c r="BIS21" s="2476"/>
      <c r="BIT21" s="2477"/>
      <c r="BIU21" s="2477"/>
      <c r="BIV21" s="2477"/>
      <c r="BIW21" s="2477"/>
      <c r="BIX21" s="2477"/>
      <c r="BIY21" s="2477"/>
      <c r="BIZ21" s="2477"/>
      <c r="BJA21" s="2477"/>
      <c r="BJB21" s="2477"/>
      <c r="BJC21" s="2477"/>
      <c r="BJD21" s="2477"/>
      <c r="BJE21" s="2477"/>
      <c r="BJF21" s="2477"/>
      <c r="BJG21" s="2477"/>
      <c r="BJH21" s="2477"/>
      <c r="BJI21" s="2477"/>
      <c r="BJJ21" s="2477"/>
      <c r="BJK21" s="2477"/>
      <c r="BJL21" s="2477"/>
      <c r="BJM21" s="2475"/>
      <c r="BJN21" s="2478"/>
      <c r="BJO21" s="2474"/>
      <c r="BJP21" s="2474"/>
      <c r="BJQ21" s="2474"/>
      <c r="BJR21" s="2475"/>
      <c r="BJS21" s="2476"/>
      <c r="BJT21" s="2476"/>
      <c r="BJU21" s="2476"/>
      <c r="BJV21" s="2476"/>
      <c r="BJW21" s="2476"/>
      <c r="BJX21" s="2476"/>
      <c r="BJY21" s="2476"/>
      <c r="BJZ21" s="2476"/>
      <c r="BKA21" s="2476"/>
      <c r="BKB21" s="2476"/>
      <c r="BKC21" s="2476"/>
      <c r="BKD21" s="2476"/>
      <c r="BKE21" s="2476"/>
      <c r="BKF21" s="2476"/>
      <c r="BKG21" s="2476"/>
      <c r="BKH21" s="2476"/>
      <c r="BKI21" s="2476"/>
      <c r="BKJ21" s="2476"/>
      <c r="BKK21" s="2476"/>
      <c r="BKL21" s="2476"/>
      <c r="BKM21" s="2477"/>
      <c r="BKN21" s="2477"/>
      <c r="BKO21" s="2477"/>
      <c r="BKP21" s="2477"/>
      <c r="BKQ21" s="2477"/>
      <c r="BKR21" s="2477"/>
      <c r="BKS21" s="2477"/>
      <c r="BKT21" s="2477"/>
      <c r="BKU21" s="2477"/>
      <c r="BKV21" s="2477"/>
      <c r="BKW21" s="2477"/>
      <c r="BKX21" s="2477"/>
      <c r="BKY21" s="2477"/>
      <c r="BKZ21" s="2477"/>
      <c r="BLA21" s="2477"/>
      <c r="BLB21" s="2477"/>
      <c r="BLC21" s="2477"/>
      <c r="BLD21" s="2477"/>
      <c r="BLE21" s="2477"/>
      <c r="BLF21" s="2475"/>
      <c r="BLG21" s="2478"/>
      <c r="BLH21" s="2474"/>
      <c r="BLI21" s="2474"/>
      <c r="BLJ21" s="2474"/>
      <c r="BLK21" s="2475"/>
      <c r="BLL21" s="2476"/>
      <c r="BLM21" s="2476"/>
      <c r="BLN21" s="2476"/>
      <c r="BLO21" s="2476"/>
      <c r="BLP21" s="2476"/>
      <c r="BLQ21" s="2476"/>
      <c r="BLR21" s="2476"/>
      <c r="BLS21" s="2476"/>
      <c r="BLT21" s="2476"/>
      <c r="BLU21" s="2476"/>
      <c r="BLV21" s="2476"/>
      <c r="BLW21" s="2476"/>
      <c r="BLX21" s="2476"/>
      <c r="BLY21" s="2476"/>
      <c r="BLZ21" s="2476"/>
      <c r="BMA21" s="2476"/>
      <c r="BMB21" s="2476"/>
      <c r="BMC21" s="2476"/>
      <c r="BMD21" s="2476"/>
      <c r="BME21" s="2476"/>
      <c r="BMF21" s="2477"/>
      <c r="BMG21" s="2477"/>
      <c r="BMH21" s="2477"/>
      <c r="BMI21" s="2477"/>
      <c r="BMJ21" s="2477"/>
      <c r="BMK21" s="2477"/>
      <c r="BML21" s="2477"/>
      <c r="BMM21" s="2477"/>
      <c r="BMN21" s="2477"/>
      <c r="BMO21" s="2477"/>
      <c r="BMP21" s="2477"/>
      <c r="BMQ21" s="2477"/>
      <c r="BMR21" s="2477"/>
      <c r="BMS21" s="2477"/>
      <c r="BMT21" s="2477"/>
      <c r="BMU21" s="2477"/>
      <c r="BMV21" s="2477"/>
      <c r="BMW21" s="2477"/>
      <c r="BMX21" s="2477"/>
      <c r="BMY21" s="2475"/>
      <c r="BMZ21" s="2478"/>
      <c r="BNA21" s="2474"/>
      <c r="BNB21" s="2474"/>
      <c r="BNC21" s="2474"/>
      <c r="BND21" s="2475"/>
      <c r="BNE21" s="2476"/>
      <c r="BNF21" s="2476"/>
      <c r="BNG21" s="2476"/>
      <c r="BNH21" s="2476"/>
      <c r="BNI21" s="2476"/>
      <c r="BNJ21" s="2476"/>
      <c r="BNK21" s="2476"/>
      <c r="BNL21" s="2476"/>
      <c r="BNM21" s="2476"/>
      <c r="BNN21" s="2476"/>
      <c r="BNO21" s="2476"/>
      <c r="BNP21" s="2476"/>
      <c r="BNQ21" s="2476"/>
      <c r="BNR21" s="2476"/>
      <c r="BNS21" s="2476"/>
      <c r="BNT21" s="2476"/>
      <c r="BNU21" s="2476"/>
      <c r="BNV21" s="2476"/>
      <c r="BNW21" s="2476"/>
      <c r="BNX21" s="2476"/>
      <c r="BNY21" s="2477"/>
      <c r="BNZ21" s="2477"/>
      <c r="BOA21" s="2477"/>
      <c r="BOB21" s="2477"/>
      <c r="BOC21" s="2477"/>
      <c r="BOD21" s="2477"/>
      <c r="BOE21" s="2477"/>
      <c r="BOF21" s="2477"/>
      <c r="BOG21" s="2477"/>
      <c r="BOH21" s="2477"/>
      <c r="BOI21" s="2477"/>
      <c r="BOJ21" s="2477"/>
      <c r="BOK21" s="2477"/>
      <c r="BOL21" s="2477"/>
      <c r="BOM21" s="2477"/>
      <c r="BON21" s="2477"/>
      <c r="BOO21" s="2477"/>
      <c r="BOP21" s="2477"/>
      <c r="BOQ21" s="2477"/>
      <c r="BOR21" s="2475"/>
      <c r="BOS21" s="2478"/>
      <c r="BOT21" s="2474"/>
      <c r="BOU21" s="2474"/>
      <c r="BOV21" s="2474"/>
      <c r="BOW21" s="2475"/>
      <c r="BOX21" s="2476"/>
      <c r="BOY21" s="2476"/>
      <c r="BOZ21" s="2476"/>
      <c r="BPA21" s="2476"/>
      <c r="BPB21" s="2476"/>
      <c r="BPC21" s="2476"/>
      <c r="BPD21" s="2476"/>
      <c r="BPE21" s="2476"/>
      <c r="BPF21" s="2476"/>
      <c r="BPG21" s="2476"/>
      <c r="BPH21" s="2476"/>
      <c r="BPI21" s="2476"/>
      <c r="BPJ21" s="2476"/>
      <c r="BPK21" s="2476"/>
      <c r="BPL21" s="2476"/>
      <c r="BPM21" s="2476"/>
      <c r="BPN21" s="2476"/>
      <c r="BPO21" s="2476"/>
      <c r="BPP21" s="2476"/>
      <c r="BPQ21" s="2476"/>
      <c r="BPR21" s="2477"/>
      <c r="BPS21" s="2477"/>
      <c r="BPT21" s="2477"/>
      <c r="BPU21" s="2477"/>
      <c r="BPV21" s="2477"/>
      <c r="BPW21" s="2477"/>
      <c r="BPX21" s="2477"/>
      <c r="BPY21" s="2477"/>
      <c r="BPZ21" s="2477"/>
      <c r="BQA21" s="2477"/>
      <c r="BQB21" s="2477"/>
      <c r="BQC21" s="2477"/>
      <c r="BQD21" s="2477"/>
      <c r="BQE21" s="2477"/>
      <c r="BQF21" s="2477"/>
      <c r="BQG21" s="2477"/>
      <c r="BQH21" s="2477"/>
      <c r="BQI21" s="2477"/>
      <c r="BQJ21" s="2477"/>
      <c r="BQK21" s="2475"/>
      <c r="BQL21" s="2478"/>
      <c r="BQM21" s="2474"/>
      <c r="BQN21" s="2474"/>
      <c r="BQO21" s="2474"/>
      <c r="BQP21" s="2475"/>
      <c r="BQQ21" s="2476"/>
      <c r="BQR21" s="2476"/>
      <c r="BQS21" s="2476"/>
      <c r="BQT21" s="2476"/>
      <c r="BQU21" s="2476"/>
      <c r="BQV21" s="2476"/>
      <c r="BQW21" s="2476"/>
      <c r="BQX21" s="2476"/>
      <c r="BQY21" s="2476"/>
      <c r="BQZ21" s="2476"/>
      <c r="BRA21" s="2476"/>
      <c r="BRB21" s="2476"/>
      <c r="BRC21" s="2476"/>
      <c r="BRD21" s="2476"/>
      <c r="BRE21" s="2476"/>
      <c r="BRF21" s="2476"/>
      <c r="BRG21" s="2476"/>
      <c r="BRH21" s="2476"/>
      <c r="BRI21" s="2476"/>
      <c r="BRJ21" s="2476"/>
      <c r="BRK21" s="2477"/>
      <c r="BRL21" s="2477"/>
      <c r="BRM21" s="2477"/>
      <c r="BRN21" s="2477"/>
      <c r="BRO21" s="2477"/>
      <c r="BRP21" s="2477"/>
      <c r="BRQ21" s="2477"/>
      <c r="BRR21" s="2477"/>
      <c r="BRS21" s="2477"/>
      <c r="BRT21" s="2477"/>
      <c r="BRU21" s="2477"/>
      <c r="BRV21" s="2477"/>
      <c r="BRW21" s="2477"/>
      <c r="BRX21" s="2477"/>
      <c r="BRY21" s="2477"/>
      <c r="BRZ21" s="2477"/>
      <c r="BSA21" s="2477"/>
      <c r="BSB21" s="2477"/>
      <c r="BSC21" s="2477"/>
      <c r="BSD21" s="2475"/>
      <c r="BSE21" s="2478"/>
      <c r="BSF21" s="2474"/>
      <c r="BSG21" s="2474"/>
      <c r="BSH21" s="2474"/>
      <c r="BSI21" s="2475"/>
      <c r="BSJ21" s="2476"/>
      <c r="BSK21" s="2476"/>
      <c r="BSL21" s="2476"/>
      <c r="BSM21" s="2476"/>
      <c r="BSN21" s="2476"/>
      <c r="BSO21" s="2476"/>
      <c r="BSP21" s="2476"/>
      <c r="BSQ21" s="2476"/>
      <c r="BSR21" s="2476"/>
      <c r="BSS21" s="2476"/>
      <c r="BST21" s="2476"/>
      <c r="BSU21" s="2476"/>
      <c r="BSV21" s="2476"/>
      <c r="BSW21" s="2476"/>
      <c r="BSX21" s="2476"/>
      <c r="BSY21" s="2476"/>
      <c r="BSZ21" s="2476"/>
      <c r="BTA21" s="2476"/>
      <c r="BTB21" s="2476"/>
      <c r="BTC21" s="2476"/>
      <c r="BTD21" s="2477"/>
      <c r="BTE21" s="2477"/>
      <c r="BTF21" s="2477"/>
      <c r="BTG21" s="2477"/>
      <c r="BTH21" s="2477"/>
      <c r="BTI21" s="2477"/>
      <c r="BTJ21" s="2477"/>
      <c r="BTK21" s="2477"/>
      <c r="BTL21" s="2477"/>
      <c r="BTM21" s="2477"/>
      <c r="BTN21" s="2477"/>
      <c r="BTO21" s="2477"/>
      <c r="BTP21" s="2477"/>
      <c r="BTQ21" s="2477"/>
      <c r="BTR21" s="2477"/>
      <c r="BTS21" s="2477"/>
      <c r="BTT21" s="2477"/>
      <c r="BTU21" s="2477"/>
      <c r="BTV21" s="2477"/>
      <c r="BTW21" s="2475"/>
      <c r="BTX21" s="2478"/>
      <c r="BTY21" s="2474"/>
      <c r="BTZ21" s="2474"/>
      <c r="BUA21" s="2474"/>
      <c r="BUB21" s="2475"/>
      <c r="BUC21" s="2476"/>
      <c r="BUD21" s="2476"/>
      <c r="BUE21" s="2476"/>
      <c r="BUF21" s="2476"/>
      <c r="BUG21" s="2476"/>
      <c r="BUH21" s="2476"/>
      <c r="BUI21" s="2476"/>
      <c r="BUJ21" s="2476"/>
      <c r="BUK21" s="2476"/>
      <c r="BUL21" s="2476"/>
      <c r="BUM21" s="2476"/>
      <c r="BUN21" s="2476"/>
      <c r="BUO21" s="2476"/>
      <c r="BUP21" s="2476"/>
      <c r="BUQ21" s="2476"/>
      <c r="BUR21" s="2476"/>
      <c r="BUS21" s="2476"/>
      <c r="BUT21" s="2476"/>
      <c r="BUU21" s="2476"/>
      <c r="BUV21" s="2476"/>
      <c r="BUW21" s="2477"/>
      <c r="BUX21" s="2477"/>
      <c r="BUY21" s="2477"/>
      <c r="BUZ21" s="2477"/>
      <c r="BVA21" s="2477"/>
      <c r="BVB21" s="2477"/>
      <c r="BVC21" s="2477"/>
      <c r="BVD21" s="2477"/>
      <c r="BVE21" s="2477"/>
      <c r="BVF21" s="2477"/>
      <c r="BVG21" s="2477"/>
      <c r="BVH21" s="2477"/>
      <c r="BVI21" s="2477"/>
      <c r="BVJ21" s="2477"/>
      <c r="BVK21" s="2477"/>
      <c r="BVL21" s="2477"/>
      <c r="BVM21" s="2477"/>
      <c r="BVN21" s="2477"/>
      <c r="BVO21" s="2477"/>
      <c r="BVP21" s="2475"/>
      <c r="BVQ21" s="2478"/>
      <c r="BVR21" s="2474"/>
      <c r="BVS21" s="2474"/>
      <c r="BVT21" s="2474"/>
      <c r="BVU21" s="2475"/>
      <c r="BVV21" s="2476"/>
      <c r="BVW21" s="2476"/>
      <c r="BVX21" s="2476"/>
      <c r="BVY21" s="2476"/>
      <c r="BVZ21" s="2476"/>
      <c r="BWA21" s="2476"/>
      <c r="BWB21" s="2476"/>
      <c r="BWC21" s="2476"/>
      <c r="BWD21" s="2476"/>
      <c r="BWE21" s="2476"/>
      <c r="BWF21" s="2476"/>
      <c r="BWG21" s="2476"/>
      <c r="BWH21" s="2476"/>
      <c r="BWI21" s="2476"/>
      <c r="BWJ21" s="2476"/>
      <c r="BWK21" s="2476"/>
      <c r="BWL21" s="2476"/>
      <c r="BWM21" s="2476"/>
      <c r="BWN21" s="2476"/>
      <c r="BWO21" s="2476"/>
      <c r="BWP21" s="2477"/>
      <c r="BWQ21" s="2477"/>
      <c r="BWR21" s="2477"/>
      <c r="BWS21" s="2477"/>
      <c r="BWT21" s="2477"/>
      <c r="BWU21" s="2477"/>
      <c r="BWV21" s="2477"/>
      <c r="BWW21" s="2477"/>
      <c r="BWX21" s="2477"/>
      <c r="BWY21" s="2477"/>
      <c r="BWZ21" s="2477"/>
      <c r="BXA21" s="2477"/>
      <c r="BXB21" s="2477"/>
      <c r="BXC21" s="2477"/>
      <c r="BXD21" s="2477"/>
      <c r="BXE21" s="2477"/>
      <c r="BXF21" s="2477"/>
      <c r="BXG21" s="2477"/>
      <c r="BXH21" s="2477"/>
      <c r="BXI21" s="2475"/>
      <c r="BXJ21" s="2478"/>
      <c r="BXK21" s="2474"/>
      <c r="BXL21" s="2474"/>
      <c r="BXM21" s="2474"/>
      <c r="BXN21" s="2475"/>
      <c r="BXO21" s="2476"/>
      <c r="BXP21" s="2476"/>
      <c r="BXQ21" s="2476"/>
      <c r="BXR21" s="2476"/>
      <c r="BXS21" s="2476"/>
      <c r="BXT21" s="2476"/>
      <c r="BXU21" s="2476"/>
      <c r="BXV21" s="2476"/>
      <c r="BXW21" s="2476"/>
      <c r="BXX21" s="2476"/>
      <c r="BXY21" s="2476"/>
      <c r="BXZ21" s="2476"/>
      <c r="BYA21" s="2476"/>
      <c r="BYB21" s="2476"/>
      <c r="BYC21" s="2476"/>
      <c r="BYD21" s="2476"/>
      <c r="BYE21" s="2476"/>
      <c r="BYF21" s="2476"/>
      <c r="BYG21" s="2476"/>
      <c r="BYH21" s="2476"/>
      <c r="BYI21" s="2477"/>
      <c r="BYJ21" s="2477"/>
      <c r="BYK21" s="2477"/>
      <c r="BYL21" s="2477"/>
      <c r="BYM21" s="2477"/>
      <c r="BYN21" s="2477"/>
      <c r="BYO21" s="2477"/>
      <c r="BYP21" s="2477"/>
      <c r="BYQ21" s="2477"/>
      <c r="BYR21" s="2477"/>
      <c r="BYS21" s="2477"/>
      <c r="BYT21" s="2477"/>
      <c r="BYU21" s="2477"/>
      <c r="BYV21" s="2477"/>
      <c r="BYW21" s="2477"/>
      <c r="BYX21" s="2477"/>
      <c r="BYY21" s="2477"/>
      <c r="BYZ21" s="2477"/>
      <c r="BZA21" s="2477"/>
      <c r="BZB21" s="2475"/>
      <c r="BZC21" s="2478"/>
      <c r="BZD21" s="2474"/>
      <c r="BZE21" s="2474"/>
      <c r="BZF21" s="2474"/>
      <c r="BZG21" s="2475"/>
      <c r="BZH21" s="2476"/>
      <c r="BZI21" s="2476"/>
      <c r="BZJ21" s="2476"/>
      <c r="BZK21" s="2476"/>
      <c r="BZL21" s="2476"/>
      <c r="BZM21" s="2476"/>
      <c r="BZN21" s="2476"/>
      <c r="BZO21" s="2476"/>
      <c r="BZP21" s="2476"/>
      <c r="BZQ21" s="2476"/>
      <c r="BZR21" s="2476"/>
      <c r="BZS21" s="2476"/>
      <c r="BZT21" s="2476"/>
      <c r="BZU21" s="2476"/>
      <c r="BZV21" s="2476"/>
      <c r="BZW21" s="2476"/>
      <c r="BZX21" s="2476"/>
      <c r="BZY21" s="2476"/>
      <c r="BZZ21" s="2476"/>
      <c r="CAA21" s="2476"/>
      <c r="CAB21" s="2477"/>
      <c r="CAC21" s="2477"/>
      <c r="CAD21" s="2477"/>
      <c r="CAE21" s="2477"/>
      <c r="CAF21" s="2477"/>
      <c r="CAG21" s="2477"/>
      <c r="CAH21" s="2477"/>
      <c r="CAI21" s="2477"/>
      <c r="CAJ21" s="2477"/>
      <c r="CAK21" s="2477"/>
      <c r="CAL21" s="2477"/>
      <c r="CAM21" s="2477"/>
      <c r="CAN21" s="2477"/>
      <c r="CAO21" s="2477"/>
      <c r="CAP21" s="2477"/>
      <c r="CAQ21" s="2477"/>
      <c r="CAR21" s="2477"/>
      <c r="CAS21" s="2477"/>
      <c r="CAT21" s="2477"/>
      <c r="CAU21" s="2475"/>
      <c r="CAV21" s="2478"/>
      <c r="CAW21" s="2474"/>
      <c r="CAX21" s="2474"/>
      <c r="CAY21" s="2474"/>
      <c r="CAZ21" s="2475"/>
      <c r="CBA21" s="2476"/>
      <c r="CBB21" s="2476"/>
      <c r="CBC21" s="2476"/>
      <c r="CBD21" s="2476"/>
      <c r="CBE21" s="2476"/>
      <c r="CBF21" s="2476"/>
      <c r="CBG21" s="2476"/>
      <c r="CBH21" s="2476"/>
      <c r="CBI21" s="2476"/>
      <c r="CBJ21" s="2476"/>
      <c r="CBK21" s="2476"/>
      <c r="CBL21" s="2476"/>
      <c r="CBM21" s="2476"/>
      <c r="CBN21" s="2476"/>
      <c r="CBO21" s="2476"/>
      <c r="CBP21" s="2476"/>
      <c r="CBQ21" s="2476"/>
      <c r="CBR21" s="2476"/>
      <c r="CBS21" s="2476"/>
      <c r="CBT21" s="2476"/>
      <c r="CBU21" s="2477"/>
      <c r="CBV21" s="2477"/>
      <c r="CBW21" s="2477"/>
      <c r="CBX21" s="2477"/>
      <c r="CBY21" s="2477"/>
      <c r="CBZ21" s="2477"/>
      <c r="CCA21" s="2477"/>
      <c r="CCB21" s="2477"/>
      <c r="CCC21" s="2477"/>
      <c r="CCD21" s="2477"/>
      <c r="CCE21" s="2477"/>
      <c r="CCF21" s="2477"/>
      <c r="CCG21" s="2477"/>
      <c r="CCH21" s="2477"/>
      <c r="CCI21" s="2477"/>
      <c r="CCJ21" s="2477"/>
      <c r="CCK21" s="2477"/>
      <c r="CCL21" s="2477"/>
      <c r="CCM21" s="2477"/>
      <c r="CCN21" s="2475"/>
      <c r="CCO21" s="2478"/>
      <c r="CCP21" s="2474"/>
      <c r="CCQ21" s="2474"/>
      <c r="CCR21" s="2474"/>
      <c r="CCS21" s="2475"/>
      <c r="CCT21" s="2476"/>
      <c r="CCU21" s="2476"/>
      <c r="CCV21" s="2476"/>
      <c r="CCW21" s="2476"/>
      <c r="CCX21" s="2476"/>
      <c r="CCY21" s="2476"/>
      <c r="CCZ21" s="2476"/>
      <c r="CDA21" s="2476"/>
      <c r="CDB21" s="2476"/>
      <c r="CDC21" s="2476"/>
      <c r="CDD21" s="2476"/>
      <c r="CDE21" s="2476"/>
      <c r="CDF21" s="2476"/>
      <c r="CDG21" s="2476"/>
      <c r="CDH21" s="2476"/>
      <c r="CDI21" s="2476"/>
      <c r="CDJ21" s="2476"/>
      <c r="CDK21" s="2476"/>
      <c r="CDL21" s="2476"/>
      <c r="CDM21" s="2476"/>
      <c r="CDN21" s="2477"/>
      <c r="CDO21" s="2477"/>
      <c r="CDP21" s="2477"/>
      <c r="CDQ21" s="2477"/>
      <c r="CDR21" s="2477"/>
      <c r="CDS21" s="2477"/>
      <c r="CDT21" s="2477"/>
      <c r="CDU21" s="2477"/>
      <c r="CDV21" s="2477"/>
      <c r="CDW21" s="2477"/>
      <c r="CDX21" s="2477"/>
      <c r="CDY21" s="2477"/>
      <c r="CDZ21" s="2477"/>
      <c r="CEA21" s="2477"/>
      <c r="CEB21" s="2477"/>
      <c r="CEC21" s="2477"/>
      <c r="CED21" s="2477"/>
      <c r="CEE21" s="2477"/>
      <c r="CEF21" s="2477"/>
      <c r="CEG21" s="2475"/>
      <c r="CEH21" s="2478"/>
      <c r="CEI21" s="2474"/>
      <c r="CEJ21" s="2474"/>
      <c r="CEK21" s="2474"/>
      <c r="CEL21" s="2475"/>
      <c r="CEM21" s="2476"/>
      <c r="CEN21" s="2476"/>
      <c r="CEO21" s="2476"/>
      <c r="CEP21" s="2476"/>
      <c r="CEQ21" s="2476"/>
      <c r="CER21" s="2476"/>
      <c r="CES21" s="2476"/>
      <c r="CET21" s="2476"/>
      <c r="CEU21" s="2476"/>
      <c r="CEV21" s="2476"/>
      <c r="CEW21" s="2476"/>
      <c r="CEX21" s="2476"/>
      <c r="CEY21" s="2476"/>
      <c r="CEZ21" s="2476"/>
      <c r="CFA21" s="2476"/>
      <c r="CFB21" s="2476"/>
      <c r="CFC21" s="2476"/>
      <c r="CFD21" s="2476"/>
      <c r="CFE21" s="2476"/>
      <c r="CFF21" s="2476"/>
      <c r="CFG21" s="2477"/>
      <c r="CFH21" s="2477"/>
      <c r="CFI21" s="2477"/>
      <c r="CFJ21" s="2477"/>
      <c r="CFK21" s="2477"/>
      <c r="CFL21" s="2477"/>
      <c r="CFM21" s="2477"/>
      <c r="CFN21" s="2477"/>
      <c r="CFO21" s="2477"/>
      <c r="CFP21" s="2477"/>
      <c r="CFQ21" s="2477"/>
      <c r="CFR21" s="2477"/>
      <c r="CFS21" s="2477"/>
      <c r="CFT21" s="2477"/>
      <c r="CFU21" s="2477"/>
      <c r="CFV21" s="2477"/>
      <c r="CFW21" s="2477"/>
      <c r="CFX21" s="2477"/>
      <c r="CFY21" s="2477"/>
      <c r="CFZ21" s="2475"/>
      <c r="CGA21" s="2478"/>
      <c r="CGB21" s="2474"/>
      <c r="CGC21" s="2474"/>
      <c r="CGD21" s="2474"/>
      <c r="CGE21" s="2475"/>
      <c r="CGF21" s="2476"/>
      <c r="CGG21" s="2476"/>
      <c r="CGH21" s="2476"/>
      <c r="CGI21" s="2476"/>
      <c r="CGJ21" s="2476"/>
      <c r="CGK21" s="2476"/>
      <c r="CGL21" s="2476"/>
      <c r="CGM21" s="2476"/>
      <c r="CGN21" s="2476"/>
      <c r="CGO21" s="2476"/>
      <c r="CGP21" s="2476"/>
      <c r="CGQ21" s="2476"/>
      <c r="CGR21" s="2476"/>
      <c r="CGS21" s="2476"/>
      <c r="CGT21" s="2476"/>
      <c r="CGU21" s="2476"/>
      <c r="CGV21" s="2476"/>
      <c r="CGW21" s="2476"/>
      <c r="CGX21" s="2476"/>
      <c r="CGY21" s="2476"/>
      <c r="CGZ21" s="2477"/>
      <c r="CHA21" s="2477"/>
      <c r="CHB21" s="2477"/>
      <c r="CHC21" s="2477"/>
      <c r="CHD21" s="2477"/>
      <c r="CHE21" s="2477"/>
      <c r="CHF21" s="2477"/>
      <c r="CHG21" s="2477"/>
      <c r="CHH21" s="2477"/>
      <c r="CHI21" s="2477"/>
      <c r="CHJ21" s="2477"/>
      <c r="CHK21" s="2477"/>
      <c r="CHL21" s="2477"/>
      <c r="CHM21" s="2477"/>
      <c r="CHN21" s="2477"/>
      <c r="CHO21" s="2477"/>
      <c r="CHP21" s="2477"/>
      <c r="CHQ21" s="2477"/>
      <c r="CHR21" s="2477"/>
      <c r="CHS21" s="2475"/>
      <c r="CHT21" s="2478"/>
      <c r="CHU21" s="2474"/>
      <c r="CHV21" s="2474"/>
      <c r="CHW21" s="2474"/>
      <c r="CHX21" s="2475"/>
      <c r="CHY21" s="2476"/>
      <c r="CHZ21" s="2476"/>
      <c r="CIA21" s="2476"/>
      <c r="CIB21" s="2476"/>
      <c r="CIC21" s="2476"/>
      <c r="CID21" s="2476"/>
      <c r="CIE21" s="2476"/>
      <c r="CIF21" s="2476"/>
      <c r="CIG21" s="2476"/>
      <c r="CIH21" s="2476"/>
      <c r="CII21" s="2476"/>
      <c r="CIJ21" s="2476"/>
      <c r="CIK21" s="2476"/>
      <c r="CIL21" s="2476"/>
      <c r="CIM21" s="2476"/>
      <c r="CIN21" s="2476"/>
      <c r="CIO21" s="2476"/>
      <c r="CIP21" s="2476"/>
      <c r="CIQ21" s="2476"/>
      <c r="CIR21" s="2476"/>
      <c r="CIS21" s="2477"/>
      <c r="CIT21" s="2477"/>
      <c r="CIU21" s="2477"/>
      <c r="CIV21" s="2477"/>
      <c r="CIW21" s="2477"/>
      <c r="CIX21" s="2477"/>
      <c r="CIY21" s="2477"/>
      <c r="CIZ21" s="2477"/>
      <c r="CJA21" s="2477"/>
      <c r="CJB21" s="2477"/>
      <c r="CJC21" s="2477"/>
      <c r="CJD21" s="2477"/>
      <c r="CJE21" s="2477"/>
      <c r="CJF21" s="2477"/>
      <c r="CJG21" s="2477"/>
      <c r="CJH21" s="2477"/>
      <c r="CJI21" s="2477"/>
      <c r="CJJ21" s="2477"/>
      <c r="CJK21" s="2477"/>
      <c r="CJL21" s="2475"/>
      <c r="CJM21" s="2478"/>
      <c r="CJN21" s="2474"/>
      <c r="CJO21" s="2474"/>
      <c r="CJP21" s="2474"/>
      <c r="CJQ21" s="2475"/>
      <c r="CJR21" s="2476"/>
      <c r="CJS21" s="2476"/>
      <c r="CJT21" s="2476"/>
      <c r="CJU21" s="2476"/>
      <c r="CJV21" s="2476"/>
      <c r="CJW21" s="2476"/>
      <c r="CJX21" s="2476"/>
      <c r="CJY21" s="2476"/>
      <c r="CJZ21" s="2476"/>
      <c r="CKA21" s="2476"/>
      <c r="CKB21" s="2476"/>
      <c r="CKC21" s="2476"/>
      <c r="CKD21" s="2476"/>
      <c r="CKE21" s="2476"/>
      <c r="CKF21" s="2476"/>
      <c r="CKG21" s="2476"/>
      <c r="CKH21" s="2476"/>
      <c r="CKI21" s="2476"/>
      <c r="CKJ21" s="2476"/>
      <c r="CKK21" s="2476"/>
      <c r="CKL21" s="2477"/>
      <c r="CKM21" s="2477"/>
      <c r="CKN21" s="2477"/>
      <c r="CKO21" s="2477"/>
      <c r="CKP21" s="2477"/>
      <c r="CKQ21" s="2477"/>
      <c r="CKR21" s="2477"/>
      <c r="CKS21" s="2477"/>
      <c r="CKT21" s="2477"/>
      <c r="CKU21" s="2477"/>
      <c r="CKV21" s="2477"/>
      <c r="CKW21" s="2477"/>
      <c r="CKX21" s="2477"/>
      <c r="CKY21" s="2477"/>
      <c r="CKZ21" s="2477"/>
      <c r="CLA21" s="2477"/>
      <c r="CLB21" s="2477"/>
      <c r="CLC21" s="2477"/>
      <c r="CLD21" s="2477"/>
      <c r="CLE21" s="2475"/>
      <c r="CLF21" s="2478"/>
      <c r="CLG21" s="2474"/>
      <c r="CLH21" s="2474"/>
      <c r="CLI21" s="2474"/>
      <c r="CLJ21" s="2475"/>
      <c r="CLK21" s="2476"/>
      <c r="CLL21" s="2476"/>
      <c r="CLM21" s="2476"/>
      <c r="CLN21" s="2476"/>
      <c r="CLO21" s="2476"/>
      <c r="CLP21" s="2476"/>
      <c r="CLQ21" s="2476"/>
      <c r="CLR21" s="2476"/>
      <c r="CLS21" s="2476"/>
      <c r="CLT21" s="2476"/>
      <c r="CLU21" s="2476"/>
      <c r="CLV21" s="2476"/>
      <c r="CLW21" s="2476"/>
      <c r="CLX21" s="2476"/>
      <c r="CLY21" s="2476"/>
      <c r="CLZ21" s="2476"/>
      <c r="CMA21" s="2476"/>
      <c r="CMB21" s="2476"/>
      <c r="CMC21" s="2476"/>
      <c r="CMD21" s="2476"/>
      <c r="CME21" s="2477"/>
      <c r="CMF21" s="2477"/>
      <c r="CMG21" s="2477"/>
      <c r="CMH21" s="2477"/>
      <c r="CMI21" s="2477"/>
      <c r="CMJ21" s="2477"/>
      <c r="CMK21" s="2477"/>
      <c r="CML21" s="2477"/>
      <c r="CMM21" s="2477"/>
      <c r="CMN21" s="2477"/>
      <c r="CMO21" s="2477"/>
      <c r="CMP21" s="2477"/>
      <c r="CMQ21" s="2477"/>
      <c r="CMR21" s="2477"/>
      <c r="CMS21" s="2477"/>
      <c r="CMT21" s="2477"/>
      <c r="CMU21" s="2477"/>
      <c r="CMV21" s="2477"/>
      <c r="CMW21" s="2477"/>
      <c r="CMX21" s="2475"/>
      <c r="CMY21" s="2478"/>
      <c r="CMZ21" s="2474"/>
      <c r="CNA21" s="2474"/>
      <c r="CNB21" s="2474"/>
      <c r="CNC21" s="2475"/>
      <c r="CND21" s="2476"/>
      <c r="CNE21" s="2476"/>
      <c r="CNF21" s="2476"/>
      <c r="CNG21" s="2476"/>
      <c r="CNH21" s="2476"/>
      <c r="CNI21" s="2476"/>
      <c r="CNJ21" s="2476"/>
      <c r="CNK21" s="2476"/>
      <c r="CNL21" s="2476"/>
      <c r="CNM21" s="2476"/>
      <c r="CNN21" s="2476"/>
      <c r="CNO21" s="2476"/>
      <c r="CNP21" s="2476"/>
      <c r="CNQ21" s="2476"/>
      <c r="CNR21" s="2476"/>
      <c r="CNS21" s="2476"/>
      <c r="CNT21" s="2476"/>
      <c r="CNU21" s="2476"/>
      <c r="CNV21" s="2476"/>
      <c r="CNW21" s="2476"/>
      <c r="CNX21" s="2477"/>
      <c r="CNY21" s="2477"/>
      <c r="CNZ21" s="2477"/>
      <c r="COA21" s="2477"/>
      <c r="COB21" s="2477"/>
      <c r="COC21" s="2477"/>
      <c r="COD21" s="2477"/>
      <c r="COE21" s="2477"/>
      <c r="COF21" s="2477"/>
      <c r="COG21" s="2477"/>
      <c r="COH21" s="2477"/>
      <c r="COI21" s="2477"/>
      <c r="COJ21" s="2477"/>
      <c r="COK21" s="2477"/>
      <c r="COL21" s="2477"/>
      <c r="COM21" s="2477"/>
      <c r="CON21" s="2477"/>
      <c r="COO21" s="2477"/>
      <c r="COP21" s="2477"/>
      <c r="COQ21" s="2475"/>
      <c r="COR21" s="2478"/>
      <c r="COS21" s="2474"/>
      <c r="COT21" s="2474"/>
      <c r="COU21" s="2474"/>
      <c r="COV21" s="2475"/>
      <c r="COW21" s="2476"/>
      <c r="COX21" s="2476"/>
      <c r="COY21" s="2476"/>
      <c r="COZ21" s="2476"/>
      <c r="CPA21" s="2476"/>
      <c r="CPB21" s="2476"/>
      <c r="CPC21" s="2476"/>
      <c r="CPD21" s="2476"/>
      <c r="CPE21" s="2476"/>
      <c r="CPF21" s="2476"/>
      <c r="CPG21" s="2476"/>
      <c r="CPH21" s="2476"/>
      <c r="CPI21" s="2476"/>
      <c r="CPJ21" s="2476"/>
      <c r="CPK21" s="2476"/>
      <c r="CPL21" s="2476"/>
      <c r="CPM21" s="2476"/>
      <c r="CPN21" s="2476"/>
      <c r="CPO21" s="2476"/>
      <c r="CPP21" s="2476"/>
      <c r="CPQ21" s="2477"/>
      <c r="CPR21" s="2477"/>
      <c r="CPS21" s="2477"/>
      <c r="CPT21" s="2477"/>
      <c r="CPU21" s="2477"/>
      <c r="CPV21" s="2477"/>
      <c r="CPW21" s="2477"/>
      <c r="CPX21" s="2477"/>
      <c r="CPY21" s="2477"/>
      <c r="CPZ21" s="2477"/>
      <c r="CQA21" s="2477"/>
      <c r="CQB21" s="2477"/>
      <c r="CQC21" s="2477"/>
      <c r="CQD21" s="2477"/>
      <c r="CQE21" s="2477"/>
      <c r="CQF21" s="2477"/>
      <c r="CQG21" s="2477"/>
      <c r="CQH21" s="2477"/>
      <c r="CQI21" s="2477"/>
      <c r="CQJ21" s="2475"/>
      <c r="CQK21" s="2478"/>
      <c r="CQL21" s="2474"/>
      <c r="CQM21" s="2474"/>
      <c r="CQN21" s="2474"/>
      <c r="CQO21" s="2475"/>
      <c r="CQP21" s="2476"/>
      <c r="CQQ21" s="2476"/>
      <c r="CQR21" s="2476"/>
      <c r="CQS21" s="2476"/>
      <c r="CQT21" s="2476"/>
      <c r="CQU21" s="2476"/>
      <c r="CQV21" s="2476"/>
      <c r="CQW21" s="2476"/>
      <c r="CQX21" s="2476"/>
      <c r="CQY21" s="2476"/>
      <c r="CQZ21" s="2476"/>
      <c r="CRA21" s="2476"/>
      <c r="CRB21" s="2476"/>
      <c r="CRC21" s="2476"/>
      <c r="CRD21" s="2476"/>
      <c r="CRE21" s="2476"/>
      <c r="CRF21" s="2476"/>
      <c r="CRG21" s="2476"/>
      <c r="CRH21" s="2476"/>
      <c r="CRI21" s="2476"/>
      <c r="CRJ21" s="2477"/>
      <c r="CRK21" s="2477"/>
      <c r="CRL21" s="2477"/>
      <c r="CRM21" s="2477"/>
      <c r="CRN21" s="2477"/>
      <c r="CRO21" s="2477"/>
      <c r="CRP21" s="2477"/>
      <c r="CRQ21" s="2477"/>
      <c r="CRR21" s="2477"/>
      <c r="CRS21" s="2477"/>
      <c r="CRT21" s="2477"/>
      <c r="CRU21" s="2477"/>
      <c r="CRV21" s="2477"/>
      <c r="CRW21" s="2477"/>
      <c r="CRX21" s="2477"/>
      <c r="CRY21" s="2477"/>
      <c r="CRZ21" s="2477"/>
      <c r="CSA21" s="2477"/>
      <c r="CSB21" s="2477"/>
      <c r="CSC21" s="2475"/>
      <c r="CSD21" s="2478"/>
      <c r="CSE21" s="2474"/>
      <c r="CSF21" s="2474"/>
      <c r="CSG21" s="2474"/>
      <c r="CSH21" s="2475"/>
      <c r="CSI21" s="2476"/>
      <c r="CSJ21" s="2476"/>
      <c r="CSK21" s="2476"/>
      <c r="CSL21" s="2476"/>
      <c r="CSM21" s="2476"/>
      <c r="CSN21" s="2476"/>
      <c r="CSO21" s="2476"/>
      <c r="CSP21" s="2476"/>
      <c r="CSQ21" s="2476"/>
      <c r="CSR21" s="2476"/>
      <c r="CSS21" s="2476"/>
      <c r="CST21" s="2476"/>
      <c r="CSU21" s="2476"/>
      <c r="CSV21" s="2476"/>
      <c r="CSW21" s="2476"/>
      <c r="CSX21" s="2476"/>
      <c r="CSY21" s="2476"/>
      <c r="CSZ21" s="2476"/>
      <c r="CTA21" s="2476"/>
      <c r="CTB21" s="2476"/>
      <c r="CTC21" s="2477"/>
      <c r="CTD21" s="2477"/>
      <c r="CTE21" s="2477"/>
      <c r="CTF21" s="2477"/>
      <c r="CTG21" s="2477"/>
      <c r="CTH21" s="2477"/>
      <c r="CTI21" s="2477"/>
      <c r="CTJ21" s="2477"/>
      <c r="CTK21" s="2477"/>
      <c r="CTL21" s="2477"/>
      <c r="CTM21" s="2477"/>
      <c r="CTN21" s="2477"/>
      <c r="CTO21" s="2477"/>
      <c r="CTP21" s="2477"/>
      <c r="CTQ21" s="2477"/>
      <c r="CTR21" s="2477"/>
      <c r="CTS21" s="2477"/>
      <c r="CTT21" s="2477"/>
      <c r="CTU21" s="2477"/>
      <c r="CTV21" s="2475"/>
      <c r="CTW21" s="2478"/>
      <c r="CTX21" s="2474"/>
      <c r="CTY21" s="2474"/>
      <c r="CTZ21" s="2474"/>
      <c r="CUA21" s="2475"/>
      <c r="CUB21" s="2476"/>
      <c r="CUC21" s="2476"/>
      <c r="CUD21" s="2476"/>
      <c r="CUE21" s="2476"/>
      <c r="CUF21" s="2476"/>
      <c r="CUG21" s="2476"/>
      <c r="CUH21" s="2476"/>
      <c r="CUI21" s="2476"/>
      <c r="CUJ21" s="2476"/>
      <c r="CUK21" s="2476"/>
      <c r="CUL21" s="2476"/>
      <c r="CUM21" s="2476"/>
      <c r="CUN21" s="2476"/>
      <c r="CUO21" s="2476"/>
      <c r="CUP21" s="2476"/>
      <c r="CUQ21" s="2476"/>
      <c r="CUR21" s="2476"/>
      <c r="CUS21" s="2476"/>
      <c r="CUT21" s="2476"/>
      <c r="CUU21" s="2476"/>
      <c r="CUV21" s="2477"/>
      <c r="CUW21" s="2477"/>
      <c r="CUX21" s="2477"/>
      <c r="CUY21" s="2477"/>
      <c r="CUZ21" s="2477"/>
      <c r="CVA21" s="2477"/>
      <c r="CVB21" s="2477"/>
      <c r="CVC21" s="2477"/>
      <c r="CVD21" s="2477"/>
      <c r="CVE21" s="2477"/>
      <c r="CVF21" s="2477"/>
      <c r="CVG21" s="2477"/>
      <c r="CVH21" s="2477"/>
      <c r="CVI21" s="2477"/>
      <c r="CVJ21" s="2477"/>
      <c r="CVK21" s="2477"/>
      <c r="CVL21" s="2477"/>
      <c r="CVM21" s="2477"/>
      <c r="CVN21" s="2477"/>
      <c r="CVO21" s="2475"/>
      <c r="CVP21" s="2478"/>
      <c r="CVQ21" s="2474"/>
      <c r="CVR21" s="2474"/>
      <c r="CVS21" s="2474"/>
      <c r="CVT21" s="2475"/>
      <c r="CVU21" s="2476"/>
      <c r="CVV21" s="2476"/>
      <c r="CVW21" s="2476"/>
      <c r="CVX21" s="2476"/>
      <c r="CVY21" s="2476"/>
      <c r="CVZ21" s="2476"/>
      <c r="CWA21" s="2476"/>
      <c r="CWB21" s="2476"/>
      <c r="CWC21" s="2476"/>
      <c r="CWD21" s="2476"/>
      <c r="CWE21" s="2476"/>
      <c r="CWF21" s="2476"/>
      <c r="CWG21" s="2476"/>
      <c r="CWH21" s="2476"/>
      <c r="CWI21" s="2476"/>
      <c r="CWJ21" s="2476"/>
      <c r="CWK21" s="2476"/>
      <c r="CWL21" s="2476"/>
      <c r="CWM21" s="2476"/>
      <c r="CWN21" s="2476"/>
      <c r="CWO21" s="2477"/>
      <c r="CWP21" s="2477"/>
      <c r="CWQ21" s="2477"/>
      <c r="CWR21" s="2477"/>
      <c r="CWS21" s="2477"/>
      <c r="CWT21" s="2477"/>
      <c r="CWU21" s="2477"/>
      <c r="CWV21" s="2477"/>
      <c r="CWW21" s="2477"/>
      <c r="CWX21" s="2477"/>
      <c r="CWY21" s="2477"/>
      <c r="CWZ21" s="2477"/>
      <c r="CXA21" s="2477"/>
      <c r="CXB21" s="2477"/>
      <c r="CXC21" s="2477"/>
      <c r="CXD21" s="2477"/>
      <c r="CXE21" s="2477"/>
      <c r="CXF21" s="2477"/>
      <c r="CXG21" s="2477"/>
      <c r="CXH21" s="2475"/>
      <c r="CXI21" s="2478"/>
      <c r="CXJ21" s="2474"/>
      <c r="CXK21" s="2474"/>
      <c r="CXL21" s="2474"/>
      <c r="CXM21" s="2475"/>
      <c r="CXN21" s="2476"/>
      <c r="CXO21" s="2476"/>
      <c r="CXP21" s="2476"/>
      <c r="CXQ21" s="2476"/>
      <c r="CXR21" s="2476"/>
      <c r="CXS21" s="2476"/>
      <c r="CXT21" s="2476"/>
      <c r="CXU21" s="2476"/>
      <c r="CXV21" s="2476"/>
      <c r="CXW21" s="2476"/>
      <c r="CXX21" s="2476"/>
      <c r="CXY21" s="2476"/>
      <c r="CXZ21" s="2476"/>
      <c r="CYA21" s="2476"/>
      <c r="CYB21" s="2476"/>
      <c r="CYC21" s="2476"/>
      <c r="CYD21" s="2476"/>
      <c r="CYE21" s="2476"/>
      <c r="CYF21" s="2476"/>
      <c r="CYG21" s="2476"/>
      <c r="CYH21" s="2477"/>
      <c r="CYI21" s="2477"/>
      <c r="CYJ21" s="2477"/>
      <c r="CYK21" s="2477"/>
      <c r="CYL21" s="2477"/>
      <c r="CYM21" s="2477"/>
      <c r="CYN21" s="2477"/>
      <c r="CYO21" s="2477"/>
      <c r="CYP21" s="2477"/>
      <c r="CYQ21" s="2477"/>
      <c r="CYR21" s="2477"/>
      <c r="CYS21" s="2477"/>
      <c r="CYT21" s="2477"/>
      <c r="CYU21" s="2477"/>
      <c r="CYV21" s="2477"/>
      <c r="CYW21" s="2477"/>
      <c r="CYX21" s="2477"/>
      <c r="CYY21" s="2477"/>
      <c r="CYZ21" s="2477"/>
      <c r="CZA21" s="2475"/>
      <c r="CZB21" s="2478"/>
      <c r="CZC21" s="2474"/>
      <c r="CZD21" s="2474"/>
      <c r="CZE21" s="2474"/>
      <c r="CZF21" s="2475"/>
      <c r="CZG21" s="2476"/>
      <c r="CZH21" s="2476"/>
      <c r="CZI21" s="2476"/>
      <c r="CZJ21" s="2476"/>
      <c r="CZK21" s="2476"/>
      <c r="CZL21" s="2476"/>
      <c r="CZM21" s="2476"/>
      <c r="CZN21" s="2476"/>
      <c r="CZO21" s="2476"/>
      <c r="CZP21" s="2476"/>
      <c r="CZQ21" s="2476"/>
      <c r="CZR21" s="2476"/>
      <c r="CZS21" s="2476"/>
      <c r="CZT21" s="2476"/>
      <c r="CZU21" s="2476"/>
      <c r="CZV21" s="2476"/>
      <c r="CZW21" s="2476"/>
      <c r="CZX21" s="2476"/>
      <c r="CZY21" s="2476"/>
      <c r="CZZ21" s="2476"/>
      <c r="DAA21" s="2477"/>
      <c r="DAB21" s="2477"/>
      <c r="DAC21" s="2477"/>
      <c r="DAD21" s="2477"/>
      <c r="DAE21" s="2477"/>
      <c r="DAF21" s="2477"/>
      <c r="DAG21" s="2477"/>
      <c r="DAH21" s="2477"/>
      <c r="DAI21" s="2477"/>
      <c r="DAJ21" s="2477"/>
      <c r="DAK21" s="2477"/>
      <c r="DAL21" s="2477"/>
      <c r="DAM21" s="2477"/>
      <c r="DAN21" s="2477"/>
      <c r="DAO21" s="2477"/>
      <c r="DAP21" s="2477"/>
      <c r="DAQ21" s="2477"/>
      <c r="DAR21" s="2477"/>
      <c r="DAS21" s="2477"/>
      <c r="DAT21" s="2475"/>
      <c r="DAU21" s="2478"/>
      <c r="DAV21" s="2474"/>
      <c r="DAW21" s="2474"/>
      <c r="DAX21" s="2474"/>
      <c r="DAY21" s="2475"/>
      <c r="DAZ21" s="2476"/>
      <c r="DBA21" s="2476"/>
      <c r="DBB21" s="2476"/>
      <c r="DBC21" s="2476"/>
      <c r="DBD21" s="2476"/>
      <c r="DBE21" s="2476"/>
      <c r="DBF21" s="2476"/>
      <c r="DBG21" s="2476"/>
      <c r="DBH21" s="2476"/>
      <c r="DBI21" s="2476"/>
      <c r="DBJ21" s="2476"/>
      <c r="DBK21" s="2476"/>
      <c r="DBL21" s="2476"/>
      <c r="DBM21" s="2476"/>
      <c r="DBN21" s="2476"/>
      <c r="DBO21" s="2476"/>
      <c r="DBP21" s="2476"/>
      <c r="DBQ21" s="2476"/>
      <c r="DBR21" s="2476"/>
      <c r="DBS21" s="2476"/>
      <c r="DBT21" s="2477"/>
      <c r="DBU21" s="2477"/>
      <c r="DBV21" s="2477"/>
      <c r="DBW21" s="2477"/>
      <c r="DBX21" s="2477"/>
      <c r="DBY21" s="2477"/>
      <c r="DBZ21" s="2477"/>
      <c r="DCA21" s="2477"/>
      <c r="DCB21" s="2477"/>
      <c r="DCC21" s="2477"/>
      <c r="DCD21" s="2477"/>
      <c r="DCE21" s="2477"/>
      <c r="DCF21" s="2477"/>
      <c r="DCG21" s="2477"/>
      <c r="DCH21" s="2477"/>
      <c r="DCI21" s="2477"/>
      <c r="DCJ21" s="2477"/>
      <c r="DCK21" s="2477"/>
      <c r="DCL21" s="2477"/>
      <c r="DCM21" s="2475"/>
      <c r="DCN21" s="2478"/>
      <c r="DCO21" s="2474"/>
      <c r="DCP21" s="2474"/>
      <c r="DCQ21" s="2474"/>
      <c r="DCR21" s="2475"/>
      <c r="DCS21" s="2476"/>
      <c r="DCT21" s="2476"/>
      <c r="DCU21" s="2476"/>
      <c r="DCV21" s="2476"/>
      <c r="DCW21" s="2476"/>
      <c r="DCX21" s="2476"/>
      <c r="DCY21" s="2476"/>
      <c r="DCZ21" s="2476"/>
      <c r="DDA21" s="2476"/>
      <c r="DDB21" s="2476"/>
      <c r="DDC21" s="2476"/>
      <c r="DDD21" s="2476"/>
      <c r="DDE21" s="2476"/>
      <c r="DDF21" s="2476"/>
      <c r="DDG21" s="2476"/>
      <c r="DDH21" s="2476"/>
      <c r="DDI21" s="2476"/>
      <c r="DDJ21" s="2476"/>
      <c r="DDK21" s="2476"/>
      <c r="DDL21" s="2476"/>
      <c r="DDM21" s="2477"/>
      <c r="DDN21" s="2477"/>
      <c r="DDO21" s="2477"/>
      <c r="DDP21" s="2477"/>
      <c r="DDQ21" s="2477"/>
      <c r="DDR21" s="2477"/>
      <c r="DDS21" s="2477"/>
      <c r="DDT21" s="2477"/>
      <c r="DDU21" s="2477"/>
      <c r="DDV21" s="2477"/>
      <c r="DDW21" s="2477"/>
      <c r="DDX21" s="2477"/>
      <c r="DDY21" s="2477"/>
      <c r="DDZ21" s="2477"/>
      <c r="DEA21" s="2477"/>
      <c r="DEB21" s="2477"/>
      <c r="DEC21" s="2477"/>
      <c r="DED21" s="2477"/>
      <c r="DEE21" s="2477"/>
      <c r="DEF21" s="2475"/>
      <c r="DEG21" s="2478"/>
      <c r="DEH21" s="2474"/>
      <c r="DEI21" s="2474"/>
      <c r="DEJ21" s="2474"/>
      <c r="DEK21" s="2475"/>
      <c r="DEL21" s="2476"/>
      <c r="DEM21" s="2476"/>
      <c r="DEN21" s="2476"/>
      <c r="DEO21" s="2476"/>
      <c r="DEP21" s="2476"/>
      <c r="DEQ21" s="2476"/>
      <c r="DER21" s="2476"/>
      <c r="DES21" s="2476"/>
      <c r="DET21" s="2476"/>
      <c r="DEU21" s="2476"/>
      <c r="DEV21" s="2476"/>
      <c r="DEW21" s="2476"/>
      <c r="DEX21" s="2476"/>
      <c r="DEY21" s="2476"/>
      <c r="DEZ21" s="2476"/>
      <c r="DFA21" s="2476"/>
      <c r="DFB21" s="2476"/>
      <c r="DFC21" s="2476"/>
      <c r="DFD21" s="2476"/>
      <c r="DFE21" s="2476"/>
      <c r="DFF21" s="2477"/>
      <c r="DFG21" s="2477"/>
      <c r="DFH21" s="2477"/>
      <c r="DFI21" s="2477"/>
      <c r="DFJ21" s="2477"/>
      <c r="DFK21" s="2477"/>
      <c r="DFL21" s="2477"/>
      <c r="DFM21" s="2477"/>
      <c r="DFN21" s="2477"/>
      <c r="DFO21" s="2477"/>
      <c r="DFP21" s="2477"/>
      <c r="DFQ21" s="2477"/>
      <c r="DFR21" s="2477"/>
      <c r="DFS21" s="2477"/>
      <c r="DFT21" s="2477"/>
      <c r="DFU21" s="2477"/>
      <c r="DFV21" s="2477"/>
      <c r="DFW21" s="2477"/>
      <c r="DFX21" s="2477"/>
      <c r="DFY21" s="2475"/>
      <c r="DFZ21" s="2478"/>
      <c r="DGA21" s="2474"/>
      <c r="DGB21" s="2474"/>
      <c r="DGC21" s="2474"/>
      <c r="DGD21" s="2475"/>
      <c r="DGE21" s="2476"/>
      <c r="DGF21" s="2476"/>
      <c r="DGG21" s="2476"/>
      <c r="DGH21" s="2476"/>
      <c r="DGI21" s="2476"/>
      <c r="DGJ21" s="2476"/>
      <c r="DGK21" s="2476"/>
      <c r="DGL21" s="2476"/>
      <c r="DGM21" s="2476"/>
      <c r="DGN21" s="2476"/>
      <c r="DGO21" s="2476"/>
      <c r="DGP21" s="2476"/>
      <c r="DGQ21" s="2476"/>
      <c r="DGR21" s="2476"/>
      <c r="DGS21" s="2476"/>
      <c r="DGT21" s="2476"/>
      <c r="DGU21" s="2476"/>
      <c r="DGV21" s="2476"/>
      <c r="DGW21" s="2476"/>
      <c r="DGX21" s="2476"/>
      <c r="DGY21" s="2477"/>
      <c r="DGZ21" s="2477"/>
      <c r="DHA21" s="2477"/>
      <c r="DHB21" s="2477"/>
      <c r="DHC21" s="2477"/>
      <c r="DHD21" s="2477"/>
      <c r="DHE21" s="2477"/>
      <c r="DHF21" s="2477"/>
      <c r="DHG21" s="2477"/>
      <c r="DHH21" s="2477"/>
      <c r="DHI21" s="2477"/>
      <c r="DHJ21" s="2477"/>
      <c r="DHK21" s="2477"/>
      <c r="DHL21" s="2477"/>
      <c r="DHM21" s="2477"/>
      <c r="DHN21" s="2477"/>
      <c r="DHO21" s="2477"/>
      <c r="DHP21" s="2477"/>
      <c r="DHQ21" s="2477"/>
      <c r="DHR21" s="2475"/>
      <c r="DHS21" s="2478"/>
      <c r="DHT21" s="2474"/>
      <c r="DHU21" s="2474"/>
      <c r="DHV21" s="2474"/>
      <c r="DHW21" s="2475"/>
      <c r="DHX21" s="2476"/>
      <c r="DHY21" s="2476"/>
      <c r="DHZ21" s="2476"/>
      <c r="DIA21" s="2476"/>
      <c r="DIB21" s="2476"/>
      <c r="DIC21" s="2476"/>
      <c r="DID21" s="2476"/>
      <c r="DIE21" s="2476"/>
      <c r="DIF21" s="2476"/>
      <c r="DIG21" s="2476"/>
      <c r="DIH21" s="2476"/>
      <c r="DII21" s="2476"/>
      <c r="DIJ21" s="2476"/>
      <c r="DIK21" s="2476"/>
      <c r="DIL21" s="2476"/>
      <c r="DIM21" s="2476"/>
      <c r="DIN21" s="2476"/>
      <c r="DIO21" s="2476"/>
      <c r="DIP21" s="2476"/>
      <c r="DIQ21" s="2476"/>
      <c r="DIR21" s="2477"/>
      <c r="DIS21" s="2477"/>
      <c r="DIT21" s="2477"/>
      <c r="DIU21" s="2477"/>
      <c r="DIV21" s="2477"/>
      <c r="DIW21" s="2477"/>
      <c r="DIX21" s="2477"/>
      <c r="DIY21" s="2477"/>
      <c r="DIZ21" s="2477"/>
      <c r="DJA21" s="2477"/>
      <c r="DJB21" s="2477"/>
      <c r="DJC21" s="2477"/>
      <c r="DJD21" s="2477"/>
      <c r="DJE21" s="2477"/>
      <c r="DJF21" s="2477"/>
      <c r="DJG21" s="2477"/>
      <c r="DJH21" s="2477"/>
      <c r="DJI21" s="2477"/>
      <c r="DJJ21" s="2477"/>
      <c r="DJK21" s="2475"/>
      <c r="DJL21" s="2478"/>
      <c r="DJM21" s="2474"/>
      <c r="DJN21" s="2474"/>
      <c r="DJO21" s="2474"/>
      <c r="DJP21" s="2475"/>
      <c r="DJQ21" s="2476"/>
      <c r="DJR21" s="2476"/>
      <c r="DJS21" s="2476"/>
      <c r="DJT21" s="2476"/>
      <c r="DJU21" s="2476"/>
      <c r="DJV21" s="2476"/>
      <c r="DJW21" s="2476"/>
      <c r="DJX21" s="2476"/>
      <c r="DJY21" s="2476"/>
      <c r="DJZ21" s="2476"/>
      <c r="DKA21" s="2476"/>
      <c r="DKB21" s="2476"/>
      <c r="DKC21" s="2476"/>
      <c r="DKD21" s="2476"/>
      <c r="DKE21" s="2476"/>
      <c r="DKF21" s="2476"/>
      <c r="DKG21" s="2476"/>
      <c r="DKH21" s="2476"/>
      <c r="DKI21" s="2476"/>
      <c r="DKJ21" s="2476"/>
      <c r="DKK21" s="2477"/>
      <c r="DKL21" s="2477"/>
      <c r="DKM21" s="2477"/>
      <c r="DKN21" s="2477"/>
      <c r="DKO21" s="2477"/>
      <c r="DKP21" s="2477"/>
      <c r="DKQ21" s="2477"/>
      <c r="DKR21" s="2477"/>
      <c r="DKS21" s="2477"/>
      <c r="DKT21" s="2477"/>
      <c r="DKU21" s="2477"/>
      <c r="DKV21" s="2477"/>
      <c r="DKW21" s="2477"/>
      <c r="DKX21" s="2477"/>
      <c r="DKY21" s="2477"/>
      <c r="DKZ21" s="2477"/>
      <c r="DLA21" s="2477"/>
      <c r="DLB21" s="2477"/>
      <c r="DLC21" s="2477"/>
      <c r="DLD21" s="2475"/>
      <c r="DLE21" s="2478"/>
      <c r="DLF21" s="2474"/>
      <c r="DLG21" s="2474"/>
      <c r="DLH21" s="2474"/>
      <c r="DLI21" s="2475"/>
      <c r="DLJ21" s="2476"/>
      <c r="DLK21" s="2476"/>
      <c r="DLL21" s="2476"/>
      <c r="DLM21" s="2476"/>
      <c r="DLN21" s="2476"/>
      <c r="DLO21" s="2476"/>
      <c r="DLP21" s="2476"/>
      <c r="DLQ21" s="2476"/>
      <c r="DLR21" s="2476"/>
      <c r="DLS21" s="2476"/>
      <c r="DLT21" s="2476"/>
      <c r="DLU21" s="2476"/>
      <c r="DLV21" s="2476"/>
      <c r="DLW21" s="2476"/>
      <c r="DLX21" s="2476"/>
      <c r="DLY21" s="2476"/>
      <c r="DLZ21" s="2476"/>
      <c r="DMA21" s="2476"/>
      <c r="DMB21" s="2476"/>
      <c r="DMC21" s="2476"/>
      <c r="DMD21" s="2477"/>
      <c r="DME21" s="2477"/>
      <c r="DMF21" s="2477"/>
      <c r="DMG21" s="2477"/>
      <c r="DMH21" s="2477"/>
      <c r="DMI21" s="2477"/>
      <c r="DMJ21" s="2477"/>
      <c r="DMK21" s="2477"/>
      <c r="DML21" s="2477"/>
      <c r="DMM21" s="2477"/>
      <c r="DMN21" s="2477"/>
      <c r="DMO21" s="2477"/>
      <c r="DMP21" s="2477"/>
      <c r="DMQ21" s="2477"/>
      <c r="DMR21" s="2477"/>
      <c r="DMS21" s="2477"/>
      <c r="DMT21" s="2477"/>
      <c r="DMU21" s="2477"/>
      <c r="DMV21" s="2477"/>
      <c r="DMW21" s="2475"/>
      <c r="DMX21" s="2478"/>
      <c r="DMY21" s="2474"/>
      <c r="DMZ21" s="2474"/>
      <c r="DNA21" s="2474"/>
      <c r="DNB21" s="2475"/>
      <c r="DNC21" s="2476"/>
      <c r="DND21" s="2476"/>
      <c r="DNE21" s="2476"/>
      <c r="DNF21" s="2476"/>
      <c r="DNG21" s="2476"/>
      <c r="DNH21" s="2476"/>
      <c r="DNI21" s="2476"/>
      <c r="DNJ21" s="2476"/>
      <c r="DNK21" s="2476"/>
      <c r="DNL21" s="2476"/>
      <c r="DNM21" s="2476"/>
      <c r="DNN21" s="2476"/>
      <c r="DNO21" s="2476"/>
      <c r="DNP21" s="2476"/>
      <c r="DNQ21" s="2476"/>
      <c r="DNR21" s="2476"/>
      <c r="DNS21" s="2476"/>
      <c r="DNT21" s="2476"/>
      <c r="DNU21" s="2476"/>
      <c r="DNV21" s="2476"/>
      <c r="DNW21" s="2477"/>
      <c r="DNX21" s="2477"/>
      <c r="DNY21" s="2477"/>
      <c r="DNZ21" s="2477"/>
      <c r="DOA21" s="2477"/>
      <c r="DOB21" s="2477"/>
      <c r="DOC21" s="2477"/>
      <c r="DOD21" s="2477"/>
      <c r="DOE21" s="2477"/>
      <c r="DOF21" s="2477"/>
      <c r="DOG21" s="2477"/>
      <c r="DOH21" s="2477"/>
      <c r="DOI21" s="2477"/>
      <c r="DOJ21" s="2477"/>
      <c r="DOK21" s="2477"/>
      <c r="DOL21" s="2477"/>
      <c r="DOM21" s="2477"/>
      <c r="DON21" s="2477"/>
      <c r="DOO21" s="2477"/>
      <c r="DOP21" s="2475"/>
      <c r="DOQ21" s="2478"/>
      <c r="DOR21" s="2474"/>
      <c r="DOS21" s="2474"/>
      <c r="DOT21" s="2474"/>
      <c r="DOU21" s="2475"/>
      <c r="DOV21" s="2476"/>
      <c r="DOW21" s="2476"/>
      <c r="DOX21" s="2476"/>
      <c r="DOY21" s="2476"/>
      <c r="DOZ21" s="2476"/>
      <c r="DPA21" s="2476"/>
      <c r="DPB21" s="2476"/>
      <c r="DPC21" s="2476"/>
      <c r="DPD21" s="2476"/>
      <c r="DPE21" s="2476"/>
      <c r="DPF21" s="2476"/>
      <c r="DPG21" s="2476"/>
      <c r="DPH21" s="2476"/>
      <c r="DPI21" s="2476"/>
      <c r="DPJ21" s="2476"/>
      <c r="DPK21" s="2476"/>
      <c r="DPL21" s="2476"/>
      <c r="DPM21" s="2476"/>
      <c r="DPN21" s="2476"/>
      <c r="DPO21" s="2476"/>
      <c r="DPP21" s="2477"/>
      <c r="DPQ21" s="2477"/>
      <c r="DPR21" s="2477"/>
      <c r="DPS21" s="2477"/>
      <c r="DPT21" s="2477"/>
      <c r="DPU21" s="2477"/>
      <c r="DPV21" s="2477"/>
      <c r="DPW21" s="2477"/>
      <c r="DPX21" s="2477"/>
      <c r="DPY21" s="2477"/>
      <c r="DPZ21" s="2477"/>
      <c r="DQA21" s="2477"/>
      <c r="DQB21" s="2477"/>
      <c r="DQC21" s="2477"/>
      <c r="DQD21" s="2477"/>
      <c r="DQE21" s="2477"/>
      <c r="DQF21" s="2477"/>
      <c r="DQG21" s="2477"/>
      <c r="DQH21" s="2477"/>
      <c r="DQI21" s="2475"/>
      <c r="DQJ21" s="2478"/>
      <c r="DQK21" s="2474"/>
      <c r="DQL21" s="2474"/>
      <c r="DQM21" s="2474"/>
      <c r="DQN21" s="2475"/>
      <c r="DQO21" s="2476"/>
      <c r="DQP21" s="2476"/>
      <c r="DQQ21" s="2476"/>
      <c r="DQR21" s="2476"/>
      <c r="DQS21" s="2476"/>
      <c r="DQT21" s="2476"/>
      <c r="DQU21" s="2476"/>
      <c r="DQV21" s="2476"/>
      <c r="DQW21" s="2476"/>
      <c r="DQX21" s="2476"/>
      <c r="DQY21" s="2476"/>
      <c r="DQZ21" s="2476"/>
      <c r="DRA21" s="2476"/>
      <c r="DRB21" s="2476"/>
      <c r="DRC21" s="2476"/>
      <c r="DRD21" s="2476"/>
      <c r="DRE21" s="2476"/>
      <c r="DRF21" s="2476"/>
      <c r="DRG21" s="2476"/>
      <c r="DRH21" s="2476"/>
      <c r="DRI21" s="2477"/>
      <c r="DRJ21" s="2477"/>
      <c r="DRK21" s="2477"/>
      <c r="DRL21" s="2477"/>
      <c r="DRM21" s="2477"/>
      <c r="DRN21" s="2477"/>
      <c r="DRO21" s="2477"/>
      <c r="DRP21" s="2477"/>
      <c r="DRQ21" s="2477"/>
      <c r="DRR21" s="2477"/>
      <c r="DRS21" s="2477"/>
      <c r="DRT21" s="2477"/>
      <c r="DRU21" s="2477"/>
      <c r="DRV21" s="2477"/>
      <c r="DRW21" s="2477"/>
      <c r="DRX21" s="2477"/>
      <c r="DRY21" s="2477"/>
      <c r="DRZ21" s="2477"/>
      <c r="DSA21" s="2477"/>
      <c r="DSB21" s="2475"/>
      <c r="DSC21" s="2478"/>
      <c r="DSD21" s="2474"/>
      <c r="DSE21" s="2474"/>
      <c r="DSF21" s="2474"/>
      <c r="DSG21" s="2475"/>
      <c r="DSH21" s="2476"/>
      <c r="DSI21" s="2476"/>
      <c r="DSJ21" s="2476"/>
      <c r="DSK21" s="2476"/>
      <c r="DSL21" s="2476"/>
      <c r="DSM21" s="2476"/>
      <c r="DSN21" s="2476"/>
      <c r="DSO21" s="2476"/>
      <c r="DSP21" s="2476"/>
      <c r="DSQ21" s="2476"/>
      <c r="DSR21" s="2476"/>
      <c r="DSS21" s="2476"/>
      <c r="DST21" s="2476"/>
      <c r="DSU21" s="2476"/>
      <c r="DSV21" s="2476"/>
      <c r="DSW21" s="2476"/>
      <c r="DSX21" s="2476"/>
      <c r="DSY21" s="2476"/>
      <c r="DSZ21" s="2476"/>
      <c r="DTA21" s="2476"/>
      <c r="DTB21" s="2477"/>
      <c r="DTC21" s="2477"/>
      <c r="DTD21" s="2477"/>
      <c r="DTE21" s="2477"/>
      <c r="DTF21" s="2477"/>
      <c r="DTG21" s="2477"/>
      <c r="DTH21" s="2477"/>
      <c r="DTI21" s="2477"/>
      <c r="DTJ21" s="2477"/>
      <c r="DTK21" s="2477"/>
      <c r="DTL21" s="2477"/>
      <c r="DTM21" s="2477"/>
      <c r="DTN21" s="2477"/>
      <c r="DTO21" s="2477"/>
      <c r="DTP21" s="2477"/>
      <c r="DTQ21" s="2477"/>
      <c r="DTR21" s="2477"/>
      <c r="DTS21" s="2477"/>
      <c r="DTT21" s="2477"/>
      <c r="DTU21" s="2475"/>
      <c r="DTV21" s="2478"/>
      <c r="DTW21" s="2474"/>
      <c r="DTX21" s="2474"/>
      <c r="DTY21" s="2474"/>
      <c r="DTZ21" s="2475"/>
      <c r="DUA21" s="2476"/>
      <c r="DUB21" s="2476"/>
      <c r="DUC21" s="2476"/>
      <c r="DUD21" s="2476"/>
      <c r="DUE21" s="2476"/>
      <c r="DUF21" s="2476"/>
      <c r="DUG21" s="2476"/>
      <c r="DUH21" s="2476"/>
      <c r="DUI21" s="2476"/>
      <c r="DUJ21" s="2476"/>
      <c r="DUK21" s="2476"/>
      <c r="DUL21" s="2476"/>
      <c r="DUM21" s="2476"/>
      <c r="DUN21" s="2476"/>
      <c r="DUO21" s="2476"/>
      <c r="DUP21" s="2476"/>
      <c r="DUQ21" s="2476"/>
      <c r="DUR21" s="2476"/>
      <c r="DUS21" s="2476"/>
      <c r="DUT21" s="2476"/>
      <c r="DUU21" s="2477"/>
      <c r="DUV21" s="2477"/>
      <c r="DUW21" s="2477"/>
      <c r="DUX21" s="2477"/>
      <c r="DUY21" s="2477"/>
      <c r="DUZ21" s="2477"/>
      <c r="DVA21" s="2477"/>
      <c r="DVB21" s="2477"/>
      <c r="DVC21" s="2477"/>
      <c r="DVD21" s="2477"/>
      <c r="DVE21" s="2477"/>
      <c r="DVF21" s="2477"/>
      <c r="DVG21" s="2477"/>
      <c r="DVH21" s="2477"/>
      <c r="DVI21" s="2477"/>
      <c r="DVJ21" s="2477"/>
      <c r="DVK21" s="2477"/>
      <c r="DVL21" s="2477"/>
      <c r="DVM21" s="2477"/>
      <c r="DVN21" s="2475"/>
      <c r="DVO21" s="2478"/>
      <c r="DVP21" s="2474"/>
      <c r="DVQ21" s="2474"/>
      <c r="DVR21" s="2474"/>
      <c r="DVS21" s="2475"/>
      <c r="DVT21" s="2476"/>
      <c r="DVU21" s="2476"/>
      <c r="DVV21" s="2476"/>
      <c r="DVW21" s="2476"/>
      <c r="DVX21" s="2476"/>
      <c r="DVY21" s="2476"/>
      <c r="DVZ21" s="2476"/>
      <c r="DWA21" s="2476"/>
      <c r="DWB21" s="2476"/>
      <c r="DWC21" s="2476"/>
      <c r="DWD21" s="2476"/>
      <c r="DWE21" s="2476"/>
      <c r="DWF21" s="2476"/>
      <c r="DWG21" s="2476"/>
      <c r="DWH21" s="2476"/>
      <c r="DWI21" s="2476"/>
      <c r="DWJ21" s="2476"/>
      <c r="DWK21" s="2476"/>
      <c r="DWL21" s="2476"/>
      <c r="DWM21" s="2476"/>
      <c r="DWN21" s="2477"/>
      <c r="DWO21" s="2477"/>
      <c r="DWP21" s="2477"/>
      <c r="DWQ21" s="2477"/>
      <c r="DWR21" s="2477"/>
      <c r="DWS21" s="2477"/>
      <c r="DWT21" s="2477"/>
      <c r="DWU21" s="2477"/>
      <c r="DWV21" s="2477"/>
      <c r="DWW21" s="2477"/>
      <c r="DWX21" s="2477"/>
      <c r="DWY21" s="2477"/>
      <c r="DWZ21" s="2477"/>
      <c r="DXA21" s="2477"/>
      <c r="DXB21" s="2477"/>
      <c r="DXC21" s="2477"/>
      <c r="DXD21" s="2477"/>
      <c r="DXE21" s="2477"/>
      <c r="DXF21" s="2477"/>
      <c r="DXG21" s="2475"/>
      <c r="DXH21" s="2478"/>
      <c r="DXI21" s="2474"/>
      <c r="DXJ21" s="2474"/>
      <c r="DXK21" s="2474"/>
      <c r="DXL21" s="2475"/>
      <c r="DXM21" s="2476"/>
      <c r="DXN21" s="2476"/>
      <c r="DXO21" s="2476"/>
      <c r="DXP21" s="2476"/>
      <c r="DXQ21" s="2476"/>
      <c r="DXR21" s="2476"/>
      <c r="DXS21" s="2476"/>
      <c r="DXT21" s="2476"/>
      <c r="DXU21" s="2476"/>
      <c r="DXV21" s="2476"/>
      <c r="DXW21" s="2476"/>
      <c r="DXX21" s="2476"/>
      <c r="DXY21" s="2476"/>
      <c r="DXZ21" s="2476"/>
      <c r="DYA21" s="2476"/>
      <c r="DYB21" s="2476"/>
      <c r="DYC21" s="2476"/>
      <c r="DYD21" s="2476"/>
      <c r="DYE21" s="2476"/>
      <c r="DYF21" s="2476"/>
      <c r="DYG21" s="2477"/>
      <c r="DYH21" s="2477"/>
      <c r="DYI21" s="2477"/>
      <c r="DYJ21" s="2477"/>
      <c r="DYK21" s="2477"/>
      <c r="DYL21" s="2477"/>
      <c r="DYM21" s="2477"/>
      <c r="DYN21" s="2477"/>
      <c r="DYO21" s="2477"/>
      <c r="DYP21" s="2477"/>
      <c r="DYQ21" s="2477"/>
      <c r="DYR21" s="2477"/>
      <c r="DYS21" s="2477"/>
      <c r="DYT21" s="2477"/>
      <c r="DYU21" s="2477"/>
      <c r="DYV21" s="2477"/>
      <c r="DYW21" s="2477"/>
      <c r="DYX21" s="2477"/>
      <c r="DYY21" s="2477"/>
      <c r="DYZ21" s="2475"/>
      <c r="DZA21" s="2478"/>
      <c r="DZB21" s="2474"/>
      <c r="DZC21" s="2474"/>
      <c r="DZD21" s="2474"/>
      <c r="DZE21" s="2475"/>
      <c r="DZF21" s="2476"/>
      <c r="DZG21" s="2476"/>
      <c r="DZH21" s="2476"/>
      <c r="DZI21" s="2476"/>
      <c r="DZJ21" s="2476"/>
      <c r="DZK21" s="2476"/>
      <c r="DZL21" s="2476"/>
      <c r="DZM21" s="2476"/>
      <c r="DZN21" s="2476"/>
      <c r="DZO21" s="2476"/>
      <c r="DZP21" s="2476"/>
      <c r="DZQ21" s="2476"/>
      <c r="DZR21" s="2476"/>
      <c r="DZS21" s="2476"/>
      <c r="DZT21" s="2476"/>
      <c r="DZU21" s="2476"/>
      <c r="DZV21" s="2476"/>
      <c r="DZW21" s="2476"/>
      <c r="DZX21" s="2476"/>
      <c r="DZY21" s="2476"/>
      <c r="DZZ21" s="2477"/>
      <c r="EAA21" s="2477"/>
      <c r="EAB21" s="2477"/>
      <c r="EAC21" s="2477"/>
      <c r="EAD21" s="2477"/>
      <c r="EAE21" s="2477"/>
      <c r="EAF21" s="2477"/>
      <c r="EAG21" s="2477"/>
      <c r="EAH21" s="2477"/>
      <c r="EAI21" s="2477"/>
      <c r="EAJ21" s="2477"/>
      <c r="EAK21" s="2477"/>
      <c r="EAL21" s="2477"/>
      <c r="EAM21" s="2477"/>
      <c r="EAN21" s="2477"/>
      <c r="EAO21" s="2477"/>
      <c r="EAP21" s="2477"/>
      <c r="EAQ21" s="2477"/>
      <c r="EAR21" s="2477"/>
      <c r="EAS21" s="2475"/>
      <c r="EAT21" s="2478"/>
      <c r="EAU21" s="2474"/>
      <c r="EAV21" s="2474"/>
      <c r="EAW21" s="2474"/>
      <c r="EAX21" s="2475"/>
      <c r="EAY21" s="2476"/>
      <c r="EAZ21" s="2476"/>
      <c r="EBA21" s="2476"/>
      <c r="EBB21" s="2476"/>
      <c r="EBC21" s="2476"/>
      <c r="EBD21" s="2476"/>
      <c r="EBE21" s="2476"/>
      <c r="EBF21" s="2476"/>
      <c r="EBG21" s="2476"/>
      <c r="EBH21" s="2476"/>
      <c r="EBI21" s="2476"/>
      <c r="EBJ21" s="2476"/>
      <c r="EBK21" s="2476"/>
      <c r="EBL21" s="2476"/>
      <c r="EBM21" s="2476"/>
      <c r="EBN21" s="2476"/>
      <c r="EBO21" s="2476"/>
      <c r="EBP21" s="2476"/>
      <c r="EBQ21" s="2476"/>
      <c r="EBR21" s="2476"/>
      <c r="EBS21" s="2477"/>
      <c r="EBT21" s="2477"/>
      <c r="EBU21" s="2477"/>
      <c r="EBV21" s="2477"/>
      <c r="EBW21" s="2477"/>
      <c r="EBX21" s="2477"/>
      <c r="EBY21" s="2477"/>
      <c r="EBZ21" s="2477"/>
      <c r="ECA21" s="2477"/>
      <c r="ECB21" s="2477"/>
      <c r="ECC21" s="2477"/>
      <c r="ECD21" s="2477"/>
      <c r="ECE21" s="2477"/>
      <c r="ECF21" s="2477"/>
      <c r="ECG21" s="2477"/>
      <c r="ECH21" s="2477"/>
      <c r="ECI21" s="2477"/>
      <c r="ECJ21" s="2477"/>
      <c r="ECK21" s="2477"/>
      <c r="ECL21" s="2475"/>
      <c r="ECM21" s="2478"/>
      <c r="ECN21" s="2474"/>
      <c r="ECO21" s="2474"/>
      <c r="ECP21" s="2474"/>
      <c r="ECQ21" s="2475"/>
      <c r="ECR21" s="2476"/>
      <c r="ECS21" s="2476"/>
      <c r="ECT21" s="2476"/>
      <c r="ECU21" s="2476"/>
      <c r="ECV21" s="2476"/>
      <c r="ECW21" s="2476"/>
      <c r="ECX21" s="2476"/>
      <c r="ECY21" s="2476"/>
      <c r="ECZ21" s="2476"/>
      <c r="EDA21" s="2476"/>
      <c r="EDB21" s="2476"/>
      <c r="EDC21" s="2476"/>
      <c r="EDD21" s="2476"/>
      <c r="EDE21" s="2476"/>
      <c r="EDF21" s="2476"/>
      <c r="EDG21" s="2476"/>
      <c r="EDH21" s="2476"/>
      <c r="EDI21" s="2476"/>
      <c r="EDJ21" s="2476"/>
      <c r="EDK21" s="2476"/>
      <c r="EDL21" s="2477"/>
      <c r="EDM21" s="2477"/>
      <c r="EDN21" s="2477"/>
      <c r="EDO21" s="2477"/>
      <c r="EDP21" s="2477"/>
      <c r="EDQ21" s="2477"/>
      <c r="EDR21" s="2477"/>
      <c r="EDS21" s="2477"/>
      <c r="EDT21" s="2477"/>
      <c r="EDU21" s="2477"/>
      <c r="EDV21" s="2477"/>
      <c r="EDW21" s="2477"/>
      <c r="EDX21" s="2477"/>
      <c r="EDY21" s="2477"/>
      <c r="EDZ21" s="2477"/>
      <c r="EEA21" s="2477"/>
      <c r="EEB21" s="2477"/>
      <c r="EEC21" s="2477"/>
      <c r="EED21" s="2477"/>
      <c r="EEE21" s="2475"/>
      <c r="EEF21" s="2478"/>
      <c r="EEG21" s="2474"/>
      <c r="EEH21" s="2474"/>
      <c r="EEI21" s="2474"/>
      <c r="EEJ21" s="2475"/>
      <c r="EEK21" s="2476"/>
      <c r="EEL21" s="2476"/>
      <c r="EEM21" s="2476"/>
      <c r="EEN21" s="2476"/>
      <c r="EEO21" s="2476"/>
      <c r="EEP21" s="2476"/>
      <c r="EEQ21" s="2476"/>
      <c r="EER21" s="2476"/>
      <c r="EES21" s="2476"/>
      <c r="EET21" s="2476"/>
      <c r="EEU21" s="2476"/>
      <c r="EEV21" s="2476"/>
      <c r="EEW21" s="2476"/>
      <c r="EEX21" s="2476"/>
      <c r="EEY21" s="2476"/>
      <c r="EEZ21" s="2476"/>
      <c r="EFA21" s="2476"/>
      <c r="EFB21" s="2476"/>
      <c r="EFC21" s="2476"/>
      <c r="EFD21" s="2476"/>
      <c r="EFE21" s="2477"/>
      <c r="EFF21" s="2477"/>
      <c r="EFG21" s="2477"/>
      <c r="EFH21" s="2477"/>
      <c r="EFI21" s="2477"/>
      <c r="EFJ21" s="2477"/>
      <c r="EFK21" s="2477"/>
      <c r="EFL21" s="2477"/>
      <c r="EFM21" s="2477"/>
      <c r="EFN21" s="2477"/>
      <c r="EFO21" s="2477"/>
      <c r="EFP21" s="2477"/>
      <c r="EFQ21" s="2477"/>
      <c r="EFR21" s="2477"/>
      <c r="EFS21" s="2477"/>
      <c r="EFT21" s="2477"/>
      <c r="EFU21" s="2477"/>
      <c r="EFV21" s="2477"/>
      <c r="EFW21" s="2477"/>
      <c r="EFX21" s="2475"/>
      <c r="EFY21" s="2478"/>
      <c r="EFZ21" s="2474"/>
      <c r="EGA21" s="2474"/>
      <c r="EGB21" s="2474"/>
      <c r="EGC21" s="2475"/>
      <c r="EGD21" s="2476"/>
      <c r="EGE21" s="2476"/>
      <c r="EGF21" s="2476"/>
      <c r="EGG21" s="2476"/>
      <c r="EGH21" s="2476"/>
      <c r="EGI21" s="2476"/>
      <c r="EGJ21" s="2476"/>
      <c r="EGK21" s="2476"/>
      <c r="EGL21" s="2476"/>
      <c r="EGM21" s="2476"/>
      <c r="EGN21" s="2476"/>
      <c r="EGO21" s="2476"/>
      <c r="EGP21" s="2476"/>
      <c r="EGQ21" s="2476"/>
      <c r="EGR21" s="2476"/>
      <c r="EGS21" s="2476"/>
      <c r="EGT21" s="2476"/>
      <c r="EGU21" s="2476"/>
      <c r="EGV21" s="2476"/>
      <c r="EGW21" s="2476"/>
      <c r="EGX21" s="2477"/>
      <c r="EGY21" s="2477"/>
      <c r="EGZ21" s="2477"/>
      <c r="EHA21" s="2477"/>
      <c r="EHB21" s="2477"/>
      <c r="EHC21" s="2477"/>
      <c r="EHD21" s="2477"/>
      <c r="EHE21" s="2477"/>
      <c r="EHF21" s="2477"/>
      <c r="EHG21" s="2477"/>
      <c r="EHH21" s="2477"/>
      <c r="EHI21" s="2477"/>
      <c r="EHJ21" s="2477"/>
      <c r="EHK21" s="2477"/>
      <c r="EHL21" s="2477"/>
      <c r="EHM21" s="2477"/>
      <c r="EHN21" s="2477"/>
      <c r="EHO21" s="2477"/>
      <c r="EHP21" s="2477"/>
      <c r="EHQ21" s="2475"/>
      <c r="EHR21" s="2478"/>
      <c r="EHS21" s="2474"/>
      <c r="EHT21" s="2474"/>
      <c r="EHU21" s="2474"/>
      <c r="EHV21" s="2475"/>
      <c r="EHW21" s="2476"/>
      <c r="EHX21" s="2476"/>
      <c r="EHY21" s="2476"/>
      <c r="EHZ21" s="2476"/>
      <c r="EIA21" s="2476"/>
      <c r="EIB21" s="2476"/>
      <c r="EIC21" s="2476"/>
      <c r="EID21" s="2476"/>
      <c r="EIE21" s="2476"/>
      <c r="EIF21" s="2476"/>
      <c r="EIG21" s="2476"/>
      <c r="EIH21" s="2476"/>
      <c r="EII21" s="2476"/>
      <c r="EIJ21" s="2476"/>
      <c r="EIK21" s="2476"/>
      <c r="EIL21" s="2476"/>
      <c r="EIM21" s="2476"/>
      <c r="EIN21" s="2476"/>
      <c r="EIO21" s="2476"/>
      <c r="EIP21" s="2476"/>
      <c r="EIQ21" s="2477"/>
      <c r="EIR21" s="2477"/>
      <c r="EIS21" s="2477"/>
      <c r="EIT21" s="2477"/>
      <c r="EIU21" s="2477"/>
      <c r="EIV21" s="2477"/>
      <c r="EIW21" s="2477"/>
      <c r="EIX21" s="2477"/>
      <c r="EIY21" s="2477"/>
      <c r="EIZ21" s="2477"/>
      <c r="EJA21" s="2477"/>
      <c r="EJB21" s="2477"/>
      <c r="EJC21" s="2477"/>
      <c r="EJD21" s="2477"/>
      <c r="EJE21" s="2477"/>
      <c r="EJF21" s="2477"/>
      <c r="EJG21" s="2477"/>
      <c r="EJH21" s="2477"/>
      <c r="EJI21" s="2477"/>
      <c r="EJJ21" s="2475"/>
      <c r="EJK21" s="2478"/>
      <c r="EJL21" s="2474"/>
      <c r="EJM21" s="2474"/>
      <c r="EJN21" s="2474"/>
      <c r="EJO21" s="2475"/>
      <c r="EJP21" s="2476"/>
      <c r="EJQ21" s="2476"/>
      <c r="EJR21" s="2476"/>
      <c r="EJS21" s="2476"/>
      <c r="EJT21" s="2476"/>
      <c r="EJU21" s="2476"/>
      <c r="EJV21" s="2476"/>
      <c r="EJW21" s="2476"/>
      <c r="EJX21" s="2476"/>
      <c r="EJY21" s="2476"/>
      <c r="EJZ21" s="2476"/>
      <c r="EKA21" s="2476"/>
      <c r="EKB21" s="2476"/>
      <c r="EKC21" s="2476"/>
      <c r="EKD21" s="2476"/>
      <c r="EKE21" s="2476"/>
      <c r="EKF21" s="2476"/>
      <c r="EKG21" s="2476"/>
      <c r="EKH21" s="2476"/>
      <c r="EKI21" s="2476"/>
      <c r="EKJ21" s="2477"/>
      <c r="EKK21" s="2477"/>
      <c r="EKL21" s="2477"/>
      <c r="EKM21" s="2477"/>
      <c r="EKN21" s="2477"/>
      <c r="EKO21" s="2477"/>
      <c r="EKP21" s="2477"/>
      <c r="EKQ21" s="2477"/>
      <c r="EKR21" s="2477"/>
      <c r="EKS21" s="2477"/>
      <c r="EKT21" s="2477"/>
      <c r="EKU21" s="2477"/>
      <c r="EKV21" s="2477"/>
      <c r="EKW21" s="2477"/>
      <c r="EKX21" s="2477"/>
      <c r="EKY21" s="2477"/>
      <c r="EKZ21" s="2477"/>
      <c r="ELA21" s="2477"/>
      <c r="ELB21" s="2477"/>
      <c r="ELC21" s="2475"/>
      <c r="ELD21" s="2478"/>
      <c r="ELE21" s="2474"/>
      <c r="ELF21" s="2474"/>
      <c r="ELG21" s="2474"/>
      <c r="ELH21" s="2475"/>
      <c r="ELI21" s="2476"/>
      <c r="ELJ21" s="2476"/>
      <c r="ELK21" s="2476"/>
      <c r="ELL21" s="2476"/>
      <c r="ELM21" s="2476"/>
      <c r="ELN21" s="2476"/>
      <c r="ELO21" s="2476"/>
      <c r="ELP21" s="2476"/>
      <c r="ELQ21" s="2476"/>
      <c r="ELR21" s="2476"/>
      <c r="ELS21" s="2476"/>
      <c r="ELT21" s="2476"/>
      <c r="ELU21" s="2476"/>
      <c r="ELV21" s="2476"/>
      <c r="ELW21" s="2476"/>
      <c r="ELX21" s="2476"/>
      <c r="ELY21" s="2476"/>
      <c r="ELZ21" s="2476"/>
      <c r="EMA21" s="2476"/>
      <c r="EMB21" s="2476"/>
      <c r="EMC21" s="2477"/>
      <c r="EMD21" s="2477"/>
      <c r="EME21" s="2477"/>
      <c r="EMF21" s="2477"/>
      <c r="EMG21" s="2477"/>
      <c r="EMH21" s="2477"/>
      <c r="EMI21" s="2477"/>
      <c r="EMJ21" s="2477"/>
      <c r="EMK21" s="2477"/>
      <c r="EML21" s="2477"/>
      <c r="EMM21" s="2477"/>
      <c r="EMN21" s="2477"/>
      <c r="EMO21" s="2477"/>
      <c r="EMP21" s="2477"/>
      <c r="EMQ21" s="2477"/>
      <c r="EMR21" s="2477"/>
      <c r="EMS21" s="2477"/>
      <c r="EMT21" s="2477"/>
      <c r="EMU21" s="2477"/>
      <c r="EMV21" s="2475"/>
      <c r="EMW21" s="2478"/>
      <c r="EMX21" s="2474"/>
      <c r="EMY21" s="2474"/>
      <c r="EMZ21" s="2474"/>
      <c r="ENA21" s="2475"/>
      <c r="ENB21" s="2476"/>
      <c r="ENC21" s="2476"/>
      <c r="END21" s="2476"/>
      <c r="ENE21" s="2476"/>
      <c r="ENF21" s="2476"/>
      <c r="ENG21" s="2476"/>
      <c r="ENH21" s="2476"/>
      <c r="ENI21" s="2476"/>
      <c r="ENJ21" s="2476"/>
      <c r="ENK21" s="2476"/>
      <c r="ENL21" s="2476"/>
      <c r="ENM21" s="2476"/>
      <c r="ENN21" s="2476"/>
      <c r="ENO21" s="2476"/>
      <c r="ENP21" s="2476"/>
      <c r="ENQ21" s="2476"/>
      <c r="ENR21" s="2476"/>
      <c r="ENS21" s="2476"/>
      <c r="ENT21" s="2476"/>
      <c r="ENU21" s="2476"/>
      <c r="ENV21" s="2477"/>
      <c r="ENW21" s="2477"/>
      <c r="ENX21" s="2477"/>
      <c r="ENY21" s="2477"/>
      <c r="ENZ21" s="2477"/>
      <c r="EOA21" s="2477"/>
      <c r="EOB21" s="2477"/>
      <c r="EOC21" s="2477"/>
      <c r="EOD21" s="2477"/>
      <c r="EOE21" s="2477"/>
      <c r="EOF21" s="2477"/>
      <c r="EOG21" s="2477"/>
      <c r="EOH21" s="2477"/>
      <c r="EOI21" s="2477"/>
      <c r="EOJ21" s="2477"/>
      <c r="EOK21" s="2477"/>
      <c r="EOL21" s="2477"/>
      <c r="EOM21" s="2477"/>
      <c r="EON21" s="2477"/>
      <c r="EOO21" s="2475"/>
      <c r="EOP21" s="2478"/>
      <c r="EOQ21" s="2474"/>
      <c r="EOR21" s="2474"/>
      <c r="EOS21" s="2474"/>
      <c r="EOT21" s="2475"/>
      <c r="EOU21" s="2476"/>
      <c r="EOV21" s="2476"/>
      <c r="EOW21" s="2476"/>
      <c r="EOX21" s="2476"/>
      <c r="EOY21" s="2476"/>
      <c r="EOZ21" s="2476"/>
      <c r="EPA21" s="2476"/>
      <c r="EPB21" s="2476"/>
      <c r="EPC21" s="2476"/>
      <c r="EPD21" s="2476"/>
      <c r="EPE21" s="2476"/>
      <c r="EPF21" s="2476"/>
      <c r="EPG21" s="2476"/>
      <c r="EPH21" s="2476"/>
      <c r="EPI21" s="2476"/>
      <c r="EPJ21" s="2476"/>
      <c r="EPK21" s="2476"/>
      <c r="EPL21" s="2476"/>
      <c r="EPM21" s="2476"/>
      <c r="EPN21" s="2476"/>
      <c r="EPO21" s="2477"/>
      <c r="EPP21" s="2477"/>
      <c r="EPQ21" s="2477"/>
      <c r="EPR21" s="2477"/>
      <c r="EPS21" s="2477"/>
      <c r="EPT21" s="2477"/>
      <c r="EPU21" s="2477"/>
      <c r="EPV21" s="2477"/>
      <c r="EPW21" s="2477"/>
      <c r="EPX21" s="2477"/>
      <c r="EPY21" s="2477"/>
      <c r="EPZ21" s="2477"/>
      <c r="EQA21" s="2477"/>
      <c r="EQB21" s="2477"/>
      <c r="EQC21" s="2477"/>
      <c r="EQD21" s="2477"/>
      <c r="EQE21" s="2477"/>
      <c r="EQF21" s="2477"/>
      <c r="EQG21" s="2477"/>
      <c r="EQH21" s="2475"/>
      <c r="EQI21" s="2478"/>
      <c r="EQJ21" s="2474"/>
      <c r="EQK21" s="2474"/>
      <c r="EQL21" s="2474"/>
      <c r="EQM21" s="2475"/>
      <c r="EQN21" s="2476"/>
      <c r="EQO21" s="2476"/>
      <c r="EQP21" s="2476"/>
      <c r="EQQ21" s="2476"/>
      <c r="EQR21" s="2476"/>
      <c r="EQS21" s="2476"/>
      <c r="EQT21" s="2476"/>
      <c r="EQU21" s="2476"/>
      <c r="EQV21" s="2476"/>
      <c r="EQW21" s="2476"/>
      <c r="EQX21" s="2476"/>
      <c r="EQY21" s="2476"/>
      <c r="EQZ21" s="2476"/>
      <c r="ERA21" s="2476"/>
      <c r="ERB21" s="2476"/>
      <c r="ERC21" s="2476"/>
      <c r="ERD21" s="2476"/>
      <c r="ERE21" s="2476"/>
      <c r="ERF21" s="2476"/>
      <c r="ERG21" s="2476"/>
      <c r="ERH21" s="2477"/>
      <c r="ERI21" s="2477"/>
      <c r="ERJ21" s="2477"/>
      <c r="ERK21" s="2477"/>
      <c r="ERL21" s="2477"/>
      <c r="ERM21" s="2477"/>
      <c r="ERN21" s="2477"/>
      <c r="ERO21" s="2477"/>
      <c r="ERP21" s="2477"/>
      <c r="ERQ21" s="2477"/>
      <c r="ERR21" s="2477"/>
      <c r="ERS21" s="2477"/>
      <c r="ERT21" s="2477"/>
      <c r="ERU21" s="2477"/>
      <c r="ERV21" s="2477"/>
      <c r="ERW21" s="2477"/>
      <c r="ERX21" s="2477"/>
      <c r="ERY21" s="2477"/>
      <c r="ERZ21" s="2477"/>
      <c r="ESA21" s="2475"/>
      <c r="ESB21" s="2478"/>
      <c r="ESC21" s="2474"/>
      <c r="ESD21" s="2474"/>
      <c r="ESE21" s="2474"/>
      <c r="ESF21" s="2475"/>
      <c r="ESG21" s="2476"/>
      <c r="ESH21" s="2476"/>
      <c r="ESI21" s="2476"/>
      <c r="ESJ21" s="2476"/>
      <c r="ESK21" s="2476"/>
      <c r="ESL21" s="2476"/>
      <c r="ESM21" s="2476"/>
      <c r="ESN21" s="2476"/>
      <c r="ESO21" s="2476"/>
      <c r="ESP21" s="2476"/>
      <c r="ESQ21" s="2476"/>
      <c r="ESR21" s="2476"/>
      <c r="ESS21" s="2476"/>
      <c r="EST21" s="2476"/>
      <c r="ESU21" s="2476"/>
      <c r="ESV21" s="2476"/>
      <c r="ESW21" s="2476"/>
      <c r="ESX21" s="2476"/>
      <c r="ESY21" s="2476"/>
      <c r="ESZ21" s="2476"/>
      <c r="ETA21" s="2477"/>
      <c r="ETB21" s="2477"/>
      <c r="ETC21" s="2477"/>
      <c r="ETD21" s="2477"/>
      <c r="ETE21" s="2477"/>
      <c r="ETF21" s="2477"/>
      <c r="ETG21" s="2477"/>
      <c r="ETH21" s="2477"/>
      <c r="ETI21" s="2477"/>
      <c r="ETJ21" s="2477"/>
      <c r="ETK21" s="2477"/>
      <c r="ETL21" s="2477"/>
      <c r="ETM21" s="2477"/>
      <c r="ETN21" s="2477"/>
      <c r="ETO21" s="2477"/>
      <c r="ETP21" s="2477"/>
      <c r="ETQ21" s="2477"/>
      <c r="ETR21" s="2477"/>
      <c r="ETS21" s="2477"/>
      <c r="ETT21" s="2475"/>
      <c r="ETU21" s="2478"/>
      <c r="ETV21" s="2474"/>
      <c r="ETW21" s="2474"/>
      <c r="ETX21" s="2474"/>
      <c r="ETY21" s="2475"/>
      <c r="ETZ21" s="2476"/>
      <c r="EUA21" s="2476"/>
      <c r="EUB21" s="2476"/>
      <c r="EUC21" s="2476"/>
      <c r="EUD21" s="2476"/>
      <c r="EUE21" s="2476"/>
      <c r="EUF21" s="2476"/>
      <c r="EUG21" s="2476"/>
      <c r="EUH21" s="2476"/>
      <c r="EUI21" s="2476"/>
      <c r="EUJ21" s="2476"/>
      <c r="EUK21" s="2476"/>
      <c r="EUL21" s="2476"/>
      <c r="EUM21" s="2476"/>
      <c r="EUN21" s="2476"/>
      <c r="EUO21" s="2476"/>
      <c r="EUP21" s="2476"/>
      <c r="EUQ21" s="2476"/>
      <c r="EUR21" s="2476"/>
      <c r="EUS21" s="2476"/>
      <c r="EUT21" s="2477"/>
      <c r="EUU21" s="2477"/>
      <c r="EUV21" s="2477"/>
      <c r="EUW21" s="2477"/>
      <c r="EUX21" s="2477"/>
      <c r="EUY21" s="2477"/>
      <c r="EUZ21" s="2477"/>
      <c r="EVA21" s="2477"/>
      <c r="EVB21" s="2477"/>
      <c r="EVC21" s="2477"/>
      <c r="EVD21" s="2477"/>
      <c r="EVE21" s="2477"/>
      <c r="EVF21" s="2477"/>
      <c r="EVG21" s="2477"/>
      <c r="EVH21" s="2477"/>
      <c r="EVI21" s="2477"/>
      <c r="EVJ21" s="2477"/>
      <c r="EVK21" s="2477"/>
      <c r="EVL21" s="2477"/>
      <c r="EVM21" s="2475"/>
      <c r="EVN21" s="2478"/>
      <c r="EVO21" s="2474"/>
      <c r="EVP21" s="2474"/>
      <c r="EVQ21" s="2474"/>
      <c r="EVR21" s="2475"/>
      <c r="EVS21" s="2476"/>
      <c r="EVT21" s="2476"/>
      <c r="EVU21" s="2476"/>
      <c r="EVV21" s="2476"/>
      <c r="EVW21" s="2476"/>
      <c r="EVX21" s="2476"/>
      <c r="EVY21" s="2476"/>
      <c r="EVZ21" s="2476"/>
      <c r="EWA21" s="2476"/>
      <c r="EWB21" s="2476"/>
      <c r="EWC21" s="2476"/>
      <c r="EWD21" s="2476"/>
      <c r="EWE21" s="2476"/>
      <c r="EWF21" s="2476"/>
      <c r="EWG21" s="2476"/>
      <c r="EWH21" s="2476"/>
      <c r="EWI21" s="2476"/>
      <c r="EWJ21" s="2476"/>
      <c r="EWK21" s="2476"/>
      <c r="EWL21" s="2476"/>
      <c r="EWM21" s="2477"/>
      <c r="EWN21" s="2477"/>
      <c r="EWO21" s="2477"/>
      <c r="EWP21" s="2477"/>
      <c r="EWQ21" s="2477"/>
      <c r="EWR21" s="2477"/>
      <c r="EWS21" s="2477"/>
      <c r="EWT21" s="2477"/>
      <c r="EWU21" s="2477"/>
      <c r="EWV21" s="2477"/>
      <c r="EWW21" s="2477"/>
      <c r="EWX21" s="2477"/>
      <c r="EWY21" s="2477"/>
      <c r="EWZ21" s="2477"/>
      <c r="EXA21" s="2477"/>
      <c r="EXB21" s="2477"/>
      <c r="EXC21" s="2477"/>
      <c r="EXD21" s="2477"/>
      <c r="EXE21" s="2477"/>
      <c r="EXF21" s="2475"/>
      <c r="EXG21" s="2478"/>
      <c r="EXH21" s="2474"/>
      <c r="EXI21" s="2474"/>
      <c r="EXJ21" s="2474"/>
      <c r="EXK21" s="2475"/>
      <c r="EXL21" s="2476"/>
      <c r="EXM21" s="2476"/>
      <c r="EXN21" s="2476"/>
      <c r="EXO21" s="2476"/>
      <c r="EXP21" s="2476"/>
      <c r="EXQ21" s="2476"/>
      <c r="EXR21" s="2476"/>
      <c r="EXS21" s="2476"/>
      <c r="EXT21" s="2476"/>
      <c r="EXU21" s="2476"/>
      <c r="EXV21" s="2476"/>
      <c r="EXW21" s="2476"/>
      <c r="EXX21" s="2476"/>
      <c r="EXY21" s="2476"/>
      <c r="EXZ21" s="2476"/>
      <c r="EYA21" s="2476"/>
      <c r="EYB21" s="2476"/>
      <c r="EYC21" s="2476"/>
      <c r="EYD21" s="2476"/>
      <c r="EYE21" s="2476"/>
      <c r="EYF21" s="2477"/>
      <c r="EYG21" s="2477"/>
      <c r="EYH21" s="2477"/>
      <c r="EYI21" s="2477"/>
      <c r="EYJ21" s="2477"/>
      <c r="EYK21" s="2477"/>
      <c r="EYL21" s="2477"/>
      <c r="EYM21" s="2477"/>
      <c r="EYN21" s="2477"/>
      <c r="EYO21" s="2477"/>
      <c r="EYP21" s="2477"/>
      <c r="EYQ21" s="2477"/>
      <c r="EYR21" s="2477"/>
      <c r="EYS21" s="2477"/>
      <c r="EYT21" s="2477"/>
      <c r="EYU21" s="2477"/>
      <c r="EYV21" s="2477"/>
      <c r="EYW21" s="2477"/>
      <c r="EYX21" s="2477"/>
      <c r="EYY21" s="2475"/>
      <c r="EYZ21" s="2478"/>
      <c r="EZA21" s="2474"/>
      <c r="EZB21" s="2474"/>
      <c r="EZC21" s="2474"/>
      <c r="EZD21" s="2475"/>
      <c r="EZE21" s="2476"/>
      <c r="EZF21" s="2476"/>
      <c r="EZG21" s="2476"/>
      <c r="EZH21" s="2476"/>
      <c r="EZI21" s="2476"/>
      <c r="EZJ21" s="2476"/>
      <c r="EZK21" s="2476"/>
      <c r="EZL21" s="2476"/>
      <c r="EZM21" s="2476"/>
      <c r="EZN21" s="2476"/>
      <c r="EZO21" s="2476"/>
      <c r="EZP21" s="2476"/>
      <c r="EZQ21" s="2476"/>
      <c r="EZR21" s="2476"/>
      <c r="EZS21" s="2476"/>
      <c r="EZT21" s="2476"/>
      <c r="EZU21" s="2476"/>
      <c r="EZV21" s="2476"/>
      <c r="EZW21" s="2476"/>
      <c r="EZX21" s="2476"/>
      <c r="EZY21" s="2477"/>
      <c r="EZZ21" s="2477"/>
      <c r="FAA21" s="2477"/>
      <c r="FAB21" s="2477"/>
      <c r="FAC21" s="2477"/>
      <c r="FAD21" s="2477"/>
      <c r="FAE21" s="2477"/>
      <c r="FAF21" s="2477"/>
      <c r="FAG21" s="2477"/>
      <c r="FAH21" s="2477"/>
      <c r="FAI21" s="2477"/>
      <c r="FAJ21" s="2477"/>
      <c r="FAK21" s="2477"/>
      <c r="FAL21" s="2477"/>
      <c r="FAM21" s="2477"/>
      <c r="FAN21" s="2477"/>
      <c r="FAO21" s="2477"/>
      <c r="FAP21" s="2477"/>
      <c r="FAQ21" s="2477"/>
      <c r="FAR21" s="2475"/>
      <c r="FAS21" s="2478"/>
      <c r="FAT21" s="2474"/>
      <c r="FAU21" s="2474"/>
      <c r="FAV21" s="2474"/>
      <c r="FAW21" s="2475"/>
      <c r="FAX21" s="2476"/>
      <c r="FAY21" s="2476"/>
      <c r="FAZ21" s="2476"/>
      <c r="FBA21" s="2476"/>
      <c r="FBB21" s="2476"/>
      <c r="FBC21" s="2476"/>
      <c r="FBD21" s="2476"/>
      <c r="FBE21" s="2476"/>
      <c r="FBF21" s="2476"/>
      <c r="FBG21" s="2476"/>
      <c r="FBH21" s="2476"/>
      <c r="FBI21" s="2476"/>
      <c r="FBJ21" s="2476"/>
      <c r="FBK21" s="2476"/>
      <c r="FBL21" s="2476"/>
      <c r="FBM21" s="2476"/>
      <c r="FBN21" s="2476"/>
      <c r="FBO21" s="2476"/>
      <c r="FBP21" s="2476"/>
      <c r="FBQ21" s="2476"/>
      <c r="FBR21" s="2477"/>
      <c r="FBS21" s="2477"/>
      <c r="FBT21" s="2477"/>
      <c r="FBU21" s="2477"/>
      <c r="FBV21" s="2477"/>
      <c r="FBW21" s="2477"/>
      <c r="FBX21" s="2477"/>
      <c r="FBY21" s="2477"/>
      <c r="FBZ21" s="2477"/>
      <c r="FCA21" s="2477"/>
      <c r="FCB21" s="2477"/>
      <c r="FCC21" s="2477"/>
      <c r="FCD21" s="2477"/>
      <c r="FCE21" s="2477"/>
      <c r="FCF21" s="2477"/>
      <c r="FCG21" s="2477"/>
      <c r="FCH21" s="2477"/>
      <c r="FCI21" s="2477"/>
      <c r="FCJ21" s="2477"/>
      <c r="FCK21" s="2475"/>
      <c r="FCL21" s="2478"/>
      <c r="FCM21" s="2474"/>
      <c r="FCN21" s="2474"/>
      <c r="FCO21" s="2474"/>
      <c r="FCP21" s="2475"/>
      <c r="FCQ21" s="2476"/>
      <c r="FCR21" s="2476"/>
      <c r="FCS21" s="2476"/>
      <c r="FCT21" s="2476"/>
      <c r="FCU21" s="2476"/>
      <c r="FCV21" s="2476"/>
      <c r="FCW21" s="2476"/>
      <c r="FCX21" s="2476"/>
      <c r="FCY21" s="2476"/>
      <c r="FCZ21" s="2476"/>
      <c r="FDA21" s="2476"/>
      <c r="FDB21" s="2476"/>
      <c r="FDC21" s="2476"/>
      <c r="FDD21" s="2476"/>
      <c r="FDE21" s="2476"/>
      <c r="FDF21" s="2476"/>
      <c r="FDG21" s="2476"/>
      <c r="FDH21" s="2476"/>
      <c r="FDI21" s="2476"/>
      <c r="FDJ21" s="2476"/>
      <c r="FDK21" s="2477"/>
      <c r="FDL21" s="2477"/>
      <c r="FDM21" s="2477"/>
      <c r="FDN21" s="2477"/>
      <c r="FDO21" s="2477"/>
      <c r="FDP21" s="2477"/>
      <c r="FDQ21" s="2477"/>
      <c r="FDR21" s="2477"/>
      <c r="FDS21" s="2477"/>
      <c r="FDT21" s="2477"/>
      <c r="FDU21" s="2477"/>
      <c r="FDV21" s="2477"/>
      <c r="FDW21" s="2477"/>
      <c r="FDX21" s="2477"/>
      <c r="FDY21" s="2477"/>
      <c r="FDZ21" s="2477"/>
      <c r="FEA21" s="2477"/>
      <c r="FEB21" s="2477"/>
      <c r="FEC21" s="2477"/>
      <c r="FED21" s="2475"/>
      <c r="FEE21" s="2478"/>
      <c r="FEF21" s="2474"/>
      <c r="FEG21" s="2474"/>
      <c r="FEH21" s="2474"/>
      <c r="FEI21" s="2475"/>
      <c r="FEJ21" s="2476"/>
      <c r="FEK21" s="2476"/>
      <c r="FEL21" s="2476"/>
      <c r="FEM21" s="2476"/>
      <c r="FEN21" s="2476"/>
      <c r="FEO21" s="2476"/>
      <c r="FEP21" s="2476"/>
      <c r="FEQ21" s="2476"/>
      <c r="FER21" s="2476"/>
      <c r="FES21" s="2476"/>
      <c r="FET21" s="2476"/>
      <c r="FEU21" s="2476"/>
      <c r="FEV21" s="2476"/>
      <c r="FEW21" s="2476"/>
      <c r="FEX21" s="2476"/>
      <c r="FEY21" s="2476"/>
      <c r="FEZ21" s="2476"/>
      <c r="FFA21" s="2476"/>
      <c r="FFB21" s="2476"/>
      <c r="FFC21" s="2476"/>
      <c r="FFD21" s="2477"/>
      <c r="FFE21" s="2477"/>
      <c r="FFF21" s="2477"/>
      <c r="FFG21" s="2477"/>
      <c r="FFH21" s="2477"/>
      <c r="FFI21" s="2477"/>
      <c r="FFJ21" s="2477"/>
      <c r="FFK21" s="2477"/>
      <c r="FFL21" s="2477"/>
      <c r="FFM21" s="2477"/>
      <c r="FFN21" s="2477"/>
      <c r="FFO21" s="2477"/>
      <c r="FFP21" s="2477"/>
      <c r="FFQ21" s="2477"/>
      <c r="FFR21" s="2477"/>
      <c r="FFS21" s="2477"/>
      <c r="FFT21" s="2477"/>
      <c r="FFU21" s="2477"/>
      <c r="FFV21" s="2477"/>
      <c r="FFW21" s="2475"/>
      <c r="FFX21" s="2478"/>
      <c r="FFY21" s="2474"/>
      <c r="FFZ21" s="2474"/>
      <c r="FGA21" s="2474"/>
      <c r="FGB21" s="2475"/>
      <c r="FGC21" s="2476"/>
      <c r="FGD21" s="2476"/>
      <c r="FGE21" s="2476"/>
      <c r="FGF21" s="2476"/>
      <c r="FGG21" s="2476"/>
      <c r="FGH21" s="2476"/>
      <c r="FGI21" s="2476"/>
      <c r="FGJ21" s="2476"/>
      <c r="FGK21" s="2476"/>
      <c r="FGL21" s="2476"/>
      <c r="FGM21" s="2476"/>
      <c r="FGN21" s="2476"/>
      <c r="FGO21" s="2476"/>
      <c r="FGP21" s="2476"/>
      <c r="FGQ21" s="2476"/>
      <c r="FGR21" s="2476"/>
      <c r="FGS21" s="2476"/>
      <c r="FGT21" s="2476"/>
      <c r="FGU21" s="2476"/>
      <c r="FGV21" s="2476"/>
      <c r="FGW21" s="2477"/>
      <c r="FGX21" s="2477"/>
      <c r="FGY21" s="2477"/>
      <c r="FGZ21" s="2477"/>
      <c r="FHA21" s="2477"/>
      <c r="FHB21" s="2477"/>
      <c r="FHC21" s="2477"/>
      <c r="FHD21" s="2477"/>
      <c r="FHE21" s="2477"/>
      <c r="FHF21" s="2477"/>
      <c r="FHG21" s="2477"/>
      <c r="FHH21" s="2477"/>
      <c r="FHI21" s="2477"/>
      <c r="FHJ21" s="2477"/>
      <c r="FHK21" s="2477"/>
      <c r="FHL21" s="2477"/>
      <c r="FHM21" s="2477"/>
      <c r="FHN21" s="2477"/>
      <c r="FHO21" s="2477"/>
      <c r="FHP21" s="2475"/>
      <c r="FHQ21" s="2478"/>
      <c r="FHR21" s="2474"/>
      <c r="FHS21" s="2474"/>
      <c r="FHT21" s="2474"/>
      <c r="FHU21" s="2475"/>
      <c r="FHV21" s="2476"/>
      <c r="FHW21" s="2476"/>
      <c r="FHX21" s="2476"/>
      <c r="FHY21" s="2476"/>
      <c r="FHZ21" s="2476"/>
      <c r="FIA21" s="2476"/>
      <c r="FIB21" s="2476"/>
      <c r="FIC21" s="2476"/>
      <c r="FID21" s="2476"/>
      <c r="FIE21" s="2476"/>
      <c r="FIF21" s="2476"/>
      <c r="FIG21" s="2476"/>
      <c r="FIH21" s="2476"/>
      <c r="FII21" s="2476"/>
      <c r="FIJ21" s="2476"/>
      <c r="FIK21" s="2476"/>
      <c r="FIL21" s="2476"/>
      <c r="FIM21" s="2476"/>
      <c r="FIN21" s="2476"/>
      <c r="FIO21" s="2476"/>
      <c r="FIP21" s="2477"/>
      <c r="FIQ21" s="2477"/>
      <c r="FIR21" s="2477"/>
      <c r="FIS21" s="2477"/>
      <c r="FIT21" s="2477"/>
      <c r="FIU21" s="2477"/>
      <c r="FIV21" s="2477"/>
      <c r="FIW21" s="2477"/>
      <c r="FIX21" s="2477"/>
      <c r="FIY21" s="2477"/>
      <c r="FIZ21" s="2477"/>
      <c r="FJA21" s="2477"/>
      <c r="FJB21" s="2477"/>
      <c r="FJC21" s="2477"/>
      <c r="FJD21" s="2477"/>
      <c r="FJE21" s="2477"/>
      <c r="FJF21" s="2477"/>
      <c r="FJG21" s="2477"/>
      <c r="FJH21" s="2477"/>
      <c r="FJI21" s="2475"/>
      <c r="FJJ21" s="2478"/>
      <c r="FJK21" s="2474"/>
      <c r="FJL21" s="2474"/>
      <c r="FJM21" s="2474"/>
      <c r="FJN21" s="2475"/>
      <c r="FJO21" s="2476"/>
      <c r="FJP21" s="2476"/>
      <c r="FJQ21" s="2476"/>
      <c r="FJR21" s="2476"/>
      <c r="FJS21" s="2476"/>
      <c r="FJT21" s="2476"/>
      <c r="FJU21" s="2476"/>
      <c r="FJV21" s="2476"/>
      <c r="FJW21" s="2476"/>
      <c r="FJX21" s="2476"/>
      <c r="FJY21" s="2476"/>
      <c r="FJZ21" s="2476"/>
      <c r="FKA21" s="2476"/>
      <c r="FKB21" s="2476"/>
      <c r="FKC21" s="2476"/>
      <c r="FKD21" s="2476"/>
      <c r="FKE21" s="2476"/>
      <c r="FKF21" s="2476"/>
      <c r="FKG21" s="2476"/>
      <c r="FKH21" s="2476"/>
      <c r="FKI21" s="2477"/>
      <c r="FKJ21" s="2477"/>
      <c r="FKK21" s="2477"/>
      <c r="FKL21" s="2477"/>
      <c r="FKM21" s="2477"/>
      <c r="FKN21" s="2477"/>
      <c r="FKO21" s="2477"/>
      <c r="FKP21" s="2477"/>
      <c r="FKQ21" s="2477"/>
      <c r="FKR21" s="2477"/>
      <c r="FKS21" s="2477"/>
      <c r="FKT21" s="2477"/>
      <c r="FKU21" s="2477"/>
      <c r="FKV21" s="2477"/>
      <c r="FKW21" s="2477"/>
      <c r="FKX21" s="2477"/>
      <c r="FKY21" s="2477"/>
      <c r="FKZ21" s="2477"/>
      <c r="FLA21" s="2477"/>
      <c r="FLB21" s="2475"/>
      <c r="FLC21" s="2478"/>
      <c r="FLD21" s="2474"/>
      <c r="FLE21" s="2474"/>
      <c r="FLF21" s="2474"/>
      <c r="FLG21" s="2475"/>
      <c r="FLH21" s="2476"/>
      <c r="FLI21" s="2476"/>
      <c r="FLJ21" s="2476"/>
      <c r="FLK21" s="2476"/>
      <c r="FLL21" s="2476"/>
      <c r="FLM21" s="2476"/>
      <c r="FLN21" s="2476"/>
      <c r="FLO21" s="2476"/>
      <c r="FLP21" s="2476"/>
      <c r="FLQ21" s="2476"/>
      <c r="FLR21" s="2476"/>
      <c r="FLS21" s="2476"/>
      <c r="FLT21" s="2476"/>
      <c r="FLU21" s="2476"/>
      <c r="FLV21" s="2476"/>
      <c r="FLW21" s="2476"/>
      <c r="FLX21" s="2476"/>
      <c r="FLY21" s="2476"/>
      <c r="FLZ21" s="2476"/>
      <c r="FMA21" s="2476"/>
      <c r="FMB21" s="2477"/>
      <c r="FMC21" s="2477"/>
      <c r="FMD21" s="2477"/>
      <c r="FME21" s="2477"/>
      <c r="FMF21" s="2477"/>
      <c r="FMG21" s="2477"/>
      <c r="FMH21" s="2477"/>
      <c r="FMI21" s="2477"/>
      <c r="FMJ21" s="2477"/>
      <c r="FMK21" s="2477"/>
      <c r="FML21" s="2477"/>
      <c r="FMM21" s="2477"/>
      <c r="FMN21" s="2477"/>
      <c r="FMO21" s="2477"/>
      <c r="FMP21" s="2477"/>
      <c r="FMQ21" s="2477"/>
      <c r="FMR21" s="2477"/>
      <c r="FMS21" s="2477"/>
      <c r="FMT21" s="2477"/>
      <c r="FMU21" s="2475"/>
      <c r="FMV21" s="2478"/>
      <c r="FMW21" s="2474"/>
      <c r="FMX21" s="2474"/>
      <c r="FMY21" s="2474"/>
      <c r="FMZ21" s="2475"/>
      <c r="FNA21" s="2476"/>
      <c r="FNB21" s="2476"/>
      <c r="FNC21" s="2476"/>
      <c r="FND21" s="2476"/>
      <c r="FNE21" s="2476"/>
      <c r="FNF21" s="2476"/>
      <c r="FNG21" s="2476"/>
      <c r="FNH21" s="2476"/>
      <c r="FNI21" s="2476"/>
      <c r="FNJ21" s="2476"/>
      <c r="FNK21" s="2476"/>
      <c r="FNL21" s="2476"/>
      <c r="FNM21" s="2476"/>
      <c r="FNN21" s="2476"/>
      <c r="FNO21" s="2476"/>
      <c r="FNP21" s="2476"/>
      <c r="FNQ21" s="2476"/>
      <c r="FNR21" s="2476"/>
      <c r="FNS21" s="2476"/>
      <c r="FNT21" s="2476"/>
      <c r="FNU21" s="2477"/>
      <c r="FNV21" s="2477"/>
      <c r="FNW21" s="2477"/>
      <c r="FNX21" s="2477"/>
      <c r="FNY21" s="2477"/>
      <c r="FNZ21" s="2477"/>
      <c r="FOA21" s="2477"/>
      <c r="FOB21" s="2477"/>
      <c r="FOC21" s="2477"/>
      <c r="FOD21" s="2477"/>
      <c r="FOE21" s="2477"/>
      <c r="FOF21" s="2477"/>
      <c r="FOG21" s="2477"/>
      <c r="FOH21" s="2477"/>
      <c r="FOI21" s="2477"/>
      <c r="FOJ21" s="2477"/>
      <c r="FOK21" s="2477"/>
      <c r="FOL21" s="2477"/>
      <c r="FOM21" s="2477"/>
      <c r="FON21" s="2475"/>
      <c r="FOO21" s="2478"/>
      <c r="FOP21" s="2474"/>
      <c r="FOQ21" s="2474"/>
      <c r="FOR21" s="2474"/>
      <c r="FOS21" s="2475"/>
      <c r="FOT21" s="2476"/>
      <c r="FOU21" s="2476"/>
      <c r="FOV21" s="2476"/>
      <c r="FOW21" s="2476"/>
      <c r="FOX21" s="2476"/>
      <c r="FOY21" s="2476"/>
      <c r="FOZ21" s="2476"/>
      <c r="FPA21" s="2476"/>
      <c r="FPB21" s="2476"/>
      <c r="FPC21" s="2476"/>
      <c r="FPD21" s="2476"/>
      <c r="FPE21" s="2476"/>
      <c r="FPF21" s="2476"/>
      <c r="FPG21" s="2476"/>
      <c r="FPH21" s="2476"/>
      <c r="FPI21" s="2476"/>
      <c r="FPJ21" s="2476"/>
      <c r="FPK21" s="2476"/>
      <c r="FPL21" s="2476"/>
      <c r="FPM21" s="2476"/>
      <c r="FPN21" s="2477"/>
      <c r="FPO21" s="2477"/>
      <c r="FPP21" s="2477"/>
      <c r="FPQ21" s="2477"/>
      <c r="FPR21" s="2477"/>
      <c r="FPS21" s="2477"/>
      <c r="FPT21" s="2477"/>
      <c r="FPU21" s="2477"/>
      <c r="FPV21" s="2477"/>
      <c r="FPW21" s="2477"/>
      <c r="FPX21" s="2477"/>
      <c r="FPY21" s="2477"/>
      <c r="FPZ21" s="2477"/>
      <c r="FQA21" s="2477"/>
      <c r="FQB21" s="2477"/>
      <c r="FQC21" s="2477"/>
      <c r="FQD21" s="2477"/>
      <c r="FQE21" s="2477"/>
      <c r="FQF21" s="2477"/>
      <c r="FQG21" s="2475"/>
      <c r="FQH21" s="2478"/>
      <c r="FQI21" s="2474"/>
      <c r="FQJ21" s="2474"/>
      <c r="FQK21" s="2474"/>
      <c r="FQL21" s="2475"/>
      <c r="FQM21" s="2476"/>
      <c r="FQN21" s="2476"/>
      <c r="FQO21" s="2476"/>
      <c r="FQP21" s="2476"/>
      <c r="FQQ21" s="2476"/>
      <c r="FQR21" s="2476"/>
      <c r="FQS21" s="2476"/>
      <c r="FQT21" s="2476"/>
      <c r="FQU21" s="2476"/>
      <c r="FQV21" s="2476"/>
      <c r="FQW21" s="2476"/>
      <c r="FQX21" s="2476"/>
      <c r="FQY21" s="2476"/>
      <c r="FQZ21" s="2476"/>
      <c r="FRA21" s="2476"/>
      <c r="FRB21" s="2476"/>
      <c r="FRC21" s="2476"/>
      <c r="FRD21" s="2476"/>
      <c r="FRE21" s="2476"/>
      <c r="FRF21" s="2476"/>
      <c r="FRG21" s="2477"/>
      <c r="FRH21" s="2477"/>
      <c r="FRI21" s="2477"/>
      <c r="FRJ21" s="2477"/>
      <c r="FRK21" s="2477"/>
      <c r="FRL21" s="2477"/>
      <c r="FRM21" s="2477"/>
      <c r="FRN21" s="2477"/>
      <c r="FRO21" s="2477"/>
      <c r="FRP21" s="2477"/>
      <c r="FRQ21" s="2477"/>
      <c r="FRR21" s="2477"/>
      <c r="FRS21" s="2477"/>
      <c r="FRT21" s="2477"/>
      <c r="FRU21" s="2477"/>
      <c r="FRV21" s="2477"/>
      <c r="FRW21" s="2477"/>
      <c r="FRX21" s="2477"/>
      <c r="FRY21" s="2477"/>
      <c r="FRZ21" s="2475"/>
      <c r="FSA21" s="2478"/>
      <c r="FSB21" s="2474"/>
      <c r="FSC21" s="2474"/>
      <c r="FSD21" s="2474"/>
      <c r="FSE21" s="2475"/>
      <c r="FSF21" s="2476"/>
      <c r="FSG21" s="2476"/>
      <c r="FSH21" s="2476"/>
      <c r="FSI21" s="2476"/>
      <c r="FSJ21" s="2476"/>
      <c r="FSK21" s="2476"/>
      <c r="FSL21" s="2476"/>
      <c r="FSM21" s="2476"/>
      <c r="FSN21" s="2476"/>
      <c r="FSO21" s="2476"/>
      <c r="FSP21" s="2476"/>
      <c r="FSQ21" s="2476"/>
      <c r="FSR21" s="2476"/>
      <c r="FSS21" s="2476"/>
      <c r="FST21" s="2476"/>
      <c r="FSU21" s="2476"/>
      <c r="FSV21" s="2476"/>
      <c r="FSW21" s="2476"/>
      <c r="FSX21" s="2476"/>
      <c r="FSY21" s="2476"/>
      <c r="FSZ21" s="2477"/>
      <c r="FTA21" s="2477"/>
      <c r="FTB21" s="2477"/>
      <c r="FTC21" s="2477"/>
      <c r="FTD21" s="2477"/>
      <c r="FTE21" s="2477"/>
      <c r="FTF21" s="2477"/>
      <c r="FTG21" s="2477"/>
      <c r="FTH21" s="2477"/>
      <c r="FTI21" s="2477"/>
      <c r="FTJ21" s="2477"/>
      <c r="FTK21" s="2477"/>
      <c r="FTL21" s="2477"/>
      <c r="FTM21" s="2477"/>
      <c r="FTN21" s="2477"/>
      <c r="FTO21" s="2477"/>
      <c r="FTP21" s="2477"/>
      <c r="FTQ21" s="2477"/>
      <c r="FTR21" s="2477"/>
      <c r="FTS21" s="2475"/>
      <c r="FTT21" s="2478"/>
      <c r="FTU21" s="2474"/>
      <c r="FTV21" s="2474"/>
      <c r="FTW21" s="2474"/>
      <c r="FTX21" s="2475"/>
      <c r="FTY21" s="2476"/>
      <c r="FTZ21" s="2476"/>
      <c r="FUA21" s="2476"/>
      <c r="FUB21" s="2476"/>
      <c r="FUC21" s="2476"/>
      <c r="FUD21" s="2476"/>
      <c r="FUE21" s="2476"/>
      <c r="FUF21" s="2476"/>
      <c r="FUG21" s="2476"/>
      <c r="FUH21" s="2476"/>
      <c r="FUI21" s="2476"/>
      <c r="FUJ21" s="2476"/>
      <c r="FUK21" s="2476"/>
      <c r="FUL21" s="2476"/>
      <c r="FUM21" s="2476"/>
      <c r="FUN21" s="2476"/>
      <c r="FUO21" s="2476"/>
      <c r="FUP21" s="2476"/>
      <c r="FUQ21" s="2476"/>
      <c r="FUR21" s="2476"/>
      <c r="FUS21" s="2477"/>
      <c r="FUT21" s="2477"/>
      <c r="FUU21" s="2477"/>
      <c r="FUV21" s="2477"/>
      <c r="FUW21" s="2477"/>
      <c r="FUX21" s="2477"/>
      <c r="FUY21" s="2477"/>
      <c r="FUZ21" s="2477"/>
      <c r="FVA21" s="2477"/>
      <c r="FVB21" s="2477"/>
      <c r="FVC21" s="2477"/>
      <c r="FVD21" s="2477"/>
      <c r="FVE21" s="2477"/>
      <c r="FVF21" s="2477"/>
      <c r="FVG21" s="2477"/>
      <c r="FVH21" s="2477"/>
      <c r="FVI21" s="2477"/>
      <c r="FVJ21" s="2477"/>
      <c r="FVK21" s="2477"/>
      <c r="FVL21" s="2475"/>
      <c r="FVM21" s="2478"/>
      <c r="FVN21" s="2474"/>
      <c r="FVO21" s="2474"/>
      <c r="FVP21" s="2474"/>
      <c r="FVQ21" s="2475"/>
      <c r="FVR21" s="2476"/>
      <c r="FVS21" s="2476"/>
      <c r="FVT21" s="2476"/>
      <c r="FVU21" s="2476"/>
      <c r="FVV21" s="2476"/>
      <c r="FVW21" s="2476"/>
      <c r="FVX21" s="2476"/>
      <c r="FVY21" s="2476"/>
      <c r="FVZ21" s="2476"/>
      <c r="FWA21" s="2476"/>
      <c r="FWB21" s="2476"/>
      <c r="FWC21" s="2476"/>
      <c r="FWD21" s="2476"/>
      <c r="FWE21" s="2476"/>
      <c r="FWF21" s="2476"/>
      <c r="FWG21" s="2476"/>
      <c r="FWH21" s="2476"/>
      <c r="FWI21" s="2476"/>
      <c r="FWJ21" s="2476"/>
      <c r="FWK21" s="2476"/>
      <c r="FWL21" s="2477"/>
      <c r="FWM21" s="2477"/>
      <c r="FWN21" s="2477"/>
      <c r="FWO21" s="2477"/>
      <c r="FWP21" s="2477"/>
      <c r="FWQ21" s="2477"/>
      <c r="FWR21" s="2477"/>
      <c r="FWS21" s="2477"/>
      <c r="FWT21" s="2477"/>
      <c r="FWU21" s="2477"/>
      <c r="FWV21" s="2477"/>
      <c r="FWW21" s="2477"/>
      <c r="FWX21" s="2477"/>
      <c r="FWY21" s="2477"/>
      <c r="FWZ21" s="2477"/>
      <c r="FXA21" s="2477"/>
      <c r="FXB21" s="2477"/>
      <c r="FXC21" s="2477"/>
      <c r="FXD21" s="2477"/>
      <c r="FXE21" s="2475"/>
      <c r="FXF21" s="2478"/>
      <c r="FXG21" s="2474"/>
      <c r="FXH21" s="2474"/>
      <c r="FXI21" s="2474"/>
      <c r="FXJ21" s="2475"/>
      <c r="FXK21" s="2476"/>
      <c r="FXL21" s="2476"/>
      <c r="FXM21" s="2476"/>
      <c r="FXN21" s="2476"/>
      <c r="FXO21" s="2476"/>
      <c r="FXP21" s="2476"/>
      <c r="FXQ21" s="2476"/>
      <c r="FXR21" s="2476"/>
      <c r="FXS21" s="2476"/>
      <c r="FXT21" s="2476"/>
      <c r="FXU21" s="2476"/>
      <c r="FXV21" s="2476"/>
      <c r="FXW21" s="2476"/>
      <c r="FXX21" s="2476"/>
      <c r="FXY21" s="2476"/>
      <c r="FXZ21" s="2476"/>
      <c r="FYA21" s="2476"/>
      <c r="FYB21" s="2476"/>
      <c r="FYC21" s="2476"/>
      <c r="FYD21" s="2476"/>
      <c r="FYE21" s="2477"/>
      <c r="FYF21" s="2477"/>
      <c r="FYG21" s="2477"/>
      <c r="FYH21" s="2477"/>
      <c r="FYI21" s="2477"/>
      <c r="FYJ21" s="2477"/>
      <c r="FYK21" s="2477"/>
      <c r="FYL21" s="2477"/>
      <c r="FYM21" s="2477"/>
      <c r="FYN21" s="2477"/>
      <c r="FYO21" s="2477"/>
      <c r="FYP21" s="2477"/>
      <c r="FYQ21" s="2477"/>
      <c r="FYR21" s="2477"/>
      <c r="FYS21" s="2477"/>
      <c r="FYT21" s="2477"/>
      <c r="FYU21" s="2477"/>
      <c r="FYV21" s="2477"/>
      <c r="FYW21" s="2477"/>
      <c r="FYX21" s="2475"/>
      <c r="FYY21" s="2478"/>
      <c r="FYZ21" s="2474"/>
      <c r="FZA21" s="2474"/>
      <c r="FZB21" s="2474"/>
      <c r="FZC21" s="2475"/>
      <c r="FZD21" s="2476"/>
      <c r="FZE21" s="2476"/>
      <c r="FZF21" s="2476"/>
      <c r="FZG21" s="2476"/>
      <c r="FZH21" s="2476"/>
      <c r="FZI21" s="2476"/>
      <c r="FZJ21" s="2476"/>
      <c r="FZK21" s="2476"/>
      <c r="FZL21" s="2476"/>
      <c r="FZM21" s="2476"/>
      <c r="FZN21" s="2476"/>
      <c r="FZO21" s="2476"/>
      <c r="FZP21" s="2476"/>
      <c r="FZQ21" s="2476"/>
      <c r="FZR21" s="2476"/>
      <c r="FZS21" s="2476"/>
      <c r="FZT21" s="2476"/>
      <c r="FZU21" s="2476"/>
      <c r="FZV21" s="2476"/>
      <c r="FZW21" s="2476"/>
      <c r="FZX21" s="2477"/>
      <c r="FZY21" s="2477"/>
      <c r="FZZ21" s="2477"/>
      <c r="GAA21" s="2477"/>
      <c r="GAB21" s="2477"/>
      <c r="GAC21" s="2477"/>
      <c r="GAD21" s="2477"/>
      <c r="GAE21" s="2477"/>
      <c r="GAF21" s="2477"/>
      <c r="GAG21" s="2477"/>
      <c r="GAH21" s="2477"/>
      <c r="GAI21" s="2477"/>
      <c r="GAJ21" s="2477"/>
      <c r="GAK21" s="2477"/>
      <c r="GAL21" s="2477"/>
      <c r="GAM21" s="2477"/>
      <c r="GAN21" s="2477"/>
      <c r="GAO21" s="2477"/>
      <c r="GAP21" s="2477"/>
      <c r="GAQ21" s="2475"/>
      <c r="GAR21" s="2478"/>
      <c r="GAS21" s="2474"/>
      <c r="GAT21" s="2474"/>
      <c r="GAU21" s="2474"/>
      <c r="GAV21" s="2475"/>
      <c r="GAW21" s="2476"/>
      <c r="GAX21" s="2476"/>
      <c r="GAY21" s="2476"/>
      <c r="GAZ21" s="2476"/>
      <c r="GBA21" s="2476"/>
      <c r="GBB21" s="2476"/>
      <c r="GBC21" s="2476"/>
      <c r="GBD21" s="2476"/>
      <c r="GBE21" s="2476"/>
      <c r="GBF21" s="2476"/>
      <c r="GBG21" s="2476"/>
      <c r="GBH21" s="2476"/>
      <c r="GBI21" s="2476"/>
      <c r="GBJ21" s="2476"/>
      <c r="GBK21" s="2476"/>
      <c r="GBL21" s="2476"/>
      <c r="GBM21" s="2476"/>
      <c r="GBN21" s="2476"/>
      <c r="GBO21" s="2476"/>
      <c r="GBP21" s="2476"/>
      <c r="GBQ21" s="2477"/>
      <c r="GBR21" s="2477"/>
      <c r="GBS21" s="2477"/>
      <c r="GBT21" s="2477"/>
      <c r="GBU21" s="2477"/>
      <c r="GBV21" s="2477"/>
      <c r="GBW21" s="2477"/>
      <c r="GBX21" s="2477"/>
      <c r="GBY21" s="2477"/>
      <c r="GBZ21" s="2477"/>
      <c r="GCA21" s="2477"/>
      <c r="GCB21" s="2477"/>
      <c r="GCC21" s="2477"/>
      <c r="GCD21" s="2477"/>
      <c r="GCE21" s="2477"/>
      <c r="GCF21" s="2477"/>
      <c r="GCG21" s="2477"/>
      <c r="GCH21" s="2477"/>
      <c r="GCI21" s="2477"/>
      <c r="GCJ21" s="2475"/>
      <c r="GCK21" s="2478"/>
      <c r="GCL21" s="2474"/>
      <c r="GCM21" s="2474"/>
      <c r="GCN21" s="2474"/>
      <c r="GCO21" s="2475"/>
      <c r="GCP21" s="2476"/>
      <c r="GCQ21" s="2476"/>
      <c r="GCR21" s="2476"/>
      <c r="GCS21" s="2476"/>
      <c r="GCT21" s="2476"/>
      <c r="GCU21" s="2476"/>
      <c r="GCV21" s="2476"/>
      <c r="GCW21" s="2476"/>
      <c r="GCX21" s="2476"/>
      <c r="GCY21" s="2476"/>
      <c r="GCZ21" s="2476"/>
      <c r="GDA21" s="2476"/>
      <c r="GDB21" s="2476"/>
      <c r="GDC21" s="2476"/>
      <c r="GDD21" s="2476"/>
      <c r="GDE21" s="2476"/>
      <c r="GDF21" s="2476"/>
      <c r="GDG21" s="2476"/>
      <c r="GDH21" s="2476"/>
      <c r="GDI21" s="2476"/>
      <c r="GDJ21" s="2477"/>
      <c r="GDK21" s="2477"/>
      <c r="GDL21" s="2477"/>
      <c r="GDM21" s="2477"/>
      <c r="GDN21" s="2477"/>
      <c r="GDO21" s="2477"/>
      <c r="GDP21" s="2477"/>
      <c r="GDQ21" s="2477"/>
      <c r="GDR21" s="2477"/>
      <c r="GDS21" s="2477"/>
      <c r="GDT21" s="2477"/>
      <c r="GDU21" s="2477"/>
      <c r="GDV21" s="2477"/>
      <c r="GDW21" s="2477"/>
      <c r="GDX21" s="2477"/>
      <c r="GDY21" s="2477"/>
      <c r="GDZ21" s="2477"/>
      <c r="GEA21" s="2477"/>
      <c r="GEB21" s="2477"/>
      <c r="GEC21" s="2475"/>
      <c r="GED21" s="2478"/>
      <c r="GEE21" s="2474"/>
      <c r="GEF21" s="2474"/>
      <c r="GEG21" s="2474"/>
      <c r="GEH21" s="2475"/>
      <c r="GEI21" s="2476"/>
      <c r="GEJ21" s="2476"/>
      <c r="GEK21" s="2476"/>
      <c r="GEL21" s="2476"/>
      <c r="GEM21" s="2476"/>
      <c r="GEN21" s="2476"/>
      <c r="GEO21" s="2476"/>
      <c r="GEP21" s="2476"/>
      <c r="GEQ21" s="2476"/>
      <c r="GER21" s="2476"/>
      <c r="GES21" s="2476"/>
      <c r="GET21" s="2476"/>
      <c r="GEU21" s="2476"/>
      <c r="GEV21" s="2476"/>
      <c r="GEW21" s="2476"/>
      <c r="GEX21" s="2476"/>
      <c r="GEY21" s="2476"/>
      <c r="GEZ21" s="2476"/>
      <c r="GFA21" s="2476"/>
      <c r="GFB21" s="2476"/>
      <c r="GFC21" s="2477"/>
      <c r="GFD21" s="2477"/>
      <c r="GFE21" s="2477"/>
      <c r="GFF21" s="2477"/>
      <c r="GFG21" s="2477"/>
      <c r="GFH21" s="2477"/>
      <c r="GFI21" s="2477"/>
      <c r="GFJ21" s="2477"/>
      <c r="GFK21" s="2477"/>
      <c r="GFL21" s="2477"/>
      <c r="GFM21" s="2477"/>
      <c r="GFN21" s="2477"/>
      <c r="GFO21" s="2477"/>
      <c r="GFP21" s="2477"/>
      <c r="GFQ21" s="2477"/>
      <c r="GFR21" s="2477"/>
      <c r="GFS21" s="2477"/>
      <c r="GFT21" s="2477"/>
      <c r="GFU21" s="2477"/>
      <c r="GFV21" s="2475"/>
      <c r="GFW21" s="2478"/>
      <c r="GFX21" s="2474"/>
      <c r="GFY21" s="2474"/>
      <c r="GFZ21" s="2474"/>
      <c r="GGA21" s="2475"/>
      <c r="GGB21" s="2476"/>
      <c r="GGC21" s="2476"/>
      <c r="GGD21" s="2476"/>
      <c r="GGE21" s="2476"/>
      <c r="GGF21" s="2476"/>
      <c r="GGG21" s="2476"/>
      <c r="GGH21" s="2476"/>
      <c r="GGI21" s="2476"/>
      <c r="GGJ21" s="2476"/>
      <c r="GGK21" s="2476"/>
      <c r="GGL21" s="2476"/>
      <c r="GGM21" s="2476"/>
      <c r="GGN21" s="2476"/>
      <c r="GGO21" s="2476"/>
      <c r="GGP21" s="2476"/>
      <c r="GGQ21" s="2476"/>
      <c r="GGR21" s="2476"/>
      <c r="GGS21" s="2476"/>
      <c r="GGT21" s="2476"/>
      <c r="GGU21" s="2476"/>
      <c r="GGV21" s="2477"/>
      <c r="GGW21" s="2477"/>
      <c r="GGX21" s="2477"/>
      <c r="GGY21" s="2477"/>
      <c r="GGZ21" s="2477"/>
      <c r="GHA21" s="2477"/>
      <c r="GHB21" s="2477"/>
      <c r="GHC21" s="2477"/>
      <c r="GHD21" s="2477"/>
      <c r="GHE21" s="2477"/>
      <c r="GHF21" s="2477"/>
      <c r="GHG21" s="2477"/>
      <c r="GHH21" s="2477"/>
      <c r="GHI21" s="2477"/>
      <c r="GHJ21" s="2477"/>
      <c r="GHK21" s="2477"/>
      <c r="GHL21" s="2477"/>
      <c r="GHM21" s="2477"/>
      <c r="GHN21" s="2477"/>
      <c r="GHO21" s="2475"/>
      <c r="GHP21" s="2478"/>
      <c r="GHQ21" s="2474"/>
      <c r="GHR21" s="2474"/>
      <c r="GHS21" s="2474"/>
      <c r="GHT21" s="2475"/>
      <c r="GHU21" s="2476"/>
      <c r="GHV21" s="2476"/>
      <c r="GHW21" s="2476"/>
      <c r="GHX21" s="2476"/>
      <c r="GHY21" s="2476"/>
      <c r="GHZ21" s="2476"/>
      <c r="GIA21" s="2476"/>
      <c r="GIB21" s="2476"/>
      <c r="GIC21" s="2476"/>
      <c r="GID21" s="2476"/>
      <c r="GIE21" s="2476"/>
      <c r="GIF21" s="2476"/>
      <c r="GIG21" s="2476"/>
      <c r="GIH21" s="2476"/>
      <c r="GII21" s="2476"/>
      <c r="GIJ21" s="2476"/>
      <c r="GIK21" s="2476"/>
      <c r="GIL21" s="2476"/>
      <c r="GIM21" s="2476"/>
      <c r="GIN21" s="2476"/>
      <c r="GIO21" s="2477"/>
      <c r="GIP21" s="2477"/>
      <c r="GIQ21" s="2477"/>
      <c r="GIR21" s="2477"/>
      <c r="GIS21" s="2477"/>
      <c r="GIT21" s="2477"/>
      <c r="GIU21" s="2477"/>
      <c r="GIV21" s="2477"/>
      <c r="GIW21" s="2477"/>
      <c r="GIX21" s="2477"/>
      <c r="GIY21" s="2477"/>
      <c r="GIZ21" s="2477"/>
      <c r="GJA21" s="2477"/>
      <c r="GJB21" s="2477"/>
      <c r="GJC21" s="2477"/>
      <c r="GJD21" s="2477"/>
      <c r="GJE21" s="2477"/>
      <c r="GJF21" s="2477"/>
      <c r="GJG21" s="2477"/>
      <c r="GJH21" s="2475"/>
      <c r="GJI21" s="2478"/>
      <c r="GJJ21" s="2474"/>
      <c r="GJK21" s="2474"/>
      <c r="GJL21" s="2474"/>
      <c r="GJM21" s="2475"/>
      <c r="GJN21" s="2476"/>
      <c r="GJO21" s="2476"/>
      <c r="GJP21" s="2476"/>
      <c r="GJQ21" s="2476"/>
      <c r="GJR21" s="2476"/>
      <c r="GJS21" s="2476"/>
      <c r="GJT21" s="2476"/>
      <c r="GJU21" s="2476"/>
      <c r="GJV21" s="2476"/>
      <c r="GJW21" s="2476"/>
      <c r="GJX21" s="2476"/>
      <c r="GJY21" s="2476"/>
      <c r="GJZ21" s="2476"/>
      <c r="GKA21" s="2476"/>
      <c r="GKB21" s="2476"/>
      <c r="GKC21" s="2476"/>
      <c r="GKD21" s="2476"/>
      <c r="GKE21" s="2476"/>
      <c r="GKF21" s="2476"/>
      <c r="GKG21" s="2476"/>
      <c r="GKH21" s="2477"/>
      <c r="GKI21" s="2477"/>
      <c r="GKJ21" s="2477"/>
      <c r="GKK21" s="2477"/>
      <c r="GKL21" s="2477"/>
      <c r="GKM21" s="2477"/>
      <c r="GKN21" s="2477"/>
      <c r="GKO21" s="2477"/>
      <c r="GKP21" s="2477"/>
      <c r="GKQ21" s="2477"/>
      <c r="GKR21" s="2477"/>
      <c r="GKS21" s="2477"/>
      <c r="GKT21" s="2477"/>
      <c r="GKU21" s="2477"/>
      <c r="GKV21" s="2477"/>
      <c r="GKW21" s="2477"/>
      <c r="GKX21" s="2477"/>
      <c r="GKY21" s="2477"/>
      <c r="GKZ21" s="2477"/>
      <c r="GLA21" s="2475"/>
      <c r="GLB21" s="2478"/>
      <c r="GLC21" s="2474"/>
      <c r="GLD21" s="2474"/>
      <c r="GLE21" s="2474"/>
      <c r="GLF21" s="2475"/>
      <c r="GLG21" s="2476"/>
      <c r="GLH21" s="2476"/>
      <c r="GLI21" s="2476"/>
      <c r="GLJ21" s="2476"/>
      <c r="GLK21" s="2476"/>
      <c r="GLL21" s="2476"/>
      <c r="GLM21" s="2476"/>
      <c r="GLN21" s="2476"/>
      <c r="GLO21" s="2476"/>
      <c r="GLP21" s="2476"/>
      <c r="GLQ21" s="2476"/>
      <c r="GLR21" s="2476"/>
      <c r="GLS21" s="2476"/>
      <c r="GLT21" s="2476"/>
      <c r="GLU21" s="2476"/>
      <c r="GLV21" s="2476"/>
      <c r="GLW21" s="2476"/>
      <c r="GLX21" s="2476"/>
      <c r="GLY21" s="2476"/>
      <c r="GLZ21" s="2476"/>
      <c r="GMA21" s="2477"/>
      <c r="GMB21" s="2477"/>
      <c r="GMC21" s="2477"/>
      <c r="GMD21" s="2477"/>
      <c r="GME21" s="2477"/>
      <c r="GMF21" s="2477"/>
      <c r="GMG21" s="2477"/>
      <c r="GMH21" s="2477"/>
      <c r="GMI21" s="2477"/>
      <c r="GMJ21" s="2477"/>
      <c r="GMK21" s="2477"/>
      <c r="GML21" s="2477"/>
      <c r="GMM21" s="2477"/>
      <c r="GMN21" s="2477"/>
      <c r="GMO21" s="2477"/>
      <c r="GMP21" s="2477"/>
      <c r="GMQ21" s="2477"/>
      <c r="GMR21" s="2477"/>
      <c r="GMS21" s="2477"/>
      <c r="GMT21" s="2475"/>
      <c r="GMU21" s="2478"/>
      <c r="GMV21" s="2474"/>
      <c r="GMW21" s="2474"/>
      <c r="GMX21" s="2474"/>
      <c r="GMY21" s="2475"/>
      <c r="GMZ21" s="2476"/>
      <c r="GNA21" s="2476"/>
      <c r="GNB21" s="2476"/>
      <c r="GNC21" s="2476"/>
      <c r="GND21" s="2476"/>
      <c r="GNE21" s="2476"/>
      <c r="GNF21" s="2476"/>
      <c r="GNG21" s="2476"/>
      <c r="GNH21" s="2476"/>
      <c r="GNI21" s="2476"/>
      <c r="GNJ21" s="2476"/>
      <c r="GNK21" s="2476"/>
      <c r="GNL21" s="2476"/>
      <c r="GNM21" s="2476"/>
      <c r="GNN21" s="2476"/>
      <c r="GNO21" s="2476"/>
      <c r="GNP21" s="2476"/>
      <c r="GNQ21" s="2476"/>
      <c r="GNR21" s="2476"/>
      <c r="GNS21" s="2476"/>
      <c r="GNT21" s="2477"/>
      <c r="GNU21" s="2477"/>
      <c r="GNV21" s="2477"/>
      <c r="GNW21" s="2477"/>
      <c r="GNX21" s="2477"/>
      <c r="GNY21" s="2477"/>
      <c r="GNZ21" s="2477"/>
      <c r="GOA21" s="2477"/>
      <c r="GOB21" s="2477"/>
      <c r="GOC21" s="2477"/>
      <c r="GOD21" s="2477"/>
      <c r="GOE21" s="2477"/>
      <c r="GOF21" s="2477"/>
      <c r="GOG21" s="2477"/>
      <c r="GOH21" s="2477"/>
      <c r="GOI21" s="2477"/>
      <c r="GOJ21" s="2477"/>
      <c r="GOK21" s="2477"/>
      <c r="GOL21" s="2477"/>
      <c r="GOM21" s="2475"/>
      <c r="GON21" s="2478"/>
      <c r="GOO21" s="2474"/>
      <c r="GOP21" s="2474"/>
      <c r="GOQ21" s="2474"/>
      <c r="GOR21" s="2475"/>
      <c r="GOS21" s="2476"/>
      <c r="GOT21" s="2476"/>
      <c r="GOU21" s="2476"/>
      <c r="GOV21" s="2476"/>
      <c r="GOW21" s="2476"/>
      <c r="GOX21" s="2476"/>
      <c r="GOY21" s="2476"/>
      <c r="GOZ21" s="2476"/>
      <c r="GPA21" s="2476"/>
      <c r="GPB21" s="2476"/>
      <c r="GPC21" s="2476"/>
      <c r="GPD21" s="2476"/>
      <c r="GPE21" s="2476"/>
      <c r="GPF21" s="2476"/>
      <c r="GPG21" s="2476"/>
      <c r="GPH21" s="2476"/>
      <c r="GPI21" s="2476"/>
      <c r="GPJ21" s="2476"/>
      <c r="GPK21" s="2476"/>
      <c r="GPL21" s="2476"/>
      <c r="GPM21" s="2477"/>
      <c r="GPN21" s="2477"/>
      <c r="GPO21" s="2477"/>
      <c r="GPP21" s="2477"/>
      <c r="GPQ21" s="2477"/>
      <c r="GPR21" s="2477"/>
      <c r="GPS21" s="2477"/>
      <c r="GPT21" s="2477"/>
      <c r="GPU21" s="2477"/>
      <c r="GPV21" s="2477"/>
      <c r="GPW21" s="2477"/>
      <c r="GPX21" s="2477"/>
      <c r="GPY21" s="2477"/>
      <c r="GPZ21" s="2477"/>
      <c r="GQA21" s="2477"/>
      <c r="GQB21" s="2477"/>
      <c r="GQC21" s="2477"/>
      <c r="GQD21" s="2477"/>
      <c r="GQE21" s="2477"/>
      <c r="GQF21" s="2475"/>
      <c r="GQG21" s="2478"/>
      <c r="GQH21" s="2474"/>
      <c r="GQI21" s="2474"/>
      <c r="GQJ21" s="2474"/>
      <c r="GQK21" s="2475"/>
      <c r="GQL21" s="2476"/>
      <c r="GQM21" s="2476"/>
      <c r="GQN21" s="2476"/>
      <c r="GQO21" s="2476"/>
      <c r="GQP21" s="2476"/>
      <c r="GQQ21" s="2476"/>
      <c r="GQR21" s="2476"/>
      <c r="GQS21" s="2476"/>
      <c r="GQT21" s="2476"/>
      <c r="GQU21" s="2476"/>
      <c r="GQV21" s="2476"/>
      <c r="GQW21" s="2476"/>
      <c r="GQX21" s="2476"/>
      <c r="GQY21" s="2476"/>
      <c r="GQZ21" s="2476"/>
      <c r="GRA21" s="2476"/>
      <c r="GRB21" s="2476"/>
      <c r="GRC21" s="2476"/>
      <c r="GRD21" s="2476"/>
      <c r="GRE21" s="2476"/>
      <c r="GRF21" s="2477"/>
      <c r="GRG21" s="2477"/>
      <c r="GRH21" s="2477"/>
      <c r="GRI21" s="2477"/>
      <c r="GRJ21" s="2477"/>
      <c r="GRK21" s="2477"/>
      <c r="GRL21" s="2477"/>
      <c r="GRM21" s="2477"/>
      <c r="GRN21" s="2477"/>
      <c r="GRO21" s="2477"/>
      <c r="GRP21" s="2477"/>
      <c r="GRQ21" s="2477"/>
      <c r="GRR21" s="2477"/>
      <c r="GRS21" s="2477"/>
      <c r="GRT21" s="2477"/>
      <c r="GRU21" s="2477"/>
      <c r="GRV21" s="2477"/>
      <c r="GRW21" s="2477"/>
      <c r="GRX21" s="2477"/>
      <c r="GRY21" s="2475"/>
      <c r="GRZ21" s="2478"/>
      <c r="GSA21" s="2474"/>
      <c r="GSB21" s="2474"/>
      <c r="GSC21" s="2474"/>
      <c r="GSD21" s="2475"/>
      <c r="GSE21" s="2476"/>
      <c r="GSF21" s="2476"/>
      <c r="GSG21" s="2476"/>
      <c r="GSH21" s="2476"/>
      <c r="GSI21" s="2476"/>
      <c r="GSJ21" s="2476"/>
      <c r="GSK21" s="2476"/>
      <c r="GSL21" s="2476"/>
      <c r="GSM21" s="2476"/>
      <c r="GSN21" s="2476"/>
      <c r="GSO21" s="2476"/>
      <c r="GSP21" s="2476"/>
      <c r="GSQ21" s="2476"/>
      <c r="GSR21" s="2476"/>
      <c r="GSS21" s="2476"/>
      <c r="GST21" s="2476"/>
      <c r="GSU21" s="2476"/>
      <c r="GSV21" s="2476"/>
      <c r="GSW21" s="2476"/>
      <c r="GSX21" s="2476"/>
      <c r="GSY21" s="2477"/>
      <c r="GSZ21" s="2477"/>
      <c r="GTA21" s="2477"/>
      <c r="GTB21" s="2477"/>
      <c r="GTC21" s="2477"/>
      <c r="GTD21" s="2477"/>
      <c r="GTE21" s="2477"/>
      <c r="GTF21" s="2477"/>
      <c r="GTG21" s="2477"/>
      <c r="GTH21" s="2477"/>
      <c r="GTI21" s="2477"/>
      <c r="GTJ21" s="2477"/>
      <c r="GTK21" s="2477"/>
      <c r="GTL21" s="2477"/>
      <c r="GTM21" s="2477"/>
      <c r="GTN21" s="2477"/>
      <c r="GTO21" s="2477"/>
      <c r="GTP21" s="2477"/>
      <c r="GTQ21" s="2477"/>
      <c r="GTR21" s="2475"/>
      <c r="GTS21" s="2478"/>
      <c r="GTT21" s="2474"/>
      <c r="GTU21" s="2474"/>
      <c r="GTV21" s="2474"/>
      <c r="GTW21" s="2475"/>
      <c r="GTX21" s="2476"/>
      <c r="GTY21" s="2476"/>
      <c r="GTZ21" s="2476"/>
      <c r="GUA21" s="2476"/>
      <c r="GUB21" s="2476"/>
      <c r="GUC21" s="2476"/>
      <c r="GUD21" s="2476"/>
      <c r="GUE21" s="2476"/>
      <c r="GUF21" s="2476"/>
      <c r="GUG21" s="2476"/>
      <c r="GUH21" s="2476"/>
      <c r="GUI21" s="2476"/>
      <c r="GUJ21" s="2476"/>
      <c r="GUK21" s="2476"/>
      <c r="GUL21" s="2476"/>
      <c r="GUM21" s="2476"/>
      <c r="GUN21" s="2476"/>
      <c r="GUO21" s="2476"/>
      <c r="GUP21" s="2476"/>
      <c r="GUQ21" s="2476"/>
      <c r="GUR21" s="2477"/>
      <c r="GUS21" s="2477"/>
      <c r="GUT21" s="2477"/>
      <c r="GUU21" s="2477"/>
      <c r="GUV21" s="2477"/>
      <c r="GUW21" s="2477"/>
      <c r="GUX21" s="2477"/>
      <c r="GUY21" s="2477"/>
      <c r="GUZ21" s="2477"/>
      <c r="GVA21" s="2477"/>
      <c r="GVB21" s="2477"/>
      <c r="GVC21" s="2477"/>
      <c r="GVD21" s="2477"/>
      <c r="GVE21" s="2477"/>
      <c r="GVF21" s="2477"/>
      <c r="GVG21" s="2477"/>
      <c r="GVH21" s="2477"/>
      <c r="GVI21" s="2477"/>
      <c r="GVJ21" s="2477"/>
      <c r="GVK21" s="2475"/>
      <c r="GVL21" s="2478"/>
      <c r="GVM21" s="2474"/>
      <c r="GVN21" s="2474"/>
      <c r="GVO21" s="2474"/>
      <c r="GVP21" s="2475"/>
      <c r="GVQ21" s="2476"/>
      <c r="GVR21" s="2476"/>
      <c r="GVS21" s="2476"/>
      <c r="GVT21" s="2476"/>
      <c r="GVU21" s="2476"/>
      <c r="GVV21" s="2476"/>
      <c r="GVW21" s="2476"/>
      <c r="GVX21" s="2476"/>
      <c r="GVY21" s="2476"/>
      <c r="GVZ21" s="2476"/>
      <c r="GWA21" s="2476"/>
      <c r="GWB21" s="2476"/>
      <c r="GWC21" s="2476"/>
      <c r="GWD21" s="2476"/>
      <c r="GWE21" s="2476"/>
      <c r="GWF21" s="2476"/>
      <c r="GWG21" s="2476"/>
      <c r="GWH21" s="2476"/>
      <c r="GWI21" s="2476"/>
      <c r="GWJ21" s="2476"/>
      <c r="GWK21" s="2477"/>
      <c r="GWL21" s="2477"/>
      <c r="GWM21" s="2477"/>
      <c r="GWN21" s="2477"/>
      <c r="GWO21" s="2477"/>
      <c r="GWP21" s="2477"/>
      <c r="GWQ21" s="2477"/>
      <c r="GWR21" s="2477"/>
      <c r="GWS21" s="2477"/>
      <c r="GWT21" s="2477"/>
      <c r="GWU21" s="2477"/>
      <c r="GWV21" s="2477"/>
      <c r="GWW21" s="2477"/>
      <c r="GWX21" s="2477"/>
      <c r="GWY21" s="2477"/>
      <c r="GWZ21" s="2477"/>
      <c r="GXA21" s="2477"/>
      <c r="GXB21" s="2477"/>
      <c r="GXC21" s="2477"/>
      <c r="GXD21" s="2475"/>
      <c r="GXE21" s="2478"/>
      <c r="GXF21" s="2474"/>
      <c r="GXG21" s="2474"/>
      <c r="GXH21" s="2474"/>
      <c r="GXI21" s="2475"/>
      <c r="GXJ21" s="2476"/>
      <c r="GXK21" s="2476"/>
      <c r="GXL21" s="2476"/>
      <c r="GXM21" s="2476"/>
      <c r="GXN21" s="2476"/>
      <c r="GXO21" s="2476"/>
      <c r="GXP21" s="2476"/>
      <c r="GXQ21" s="2476"/>
      <c r="GXR21" s="2476"/>
      <c r="GXS21" s="2476"/>
      <c r="GXT21" s="2476"/>
      <c r="GXU21" s="2476"/>
      <c r="GXV21" s="2476"/>
      <c r="GXW21" s="2476"/>
      <c r="GXX21" s="2476"/>
      <c r="GXY21" s="2476"/>
      <c r="GXZ21" s="2476"/>
      <c r="GYA21" s="2476"/>
      <c r="GYB21" s="2476"/>
      <c r="GYC21" s="2476"/>
      <c r="GYD21" s="2477"/>
      <c r="GYE21" s="2477"/>
      <c r="GYF21" s="2477"/>
      <c r="GYG21" s="2477"/>
      <c r="GYH21" s="2477"/>
      <c r="GYI21" s="2477"/>
      <c r="GYJ21" s="2477"/>
      <c r="GYK21" s="2477"/>
      <c r="GYL21" s="2477"/>
      <c r="GYM21" s="2477"/>
      <c r="GYN21" s="2477"/>
      <c r="GYO21" s="2477"/>
      <c r="GYP21" s="2477"/>
      <c r="GYQ21" s="2477"/>
      <c r="GYR21" s="2477"/>
      <c r="GYS21" s="2477"/>
      <c r="GYT21" s="2477"/>
      <c r="GYU21" s="2477"/>
      <c r="GYV21" s="2477"/>
      <c r="GYW21" s="2475"/>
      <c r="GYX21" s="2478"/>
      <c r="GYY21" s="2474"/>
      <c r="GYZ21" s="2474"/>
      <c r="GZA21" s="2474"/>
      <c r="GZB21" s="2475"/>
      <c r="GZC21" s="2476"/>
      <c r="GZD21" s="2476"/>
      <c r="GZE21" s="2476"/>
      <c r="GZF21" s="2476"/>
      <c r="GZG21" s="2476"/>
      <c r="GZH21" s="2476"/>
      <c r="GZI21" s="2476"/>
      <c r="GZJ21" s="2476"/>
      <c r="GZK21" s="2476"/>
      <c r="GZL21" s="2476"/>
      <c r="GZM21" s="2476"/>
      <c r="GZN21" s="2476"/>
      <c r="GZO21" s="2476"/>
      <c r="GZP21" s="2476"/>
      <c r="GZQ21" s="2476"/>
      <c r="GZR21" s="2476"/>
      <c r="GZS21" s="2476"/>
      <c r="GZT21" s="2476"/>
      <c r="GZU21" s="2476"/>
      <c r="GZV21" s="2476"/>
      <c r="GZW21" s="2477"/>
      <c r="GZX21" s="2477"/>
      <c r="GZY21" s="2477"/>
      <c r="GZZ21" s="2477"/>
      <c r="HAA21" s="2477"/>
      <c r="HAB21" s="2477"/>
      <c r="HAC21" s="2477"/>
      <c r="HAD21" s="2477"/>
      <c r="HAE21" s="2477"/>
      <c r="HAF21" s="2477"/>
      <c r="HAG21" s="2477"/>
      <c r="HAH21" s="2477"/>
      <c r="HAI21" s="2477"/>
      <c r="HAJ21" s="2477"/>
      <c r="HAK21" s="2477"/>
      <c r="HAL21" s="2477"/>
      <c r="HAM21" s="2477"/>
      <c r="HAN21" s="2477"/>
      <c r="HAO21" s="2477"/>
      <c r="HAP21" s="2475"/>
      <c r="HAQ21" s="2478"/>
      <c r="HAR21" s="2474"/>
      <c r="HAS21" s="2474"/>
      <c r="HAT21" s="2474"/>
      <c r="HAU21" s="2475"/>
      <c r="HAV21" s="2476"/>
      <c r="HAW21" s="2476"/>
      <c r="HAX21" s="2476"/>
      <c r="HAY21" s="2476"/>
      <c r="HAZ21" s="2476"/>
      <c r="HBA21" s="2476"/>
      <c r="HBB21" s="2476"/>
      <c r="HBC21" s="2476"/>
      <c r="HBD21" s="2476"/>
      <c r="HBE21" s="2476"/>
      <c r="HBF21" s="2476"/>
      <c r="HBG21" s="2476"/>
      <c r="HBH21" s="2476"/>
      <c r="HBI21" s="2476"/>
      <c r="HBJ21" s="2476"/>
      <c r="HBK21" s="2476"/>
      <c r="HBL21" s="2476"/>
      <c r="HBM21" s="2476"/>
      <c r="HBN21" s="2476"/>
      <c r="HBO21" s="2476"/>
      <c r="HBP21" s="2477"/>
      <c r="HBQ21" s="2477"/>
      <c r="HBR21" s="2477"/>
      <c r="HBS21" s="2477"/>
      <c r="HBT21" s="2477"/>
      <c r="HBU21" s="2477"/>
      <c r="HBV21" s="2477"/>
      <c r="HBW21" s="2477"/>
      <c r="HBX21" s="2477"/>
      <c r="HBY21" s="2477"/>
      <c r="HBZ21" s="2477"/>
      <c r="HCA21" s="2477"/>
      <c r="HCB21" s="2477"/>
      <c r="HCC21" s="2477"/>
      <c r="HCD21" s="2477"/>
      <c r="HCE21" s="2477"/>
      <c r="HCF21" s="2477"/>
      <c r="HCG21" s="2477"/>
      <c r="HCH21" s="2477"/>
      <c r="HCI21" s="2475"/>
      <c r="HCJ21" s="2478"/>
      <c r="HCK21" s="2474"/>
      <c r="HCL21" s="2474"/>
      <c r="HCM21" s="2474"/>
      <c r="HCN21" s="2475"/>
      <c r="HCO21" s="2476"/>
      <c r="HCP21" s="2476"/>
      <c r="HCQ21" s="2476"/>
      <c r="HCR21" s="2476"/>
      <c r="HCS21" s="2476"/>
      <c r="HCT21" s="2476"/>
      <c r="HCU21" s="2476"/>
      <c r="HCV21" s="2476"/>
      <c r="HCW21" s="2476"/>
      <c r="HCX21" s="2476"/>
      <c r="HCY21" s="2476"/>
      <c r="HCZ21" s="2476"/>
      <c r="HDA21" s="2476"/>
      <c r="HDB21" s="2476"/>
      <c r="HDC21" s="2476"/>
      <c r="HDD21" s="2476"/>
      <c r="HDE21" s="2476"/>
      <c r="HDF21" s="2476"/>
      <c r="HDG21" s="2476"/>
      <c r="HDH21" s="2476"/>
      <c r="HDI21" s="2477"/>
      <c r="HDJ21" s="2477"/>
      <c r="HDK21" s="2477"/>
      <c r="HDL21" s="2477"/>
      <c r="HDM21" s="2477"/>
      <c r="HDN21" s="2477"/>
      <c r="HDO21" s="2477"/>
      <c r="HDP21" s="2477"/>
      <c r="HDQ21" s="2477"/>
      <c r="HDR21" s="2477"/>
      <c r="HDS21" s="2477"/>
      <c r="HDT21" s="2477"/>
      <c r="HDU21" s="2477"/>
      <c r="HDV21" s="2477"/>
      <c r="HDW21" s="2477"/>
      <c r="HDX21" s="2477"/>
      <c r="HDY21" s="2477"/>
      <c r="HDZ21" s="2477"/>
      <c r="HEA21" s="2477"/>
      <c r="HEB21" s="2475"/>
      <c r="HEC21" s="2478"/>
      <c r="HED21" s="2474"/>
      <c r="HEE21" s="2474"/>
      <c r="HEF21" s="2474"/>
      <c r="HEG21" s="2475"/>
      <c r="HEH21" s="2476"/>
      <c r="HEI21" s="2476"/>
      <c r="HEJ21" s="2476"/>
      <c r="HEK21" s="2476"/>
      <c r="HEL21" s="2476"/>
      <c r="HEM21" s="2476"/>
      <c r="HEN21" s="2476"/>
      <c r="HEO21" s="2476"/>
      <c r="HEP21" s="2476"/>
      <c r="HEQ21" s="2476"/>
      <c r="HER21" s="2476"/>
      <c r="HES21" s="2476"/>
      <c r="HET21" s="2476"/>
      <c r="HEU21" s="2476"/>
      <c r="HEV21" s="2476"/>
      <c r="HEW21" s="2476"/>
      <c r="HEX21" s="2476"/>
      <c r="HEY21" s="2476"/>
      <c r="HEZ21" s="2476"/>
      <c r="HFA21" s="2476"/>
      <c r="HFB21" s="2477"/>
      <c r="HFC21" s="2477"/>
      <c r="HFD21" s="2477"/>
      <c r="HFE21" s="2477"/>
      <c r="HFF21" s="2477"/>
      <c r="HFG21" s="2477"/>
      <c r="HFH21" s="2477"/>
      <c r="HFI21" s="2477"/>
      <c r="HFJ21" s="2477"/>
      <c r="HFK21" s="2477"/>
      <c r="HFL21" s="2477"/>
      <c r="HFM21" s="2477"/>
      <c r="HFN21" s="2477"/>
      <c r="HFO21" s="2477"/>
      <c r="HFP21" s="2477"/>
      <c r="HFQ21" s="2477"/>
      <c r="HFR21" s="2477"/>
      <c r="HFS21" s="2477"/>
      <c r="HFT21" s="2477"/>
      <c r="HFU21" s="2475"/>
      <c r="HFV21" s="2478"/>
      <c r="HFW21" s="2474"/>
      <c r="HFX21" s="2474"/>
      <c r="HFY21" s="2474"/>
      <c r="HFZ21" s="2475"/>
      <c r="HGA21" s="2476"/>
      <c r="HGB21" s="2476"/>
      <c r="HGC21" s="2476"/>
      <c r="HGD21" s="2476"/>
      <c r="HGE21" s="2476"/>
      <c r="HGF21" s="2476"/>
      <c r="HGG21" s="2476"/>
      <c r="HGH21" s="2476"/>
      <c r="HGI21" s="2476"/>
      <c r="HGJ21" s="2476"/>
      <c r="HGK21" s="2476"/>
      <c r="HGL21" s="2476"/>
      <c r="HGM21" s="2476"/>
      <c r="HGN21" s="2476"/>
      <c r="HGO21" s="2476"/>
      <c r="HGP21" s="2476"/>
      <c r="HGQ21" s="2476"/>
      <c r="HGR21" s="2476"/>
      <c r="HGS21" s="2476"/>
      <c r="HGT21" s="2476"/>
      <c r="HGU21" s="2477"/>
      <c r="HGV21" s="2477"/>
      <c r="HGW21" s="2477"/>
      <c r="HGX21" s="2477"/>
      <c r="HGY21" s="2477"/>
      <c r="HGZ21" s="2477"/>
      <c r="HHA21" s="2477"/>
      <c r="HHB21" s="2477"/>
      <c r="HHC21" s="2477"/>
      <c r="HHD21" s="2477"/>
      <c r="HHE21" s="2477"/>
      <c r="HHF21" s="2477"/>
      <c r="HHG21" s="2477"/>
      <c r="HHH21" s="2477"/>
      <c r="HHI21" s="2477"/>
      <c r="HHJ21" s="2477"/>
      <c r="HHK21" s="2477"/>
      <c r="HHL21" s="2477"/>
      <c r="HHM21" s="2477"/>
      <c r="HHN21" s="2475"/>
      <c r="HHO21" s="2478"/>
      <c r="HHP21" s="2474"/>
      <c r="HHQ21" s="2474"/>
      <c r="HHR21" s="2474"/>
      <c r="HHS21" s="2475"/>
      <c r="HHT21" s="2476"/>
      <c r="HHU21" s="2476"/>
      <c r="HHV21" s="2476"/>
      <c r="HHW21" s="2476"/>
      <c r="HHX21" s="2476"/>
      <c r="HHY21" s="2476"/>
      <c r="HHZ21" s="2476"/>
      <c r="HIA21" s="2476"/>
      <c r="HIB21" s="2476"/>
      <c r="HIC21" s="2476"/>
      <c r="HID21" s="2476"/>
      <c r="HIE21" s="2476"/>
      <c r="HIF21" s="2476"/>
      <c r="HIG21" s="2476"/>
      <c r="HIH21" s="2476"/>
      <c r="HII21" s="2476"/>
      <c r="HIJ21" s="2476"/>
      <c r="HIK21" s="2476"/>
      <c r="HIL21" s="2476"/>
      <c r="HIM21" s="2476"/>
      <c r="HIN21" s="2477"/>
      <c r="HIO21" s="2477"/>
      <c r="HIP21" s="2477"/>
      <c r="HIQ21" s="2477"/>
      <c r="HIR21" s="2477"/>
      <c r="HIS21" s="2477"/>
      <c r="HIT21" s="2477"/>
      <c r="HIU21" s="2477"/>
      <c r="HIV21" s="2477"/>
      <c r="HIW21" s="2477"/>
      <c r="HIX21" s="2477"/>
      <c r="HIY21" s="2477"/>
      <c r="HIZ21" s="2477"/>
      <c r="HJA21" s="2477"/>
      <c r="HJB21" s="2477"/>
      <c r="HJC21" s="2477"/>
      <c r="HJD21" s="2477"/>
      <c r="HJE21" s="2477"/>
      <c r="HJF21" s="2477"/>
      <c r="HJG21" s="2475"/>
      <c r="HJH21" s="2478"/>
      <c r="HJI21" s="2474"/>
      <c r="HJJ21" s="2474"/>
      <c r="HJK21" s="2474"/>
      <c r="HJL21" s="2475"/>
      <c r="HJM21" s="2476"/>
      <c r="HJN21" s="2476"/>
      <c r="HJO21" s="2476"/>
      <c r="HJP21" s="2476"/>
      <c r="HJQ21" s="2476"/>
      <c r="HJR21" s="2476"/>
      <c r="HJS21" s="2476"/>
      <c r="HJT21" s="2476"/>
      <c r="HJU21" s="2476"/>
      <c r="HJV21" s="2476"/>
      <c r="HJW21" s="2476"/>
      <c r="HJX21" s="2476"/>
      <c r="HJY21" s="2476"/>
      <c r="HJZ21" s="2476"/>
      <c r="HKA21" s="2476"/>
      <c r="HKB21" s="2476"/>
      <c r="HKC21" s="2476"/>
      <c r="HKD21" s="2476"/>
      <c r="HKE21" s="2476"/>
      <c r="HKF21" s="2476"/>
      <c r="HKG21" s="2477"/>
      <c r="HKH21" s="2477"/>
      <c r="HKI21" s="2477"/>
      <c r="HKJ21" s="2477"/>
      <c r="HKK21" s="2477"/>
      <c r="HKL21" s="2477"/>
      <c r="HKM21" s="2477"/>
      <c r="HKN21" s="2477"/>
      <c r="HKO21" s="2477"/>
      <c r="HKP21" s="2477"/>
      <c r="HKQ21" s="2477"/>
      <c r="HKR21" s="2477"/>
      <c r="HKS21" s="2477"/>
      <c r="HKT21" s="2477"/>
      <c r="HKU21" s="2477"/>
      <c r="HKV21" s="2477"/>
      <c r="HKW21" s="2477"/>
      <c r="HKX21" s="2477"/>
      <c r="HKY21" s="2477"/>
      <c r="HKZ21" s="2475"/>
      <c r="HLA21" s="2478"/>
      <c r="HLB21" s="2474"/>
      <c r="HLC21" s="2474"/>
      <c r="HLD21" s="2474"/>
      <c r="HLE21" s="2475"/>
      <c r="HLF21" s="2476"/>
      <c r="HLG21" s="2476"/>
      <c r="HLH21" s="2476"/>
      <c r="HLI21" s="2476"/>
      <c r="HLJ21" s="2476"/>
      <c r="HLK21" s="2476"/>
      <c r="HLL21" s="2476"/>
      <c r="HLM21" s="2476"/>
      <c r="HLN21" s="2476"/>
      <c r="HLO21" s="2476"/>
      <c r="HLP21" s="2476"/>
      <c r="HLQ21" s="2476"/>
      <c r="HLR21" s="2476"/>
      <c r="HLS21" s="2476"/>
      <c r="HLT21" s="2476"/>
      <c r="HLU21" s="2476"/>
      <c r="HLV21" s="2476"/>
      <c r="HLW21" s="2476"/>
      <c r="HLX21" s="2476"/>
      <c r="HLY21" s="2476"/>
      <c r="HLZ21" s="2477"/>
      <c r="HMA21" s="2477"/>
      <c r="HMB21" s="2477"/>
      <c r="HMC21" s="2477"/>
      <c r="HMD21" s="2477"/>
      <c r="HME21" s="2477"/>
      <c r="HMF21" s="2477"/>
      <c r="HMG21" s="2477"/>
      <c r="HMH21" s="2477"/>
      <c r="HMI21" s="2477"/>
      <c r="HMJ21" s="2477"/>
      <c r="HMK21" s="2477"/>
      <c r="HML21" s="2477"/>
      <c r="HMM21" s="2477"/>
      <c r="HMN21" s="2477"/>
      <c r="HMO21" s="2477"/>
      <c r="HMP21" s="2477"/>
      <c r="HMQ21" s="2477"/>
      <c r="HMR21" s="2477"/>
      <c r="HMS21" s="2475"/>
      <c r="HMT21" s="2478"/>
      <c r="HMU21" s="2474"/>
      <c r="HMV21" s="2474"/>
      <c r="HMW21" s="2474"/>
      <c r="HMX21" s="2475"/>
      <c r="HMY21" s="2476"/>
      <c r="HMZ21" s="2476"/>
      <c r="HNA21" s="2476"/>
      <c r="HNB21" s="2476"/>
      <c r="HNC21" s="2476"/>
      <c r="HND21" s="2476"/>
      <c r="HNE21" s="2476"/>
      <c r="HNF21" s="2476"/>
      <c r="HNG21" s="2476"/>
      <c r="HNH21" s="2476"/>
      <c r="HNI21" s="2476"/>
      <c r="HNJ21" s="2476"/>
      <c r="HNK21" s="2476"/>
      <c r="HNL21" s="2476"/>
      <c r="HNM21" s="2476"/>
      <c r="HNN21" s="2476"/>
      <c r="HNO21" s="2476"/>
      <c r="HNP21" s="2476"/>
      <c r="HNQ21" s="2476"/>
      <c r="HNR21" s="2476"/>
      <c r="HNS21" s="2477"/>
      <c r="HNT21" s="2477"/>
      <c r="HNU21" s="2477"/>
      <c r="HNV21" s="2477"/>
      <c r="HNW21" s="2477"/>
      <c r="HNX21" s="2477"/>
      <c r="HNY21" s="2477"/>
      <c r="HNZ21" s="2477"/>
      <c r="HOA21" s="2477"/>
      <c r="HOB21" s="2477"/>
      <c r="HOC21" s="2477"/>
      <c r="HOD21" s="2477"/>
      <c r="HOE21" s="2477"/>
      <c r="HOF21" s="2477"/>
      <c r="HOG21" s="2477"/>
      <c r="HOH21" s="2477"/>
      <c r="HOI21" s="2477"/>
      <c r="HOJ21" s="2477"/>
      <c r="HOK21" s="2477"/>
      <c r="HOL21" s="2475"/>
      <c r="HOM21" s="2478"/>
      <c r="HON21" s="2474"/>
      <c r="HOO21" s="2474"/>
      <c r="HOP21" s="2474"/>
      <c r="HOQ21" s="2475"/>
      <c r="HOR21" s="2476"/>
      <c r="HOS21" s="2476"/>
      <c r="HOT21" s="2476"/>
      <c r="HOU21" s="2476"/>
      <c r="HOV21" s="2476"/>
      <c r="HOW21" s="2476"/>
      <c r="HOX21" s="2476"/>
      <c r="HOY21" s="2476"/>
      <c r="HOZ21" s="2476"/>
      <c r="HPA21" s="2476"/>
      <c r="HPB21" s="2476"/>
      <c r="HPC21" s="2476"/>
      <c r="HPD21" s="2476"/>
      <c r="HPE21" s="2476"/>
      <c r="HPF21" s="2476"/>
      <c r="HPG21" s="2476"/>
      <c r="HPH21" s="2476"/>
      <c r="HPI21" s="2476"/>
      <c r="HPJ21" s="2476"/>
      <c r="HPK21" s="2476"/>
      <c r="HPL21" s="2477"/>
      <c r="HPM21" s="2477"/>
      <c r="HPN21" s="2477"/>
      <c r="HPO21" s="2477"/>
      <c r="HPP21" s="2477"/>
      <c r="HPQ21" s="2477"/>
      <c r="HPR21" s="2477"/>
      <c r="HPS21" s="2477"/>
      <c r="HPT21" s="2477"/>
      <c r="HPU21" s="2477"/>
      <c r="HPV21" s="2477"/>
      <c r="HPW21" s="2477"/>
      <c r="HPX21" s="2477"/>
      <c r="HPY21" s="2477"/>
      <c r="HPZ21" s="2477"/>
      <c r="HQA21" s="2477"/>
      <c r="HQB21" s="2477"/>
      <c r="HQC21" s="2477"/>
      <c r="HQD21" s="2477"/>
      <c r="HQE21" s="2475"/>
      <c r="HQF21" s="2478"/>
      <c r="HQG21" s="2474"/>
      <c r="HQH21" s="2474"/>
      <c r="HQI21" s="2474"/>
      <c r="HQJ21" s="2475"/>
      <c r="HQK21" s="2476"/>
      <c r="HQL21" s="2476"/>
      <c r="HQM21" s="2476"/>
      <c r="HQN21" s="2476"/>
      <c r="HQO21" s="2476"/>
      <c r="HQP21" s="2476"/>
      <c r="HQQ21" s="2476"/>
      <c r="HQR21" s="2476"/>
      <c r="HQS21" s="2476"/>
      <c r="HQT21" s="2476"/>
      <c r="HQU21" s="2476"/>
      <c r="HQV21" s="2476"/>
      <c r="HQW21" s="2476"/>
      <c r="HQX21" s="2476"/>
      <c r="HQY21" s="2476"/>
      <c r="HQZ21" s="2476"/>
      <c r="HRA21" s="2476"/>
      <c r="HRB21" s="2476"/>
      <c r="HRC21" s="2476"/>
      <c r="HRD21" s="2476"/>
      <c r="HRE21" s="2477"/>
      <c r="HRF21" s="2477"/>
      <c r="HRG21" s="2477"/>
      <c r="HRH21" s="2477"/>
      <c r="HRI21" s="2477"/>
      <c r="HRJ21" s="2477"/>
      <c r="HRK21" s="2477"/>
      <c r="HRL21" s="2477"/>
      <c r="HRM21" s="2477"/>
      <c r="HRN21" s="2477"/>
      <c r="HRO21" s="2477"/>
      <c r="HRP21" s="2477"/>
      <c r="HRQ21" s="2477"/>
      <c r="HRR21" s="2477"/>
      <c r="HRS21" s="2477"/>
      <c r="HRT21" s="2477"/>
      <c r="HRU21" s="2477"/>
      <c r="HRV21" s="2477"/>
      <c r="HRW21" s="2477"/>
      <c r="HRX21" s="2475"/>
      <c r="HRY21" s="2478"/>
      <c r="HRZ21" s="2474"/>
      <c r="HSA21" s="2474"/>
      <c r="HSB21" s="2474"/>
      <c r="HSC21" s="2475"/>
      <c r="HSD21" s="2476"/>
      <c r="HSE21" s="2476"/>
      <c r="HSF21" s="2476"/>
      <c r="HSG21" s="2476"/>
      <c r="HSH21" s="2476"/>
      <c r="HSI21" s="2476"/>
      <c r="HSJ21" s="2476"/>
      <c r="HSK21" s="2476"/>
      <c r="HSL21" s="2476"/>
      <c r="HSM21" s="2476"/>
      <c r="HSN21" s="2476"/>
      <c r="HSO21" s="2476"/>
      <c r="HSP21" s="2476"/>
      <c r="HSQ21" s="2476"/>
      <c r="HSR21" s="2476"/>
      <c r="HSS21" s="2476"/>
      <c r="HST21" s="2476"/>
      <c r="HSU21" s="2476"/>
      <c r="HSV21" s="2476"/>
      <c r="HSW21" s="2476"/>
      <c r="HSX21" s="2477"/>
      <c r="HSY21" s="2477"/>
      <c r="HSZ21" s="2477"/>
      <c r="HTA21" s="2477"/>
      <c r="HTB21" s="2477"/>
      <c r="HTC21" s="2477"/>
      <c r="HTD21" s="2477"/>
      <c r="HTE21" s="2477"/>
      <c r="HTF21" s="2477"/>
      <c r="HTG21" s="2477"/>
      <c r="HTH21" s="2477"/>
      <c r="HTI21" s="2477"/>
      <c r="HTJ21" s="2477"/>
      <c r="HTK21" s="2477"/>
      <c r="HTL21" s="2477"/>
      <c r="HTM21" s="2477"/>
      <c r="HTN21" s="2477"/>
      <c r="HTO21" s="2477"/>
      <c r="HTP21" s="2477"/>
      <c r="HTQ21" s="2475"/>
      <c r="HTR21" s="2478"/>
      <c r="HTS21" s="2474"/>
      <c r="HTT21" s="2474"/>
      <c r="HTU21" s="2474"/>
      <c r="HTV21" s="2475"/>
      <c r="HTW21" s="2476"/>
      <c r="HTX21" s="2476"/>
      <c r="HTY21" s="2476"/>
      <c r="HTZ21" s="2476"/>
      <c r="HUA21" s="2476"/>
      <c r="HUB21" s="2476"/>
      <c r="HUC21" s="2476"/>
      <c r="HUD21" s="2476"/>
      <c r="HUE21" s="2476"/>
      <c r="HUF21" s="2476"/>
      <c r="HUG21" s="2476"/>
      <c r="HUH21" s="2476"/>
      <c r="HUI21" s="2476"/>
      <c r="HUJ21" s="2476"/>
      <c r="HUK21" s="2476"/>
      <c r="HUL21" s="2476"/>
      <c r="HUM21" s="2476"/>
      <c r="HUN21" s="2476"/>
      <c r="HUO21" s="2476"/>
      <c r="HUP21" s="2476"/>
      <c r="HUQ21" s="2477"/>
      <c r="HUR21" s="2477"/>
      <c r="HUS21" s="2477"/>
      <c r="HUT21" s="2477"/>
      <c r="HUU21" s="2477"/>
      <c r="HUV21" s="2477"/>
      <c r="HUW21" s="2477"/>
      <c r="HUX21" s="2477"/>
      <c r="HUY21" s="2477"/>
      <c r="HUZ21" s="2477"/>
      <c r="HVA21" s="2477"/>
      <c r="HVB21" s="2477"/>
      <c r="HVC21" s="2477"/>
      <c r="HVD21" s="2477"/>
      <c r="HVE21" s="2477"/>
      <c r="HVF21" s="2477"/>
      <c r="HVG21" s="2477"/>
      <c r="HVH21" s="2477"/>
      <c r="HVI21" s="2477"/>
      <c r="HVJ21" s="2475"/>
      <c r="HVK21" s="2478"/>
      <c r="HVL21" s="2474"/>
      <c r="HVM21" s="2474"/>
      <c r="HVN21" s="2474"/>
      <c r="HVO21" s="2475"/>
      <c r="HVP21" s="2476"/>
      <c r="HVQ21" s="2476"/>
      <c r="HVR21" s="2476"/>
      <c r="HVS21" s="2476"/>
      <c r="HVT21" s="2476"/>
      <c r="HVU21" s="2476"/>
      <c r="HVV21" s="2476"/>
      <c r="HVW21" s="2476"/>
      <c r="HVX21" s="2476"/>
      <c r="HVY21" s="2476"/>
      <c r="HVZ21" s="2476"/>
      <c r="HWA21" s="2476"/>
      <c r="HWB21" s="2476"/>
      <c r="HWC21" s="2476"/>
      <c r="HWD21" s="2476"/>
      <c r="HWE21" s="2476"/>
      <c r="HWF21" s="2476"/>
      <c r="HWG21" s="2476"/>
      <c r="HWH21" s="2476"/>
      <c r="HWI21" s="2476"/>
      <c r="HWJ21" s="2477"/>
      <c r="HWK21" s="2477"/>
      <c r="HWL21" s="2477"/>
      <c r="HWM21" s="2477"/>
      <c r="HWN21" s="2477"/>
      <c r="HWO21" s="2477"/>
      <c r="HWP21" s="2477"/>
      <c r="HWQ21" s="2477"/>
      <c r="HWR21" s="2477"/>
      <c r="HWS21" s="2477"/>
      <c r="HWT21" s="2477"/>
      <c r="HWU21" s="2477"/>
      <c r="HWV21" s="2477"/>
      <c r="HWW21" s="2477"/>
      <c r="HWX21" s="2477"/>
      <c r="HWY21" s="2477"/>
      <c r="HWZ21" s="2477"/>
      <c r="HXA21" s="2477"/>
      <c r="HXB21" s="2477"/>
      <c r="HXC21" s="2475"/>
      <c r="HXD21" s="2478"/>
      <c r="HXE21" s="2474"/>
      <c r="HXF21" s="2474"/>
      <c r="HXG21" s="2474"/>
      <c r="HXH21" s="2475"/>
      <c r="HXI21" s="2476"/>
      <c r="HXJ21" s="2476"/>
      <c r="HXK21" s="2476"/>
      <c r="HXL21" s="2476"/>
      <c r="HXM21" s="2476"/>
      <c r="HXN21" s="2476"/>
      <c r="HXO21" s="2476"/>
      <c r="HXP21" s="2476"/>
      <c r="HXQ21" s="2476"/>
      <c r="HXR21" s="2476"/>
      <c r="HXS21" s="2476"/>
      <c r="HXT21" s="2476"/>
      <c r="HXU21" s="2476"/>
      <c r="HXV21" s="2476"/>
      <c r="HXW21" s="2476"/>
      <c r="HXX21" s="2476"/>
      <c r="HXY21" s="2476"/>
      <c r="HXZ21" s="2476"/>
      <c r="HYA21" s="2476"/>
      <c r="HYB21" s="2476"/>
      <c r="HYC21" s="2477"/>
      <c r="HYD21" s="2477"/>
      <c r="HYE21" s="2477"/>
      <c r="HYF21" s="2477"/>
      <c r="HYG21" s="2477"/>
      <c r="HYH21" s="2477"/>
      <c r="HYI21" s="2477"/>
      <c r="HYJ21" s="2477"/>
      <c r="HYK21" s="2477"/>
      <c r="HYL21" s="2477"/>
      <c r="HYM21" s="2477"/>
      <c r="HYN21" s="2477"/>
      <c r="HYO21" s="2477"/>
      <c r="HYP21" s="2477"/>
      <c r="HYQ21" s="2477"/>
      <c r="HYR21" s="2477"/>
      <c r="HYS21" s="2477"/>
      <c r="HYT21" s="2477"/>
      <c r="HYU21" s="2477"/>
      <c r="HYV21" s="2475"/>
      <c r="HYW21" s="2478"/>
      <c r="HYX21" s="2474"/>
      <c r="HYY21" s="2474"/>
      <c r="HYZ21" s="2474"/>
      <c r="HZA21" s="2475"/>
      <c r="HZB21" s="2476"/>
      <c r="HZC21" s="2476"/>
      <c r="HZD21" s="2476"/>
      <c r="HZE21" s="2476"/>
      <c r="HZF21" s="2476"/>
      <c r="HZG21" s="2476"/>
      <c r="HZH21" s="2476"/>
      <c r="HZI21" s="2476"/>
      <c r="HZJ21" s="2476"/>
      <c r="HZK21" s="2476"/>
      <c r="HZL21" s="2476"/>
      <c r="HZM21" s="2476"/>
      <c r="HZN21" s="2476"/>
      <c r="HZO21" s="2476"/>
      <c r="HZP21" s="2476"/>
      <c r="HZQ21" s="2476"/>
      <c r="HZR21" s="2476"/>
      <c r="HZS21" s="2476"/>
      <c r="HZT21" s="2476"/>
      <c r="HZU21" s="2476"/>
      <c r="HZV21" s="2477"/>
      <c r="HZW21" s="2477"/>
      <c r="HZX21" s="2477"/>
      <c r="HZY21" s="2477"/>
      <c r="HZZ21" s="2477"/>
      <c r="IAA21" s="2477"/>
      <c r="IAB21" s="2477"/>
      <c r="IAC21" s="2477"/>
      <c r="IAD21" s="2477"/>
      <c r="IAE21" s="2477"/>
      <c r="IAF21" s="2477"/>
      <c r="IAG21" s="2477"/>
      <c r="IAH21" s="2477"/>
      <c r="IAI21" s="2477"/>
      <c r="IAJ21" s="2477"/>
      <c r="IAK21" s="2477"/>
      <c r="IAL21" s="2477"/>
      <c r="IAM21" s="2477"/>
      <c r="IAN21" s="2477"/>
      <c r="IAO21" s="2475"/>
      <c r="IAP21" s="2478"/>
      <c r="IAQ21" s="2474"/>
      <c r="IAR21" s="2474"/>
      <c r="IAS21" s="2474"/>
      <c r="IAT21" s="2475"/>
      <c r="IAU21" s="2476"/>
      <c r="IAV21" s="2476"/>
      <c r="IAW21" s="2476"/>
      <c r="IAX21" s="2476"/>
      <c r="IAY21" s="2476"/>
      <c r="IAZ21" s="2476"/>
      <c r="IBA21" s="2476"/>
      <c r="IBB21" s="2476"/>
      <c r="IBC21" s="2476"/>
      <c r="IBD21" s="2476"/>
      <c r="IBE21" s="2476"/>
      <c r="IBF21" s="2476"/>
      <c r="IBG21" s="2476"/>
      <c r="IBH21" s="2476"/>
      <c r="IBI21" s="2476"/>
      <c r="IBJ21" s="2476"/>
      <c r="IBK21" s="2476"/>
      <c r="IBL21" s="2476"/>
      <c r="IBM21" s="2476"/>
      <c r="IBN21" s="2476"/>
      <c r="IBO21" s="2477"/>
      <c r="IBP21" s="2477"/>
      <c r="IBQ21" s="2477"/>
      <c r="IBR21" s="2477"/>
      <c r="IBS21" s="2477"/>
      <c r="IBT21" s="2477"/>
      <c r="IBU21" s="2477"/>
      <c r="IBV21" s="2477"/>
      <c r="IBW21" s="2477"/>
      <c r="IBX21" s="2477"/>
      <c r="IBY21" s="2477"/>
      <c r="IBZ21" s="2477"/>
      <c r="ICA21" s="2477"/>
      <c r="ICB21" s="2477"/>
      <c r="ICC21" s="2477"/>
      <c r="ICD21" s="2477"/>
      <c r="ICE21" s="2477"/>
      <c r="ICF21" s="2477"/>
      <c r="ICG21" s="2477"/>
      <c r="ICH21" s="2475"/>
      <c r="ICI21" s="2478"/>
      <c r="ICJ21" s="2474"/>
      <c r="ICK21" s="2474"/>
      <c r="ICL21" s="2474"/>
      <c r="ICM21" s="2475"/>
      <c r="ICN21" s="2476"/>
      <c r="ICO21" s="2476"/>
      <c r="ICP21" s="2476"/>
      <c r="ICQ21" s="2476"/>
      <c r="ICR21" s="2476"/>
      <c r="ICS21" s="2476"/>
      <c r="ICT21" s="2476"/>
      <c r="ICU21" s="2476"/>
      <c r="ICV21" s="2476"/>
      <c r="ICW21" s="2476"/>
      <c r="ICX21" s="2476"/>
      <c r="ICY21" s="2476"/>
      <c r="ICZ21" s="2476"/>
      <c r="IDA21" s="2476"/>
      <c r="IDB21" s="2476"/>
      <c r="IDC21" s="2476"/>
      <c r="IDD21" s="2476"/>
      <c r="IDE21" s="2476"/>
      <c r="IDF21" s="2476"/>
      <c r="IDG21" s="2476"/>
      <c r="IDH21" s="2477"/>
      <c r="IDI21" s="2477"/>
      <c r="IDJ21" s="2477"/>
      <c r="IDK21" s="2477"/>
      <c r="IDL21" s="2477"/>
      <c r="IDM21" s="2477"/>
      <c r="IDN21" s="2477"/>
      <c r="IDO21" s="2477"/>
      <c r="IDP21" s="2477"/>
      <c r="IDQ21" s="2477"/>
      <c r="IDR21" s="2477"/>
      <c r="IDS21" s="2477"/>
      <c r="IDT21" s="2477"/>
      <c r="IDU21" s="2477"/>
      <c r="IDV21" s="2477"/>
      <c r="IDW21" s="2477"/>
      <c r="IDX21" s="2477"/>
      <c r="IDY21" s="2477"/>
      <c r="IDZ21" s="2477"/>
      <c r="IEA21" s="2475"/>
      <c r="IEB21" s="2478"/>
      <c r="IEC21" s="2474"/>
      <c r="IED21" s="2474"/>
      <c r="IEE21" s="2474"/>
      <c r="IEF21" s="2475"/>
      <c r="IEG21" s="2476"/>
      <c r="IEH21" s="2476"/>
      <c r="IEI21" s="2476"/>
      <c r="IEJ21" s="2476"/>
      <c r="IEK21" s="2476"/>
      <c r="IEL21" s="2476"/>
      <c r="IEM21" s="2476"/>
      <c r="IEN21" s="2476"/>
      <c r="IEO21" s="2476"/>
      <c r="IEP21" s="2476"/>
      <c r="IEQ21" s="2476"/>
      <c r="IER21" s="2476"/>
      <c r="IES21" s="2476"/>
      <c r="IET21" s="2476"/>
      <c r="IEU21" s="2476"/>
      <c r="IEV21" s="2476"/>
      <c r="IEW21" s="2476"/>
      <c r="IEX21" s="2476"/>
      <c r="IEY21" s="2476"/>
      <c r="IEZ21" s="2476"/>
      <c r="IFA21" s="2477"/>
      <c r="IFB21" s="2477"/>
      <c r="IFC21" s="2477"/>
      <c r="IFD21" s="2477"/>
      <c r="IFE21" s="2477"/>
      <c r="IFF21" s="2477"/>
      <c r="IFG21" s="2477"/>
      <c r="IFH21" s="2477"/>
      <c r="IFI21" s="2477"/>
      <c r="IFJ21" s="2477"/>
      <c r="IFK21" s="2477"/>
      <c r="IFL21" s="2477"/>
      <c r="IFM21" s="2477"/>
      <c r="IFN21" s="2477"/>
      <c r="IFO21" s="2477"/>
      <c r="IFP21" s="2477"/>
      <c r="IFQ21" s="2477"/>
      <c r="IFR21" s="2477"/>
      <c r="IFS21" s="2477"/>
      <c r="IFT21" s="2475"/>
      <c r="IFU21" s="2478"/>
      <c r="IFV21" s="2474"/>
      <c r="IFW21" s="2474"/>
      <c r="IFX21" s="2474"/>
      <c r="IFY21" s="2475"/>
      <c r="IFZ21" s="2476"/>
      <c r="IGA21" s="2476"/>
      <c r="IGB21" s="2476"/>
      <c r="IGC21" s="2476"/>
      <c r="IGD21" s="2476"/>
      <c r="IGE21" s="2476"/>
      <c r="IGF21" s="2476"/>
      <c r="IGG21" s="2476"/>
      <c r="IGH21" s="2476"/>
      <c r="IGI21" s="2476"/>
      <c r="IGJ21" s="2476"/>
      <c r="IGK21" s="2476"/>
      <c r="IGL21" s="2476"/>
      <c r="IGM21" s="2476"/>
      <c r="IGN21" s="2476"/>
      <c r="IGO21" s="2476"/>
      <c r="IGP21" s="2476"/>
      <c r="IGQ21" s="2476"/>
      <c r="IGR21" s="2476"/>
      <c r="IGS21" s="2476"/>
      <c r="IGT21" s="2477"/>
      <c r="IGU21" s="2477"/>
      <c r="IGV21" s="2477"/>
      <c r="IGW21" s="2477"/>
      <c r="IGX21" s="2477"/>
      <c r="IGY21" s="2477"/>
      <c r="IGZ21" s="2477"/>
      <c r="IHA21" s="2477"/>
      <c r="IHB21" s="2477"/>
      <c r="IHC21" s="2477"/>
      <c r="IHD21" s="2477"/>
      <c r="IHE21" s="2477"/>
      <c r="IHF21" s="2477"/>
      <c r="IHG21" s="2477"/>
      <c r="IHH21" s="2477"/>
      <c r="IHI21" s="2477"/>
      <c r="IHJ21" s="2477"/>
      <c r="IHK21" s="2477"/>
      <c r="IHL21" s="2477"/>
      <c r="IHM21" s="2475"/>
      <c r="IHN21" s="2478"/>
      <c r="IHO21" s="2474"/>
      <c r="IHP21" s="2474"/>
      <c r="IHQ21" s="2474"/>
      <c r="IHR21" s="2475"/>
      <c r="IHS21" s="2476"/>
      <c r="IHT21" s="2476"/>
      <c r="IHU21" s="2476"/>
      <c r="IHV21" s="2476"/>
      <c r="IHW21" s="2476"/>
      <c r="IHX21" s="2476"/>
      <c r="IHY21" s="2476"/>
      <c r="IHZ21" s="2476"/>
      <c r="IIA21" s="2476"/>
      <c r="IIB21" s="2476"/>
      <c r="IIC21" s="2476"/>
      <c r="IID21" s="2476"/>
      <c r="IIE21" s="2476"/>
      <c r="IIF21" s="2476"/>
      <c r="IIG21" s="2476"/>
      <c r="IIH21" s="2476"/>
      <c r="III21" s="2476"/>
      <c r="IIJ21" s="2476"/>
      <c r="IIK21" s="2476"/>
      <c r="IIL21" s="2476"/>
      <c r="IIM21" s="2477"/>
      <c r="IIN21" s="2477"/>
      <c r="IIO21" s="2477"/>
      <c r="IIP21" s="2477"/>
      <c r="IIQ21" s="2477"/>
      <c r="IIR21" s="2477"/>
      <c r="IIS21" s="2477"/>
      <c r="IIT21" s="2477"/>
      <c r="IIU21" s="2477"/>
      <c r="IIV21" s="2477"/>
      <c r="IIW21" s="2477"/>
      <c r="IIX21" s="2477"/>
      <c r="IIY21" s="2477"/>
      <c r="IIZ21" s="2477"/>
      <c r="IJA21" s="2477"/>
      <c r="IJB21" s="2477"/>
      <c r="IJC21" s="2477"/>
      <c r="IJD21" s="2477"/>
      <c r="IJE21" s="2477"/>
      <c r="IJF21" s="2475"/>
      <c r="IJG21" s="2478"/>
      <c r="IJH21" s="2474"/>
      <c r="IJI21" s="2474"/>
      <c r="IJJ21" s="2474"/>
      <c r="IJK21" s="2475"/>
      <c r="IJL21" s="2476"/>
      <c r="IJM21" s="2476"/>
      <c r="IJN21" s="2476"/>
      <c r="IJO21" s="2476"/>
      <c r="IJP21" s="2476"/>
      <c r="IJQ21" s="2476"/>
      <c r="IJR21" s="2476"/>
      <c r="IJS21" s="2476"/>
      <c r="IJT21" s="2476"/>
      <c r="IJU21" s="2476"/>
      <c r="IJV21" s="2476"/>
      <c r="IJW21" s="2476"/>
      <c r="IJX21" s="2476"/>
      <c r="IJY21" s="2476"/>
      <c r="IJZ21" s="2476"/>
      <c r="IKA21" s="2476"/>
      <c r="IKB21" s="2476"/>
      <c r="IKC21" s="2476"/>
      <c r="IKD21" s="2476"/>
      <c r="IKE21" s="2476"/>
      <c r="IKF21" s="2477"/>
      <c r="IKG21" s="2477"/>
      <c r="IKH21" s="2477"/>
      <c r="IKI21" s="2477"/>
      <c r="IKJ21" s="2477"/>
      <c r="IKK21" s="2477"/>
      <c r="IKL21" s="2477"/>
      <c r="IKM21" s="2477"/>
      <c r="IKN21" s="2477"/>
      <c r="IKO21" s="2477"/>
      <c r="IKP21" s="2477"/>
      <c r="IKQ21" s="2477"/>
      <c r="IKR21" s="2477"/>
      <c r="IKS21" s="2477"/>
      <c r="IKT21" s="2477"/>
      <c r="IKU21" s="2477"/>
      <c r="IKV21" s="2477"/>
      <c r="IKW21" s="2477"/>
      <c r="IKX21" s="2477"/>
      <c r="IKY21" s="2475"/>
      <c r="IKZ21" s="2478"/>
      <c r="ILA21" s="2474"/>
      <c r="ILB21" s="2474"/>
      <c r="ILC21" s="2474"/>
      <c r="ILD21" s="2475"/>
      <c r="ILE21" s="2476"/>
      <c r="ILF21" s="2476"/>
      <c r="ILG21" s="2476"/>
      <c r="ILH21" s="2476"/>
      <c r="ILI21" s="2476"/>
      <c r="ILJ21" s="2476"/>
      <c r="ILK21" s="2476"/>
      <c r="ILL21" s="2476"/>
      <c r="ILM21" s="2476"/>
      <c r="ILN21" s="2476"/>
      <c r="ILO21" s="2476"/>
      <c r="ILP21" s="2476"/>
      <c r="ILQ21" s="2476"/>
      <c r="ILR21" s="2476"/>
      <c r="ILS21" s="2476"/>
      <c r="ILT21" s="2476"/>
      <c r="ILU21" s="2476"/>
      <c r="ILV21" s="2476"/>
      <c r="ILW21" s="2476"/>
      <c r="ILX21" s="2476"/>
      <c r="ILY21" s="2477"/>
      <c r="ILZ21" s="2477"/>
      <c r="IMA21" s="2477"/>
      <c r="IMB21" s="2477"/>
      <c r="IMC21" s="2477"/>
      <c r="IMD21" s="2477"/>
      <c r="IME21" s="2477"/>
      <c r="IMF21" s="2477"/>
      <c r="IMG21" s="2477"/>
      <c r="IMH21" s="2477"/>
      <c r="IMI21" s="2477"/>
      <c r="IMJ21" s="2477"/>
      <c r="IMK21" s="2477"/>
      <c r="IML21" s="2477"/>
      <c r="IMM21" s="2477"/>
      <c r="IMN21" s="2477"/>
      <c r="IMO21" s="2477"/>
      <c r="IMP21" s="2477"/>
      <c r="IMQ21" s="2477"/>
      <c r="IMR21" s="2475"/>
      <c r="IMS21" s="2478"/>
      <c r="IMT21" s="2474"/>
      <c r="IMU21" s="2474"/>
      <c r="IMV21" s="2474"/>
      <c r="IMW21" s="2475"/>
      <c r="IMX21" s="2476"/>
      <c r="IMY21" s="2476"/>
      <c r="IMZ21" s="2476"/>
      <c r="INA21" s="2476"/>
      <c r="INB21" s="2476"/>
      <c r="INC21" s="2476"/>
      <c r="IND21" s="2476"/>
      <c r="INE21" s="2476"/>
      <c r="INF21" s="2476"/>
      <c r="ING21" s="2476"/>
      <c r="INH21" s="2476"/>
      <c r="INI21" s="2476"/>
      <c r="INJ21" s="2476"/>
      <c r="INK21" s="2476"/>
      <c r="INL21" s="2476"/>
      <c r="INM21" s="2476"/>
      <c r="INN21" s="2476"/>
      <c r="INO21" s="2476"/>
      <c r="INP21" s="2476"/>
      <c r="INQ21" s="2476"/>
      <c r="INR21" s="2477"/>
      <c r="INS21" s="2477"/>
      <c r="INT21" s="2477"/>
      <c r="INU21" s="2477"/>
      <c r="INV21" s="2477"/>
      <c r="INW21" s="2477"/>
      <c r="INX21" s="2477"/>
      <c r="INY21" s="2477"/>
      <c r="INZ21" s="2477"/>
      <c r="IOA21" s="2477"/>
      <c r="IOB21" s="2477"/>
      <c r="IOC21" s="2477"/>
      <c r="IOD21" s="2477"/>
      <c r="IOE21" s="2477"/>
      <c r="IOF21" s="2477"/>
      <c r="IOG21" s="2477"/>
      <c r="IOH21" s="2477"/>
      <c r="IOI21" s="2477"/>
      <c r="IOJ21" s="2477"/>
      <c r="IOK21" s="2475"/>
      <c r="IOL21" s="2478"/>
      <c r="IOM21" s="2474"/>
      <c r="ION21" s="2474"/>
      <c r="IOO21" s="2474"/>
      <c r="IOP21" s="2475"/>
      <c r="IOQ21" s="2476"/>
      <c r="IOR21" s="2476"/>
      <c r="IOS21" s="2476"/>
      <c r="IOT21" s="2476"/>
      <c r="IOU21" s="2476"/>
      <c r="IOV21" s="2476"/>
      <c r="IOW21" s="2476"/>
      <c r="IOX21" s="2476"/>
      <c r="IOY21" s="2476"/>
      <c r="IOZ21" s="2476"/>
      <c r="IPA21" s="2476"/>
      <c r="IPB21" s="2476"/>
      <c r="IPC21" s="2476"/>
      <c r="IPD21" s="2476"/>
      <c r="IPE21" s="2476"/>
      <c r="IPF21" s="2476"/>
      <c r="IPG21" s="2476"/>
      <c r="IPH21" s="2476"/>
      <c r="IPI21" s="2476"/>
      <c r="IPJ21" s="2476"/>
      <c r="IPK21" s="2477"/>
      <c r="IPL21" s="2477"/>
      <c r="IPM21" s="2477"/>
      <c r="IPN21" s="2477"/>
      <c r="IPO21" s="2477"/>
      <c r="IPP21" s="2477"/>
      <c r="IPQ21" s="2477"/>
      <c r="IPR21" s="2477"/>
      <c r="IPS21" s="2477"/>
      <c r="IPT21" s="2477"/>
      <c r="IPU21" s="2477"/>
      <c r="IPV21" s="2477"/>
      <c r="IPW21" s="2477"/>
      <c r="IPX21" s="2477"/>
      <c r="IPY21" s="2477"/>
      <c r="IPZ21" s="2477"/>
      <c r="IQA21" s="2477"/>
      <c r="IQB21" s="2477"/>
      <c r="IQC21" s="2477"/>
      <c r="IQD21" s="2475"/>
      <c r="IQE21" s="2478"/>
      <c r="IQF21" s="2474"/>
      <c r="IQG21" s="2474"/>
      <c r="IQH21" s="2474"/>
      <c r="IQI21" s="2475"/>
      <c r="IQJ21" s="2476"/>
      <c r="IQK21" s="2476"/>
      <c r="IQL21" s="2476"/>
      <c r="IQM21" s="2476"/>
      <c r="IQN21" s="2476"/>
      <c r="IQO21" s="2476"/>
      <c r="IQP21" s="2476"/>
      <c r="IQQ21" s="2476"/>
      <c r="IQR21" s="2476"/>
      <c r="IQS21" s="2476"/>
      <c r="IQT21" s="2476"/>
      <c r="IQU21" s="2476"/>
      <c r="IQV21" s="2476"/>
      <c r="IQW21" s="2476"/>
      <c r="IQX21" s="2476"/>
      <c r="IQY21" s="2476"/>
      <c r="IQZ21" s="2476"/>
      <c r="IRA21" s="2476"/>
      <c r="IRB21" s="2476"/>
      <c r="IRC21" s="2476"/>
      <c r="IRD21" s="2477"/>
      <c r="IRE21" s="2477"/>
      <c r="IRF21" s="2477"/>
      <c r="IRG21" s="2477"/>
      <c r="IRH21" s="2477"/>
      <c r="IRI21" s="2477"/>
      <c r="IRJ21" s="2477"/>
      <c r="IRK21" s="2477"/>
      <c r="IRL21" s="2477"/>
      <c r="IRM21" s="2477"/>
      <c r="IRN21" s="2477"/>
      <c r="IRO21" s="2477"/>
      <c r="IRP21" s="2477"/>
      <c r="IRQ21" s="2477"/>
      <c r="IRR21" s="2477"/>
      <c r="IRS21" s="2477"/>
      <c r="IRT21" s="2477"/>
      <c r="IRU21" s="2477"/>
      <c r="IRV21" s="2477"/>
      <c r="IRW21" s="2475"/>
      <c r="IRX21" s="2478"/>
      <c r="IRY21" s="2474"/>
      <c r="IRZ21" s="2474"/>
      <c r="ISA21" s="2474"/>
      <c r="ISB21" s="2475"/>
      <c r="ISC21" s="2476"/>
      <c r="ISD21" s="2476"/>
      <c r="ISE21" s="2476"/>
      <c r="ISF21" s="2476"/>
      <c r="ISG21" s="2476"/>
      <c r="ISH21" s="2476"/>
      <c r="ISI21" s="2476"/>
      <c r="ISJ21" s="2476"/>
      <c r="ISK21" s="2476"/>
      <c r="ISL21" s="2476"/>
      <c r="ISM21" s="2476"/>
      <c r="ISN21" s="2476"/>
      <c r="ISO21" s="2476"/>
      <c r="ISP21" s="2476"/>
      <c r="ISQ21" s="2476"/>
      <c r="ISR21" s="2476"/>
      <c r="ISS21" s="2476"/>
      <c r="IST21" s="2476"/>
      <c r="ISU21" s="2476"/>
      <c r="ISV21" s="2476"/>
      <c r="ISW21" s="2477"/>
      <c r="ISX21" s="2477"/>
      <c r="ISY21" s="2477"/>
      <c r="ISZ21" s="2477"/>
      <c r="ITA21" s="2477"/>
      <c r="ITB21" s="2477"/>
      <c r="ITC21" s="2477"/>
      <c r="ITD21" s="2477"/>
      <c r="ITE21" s="2477"/>
      <c r="ITF21" s="2477"/>
      <c r="ITG21" s="2477"/>
      <c r="ITH21" s="2477"/>
      <c r="ITI21" s="2477"/>
      <c r="ITJ21" s="2477"/>
      <c r="ITK21" s="2477"/>
      <c r="ITL21" s="2477"/>
      <c r="ITM21" s="2477"/>
      <c r="ITN21" s="2477"/>
      <c r="ITO21" s="2477"/>
      <c r="ITP21" s="2475"/>
      <c r="ITQ21" s="2478"/>
      <c r="ITR21" s="2474"/>
      <c r="ITS21" s="2474"/>
      <c r="ITT21" s="2474"/>
      <c r="ITU21" s="2475"/>
      <c r="ITV21" s="2476"/>
      <c r="ITW21" s="2476"/>
      <c r="ITX21" s="2476"/>
      <c r="ITY21" s="2476"/>
      <c r="ITZ21" s="2476"/>
      <c r="IUA21" s="2476"/>
      <c r="IUB21" s="2476"/>
      <c r="IUC21" s="2476"/>
      <c r="IUD21" s="2476"/>
      <c r="IUE21" s="2476"/>
      <c r="IUF21" s="2476"/>
      <c r="IUG21" s="2476"/>
      <c r="IUH21" s="2476"/>
      <c r="IUI21" s="2476"/>
      <c r="IUJ21" s="2476"/>
      <c r="IUK21" s="2476"/>
      <c r="IUL21" s="2476"/>
      <c r="IUM21" s="2476"/>
      <c r="IUN21" s="2476"/>
      <c r="IUO21" s="2476"/>
      <c r="IUP21" s="2477"/>
      <c r="IUQ21" s="2477"/>
      <c r="IUR21" s="2477"/>
      <c r="IUS21" s="2477"/>
      <c r="IUT21" s="2477"/>
      <c r="IUU21" s="2477"/>
      <c r="IUV21" s="2477"/>
      <c r="IUW21" s="2477"/>
      <c r="IUX21" s="2477"/>
      <c r="IUY21" s="2477"/>
      <c r="IUZ21" s="2477"/>
      <c r="IVA21" s="2477"/>
      <c r="IVB21" s="2477"/>
      <c r="IVC21" s="2477"/>
      <c r="IVD21" s="2477"/>
      <c r="IVE21" s="2477"/>
      <c r="IVF21" s="2477"/>
      <c r="IVG21" s="2477"/>
      <c r="IVH21" s="2477"/>
      <c r="IVI21" s="2475"/>
      <c r="IVJ21" s="2478"/>
      <c r="IVK21" s="2474"/>
      <c r="IVL21" s="2474"/>
      <c r="IVM21" s="2474"/>
      <c r="IVN21" s="2475"/>
      <c r="IVO21" s="2476"/>
      <c r="IVP21" s="2476"/>
      <c r="IVQ21" s="2476"/>
      <c r="IVR21" s="2476"/>
      <c r="IVS21" s="2476"/>
      <c r="IVT21" s="2476"/>
      <c r="IVU21" s="2476"/>
      <c r="IVV21" s="2476"/>
      <c r="IVW21" s="2476"/>
      <c r="IVX21" s="2476"/>
      <c r="IVY21" s="2476"/>
      <c r="IVZ21" s="2476"/>
      <c r="IWA21" s="2476"/>
      <c r="IWB21" s="2476"/>
      <c r="IWC21" s="2476"/>
      <c r="IWD21" s="2476"/>
      <c r="IWE21" s="2476"/>
      <c r="IWF21" s="2476"/>
      <c r="IWG21" s="2476"/>
      <c r="IWH21" s="2476"/>
      <c r="IWI21" s="2477"/>
      <c r="IWJ21" s="2477"/>
      <c r="IWK21" s="2477"/>
      <c r="IWL21" s="2477"/>
      <c r="IWM21" s="2477"/>
      <c r="IWN21" s="2477"/>
      <c r="IWO21" s="2477"/>
      <c r="IWP21" s="2477"/>
      <c r="IWQ21" s="2477"/>
      <c r="IWR21" s="2477"/>
      <c r="IWS21" s="2477"/>
      <c r="IWT21" s="2477"/>
      <c r="IWU21" s="2477"/>
      <c r="IWV21" s="2477"/>
      <c r="IWW21" s="2477"/>
      <c r="IWX21" s="2477"/>
      <c r="IWY21" s="2477"/>
      <c r="IWZ21" s="2477"/>
      <c r="IXA21" s="2477"/>
      <c r="IXB21" s="2475"/>
      <c r="IXC21" s="2478"/>
      <c r="IXD21" s="2474"/>
      <c r="IXE21" s="2474"/>
      <c r="IXF21" s="2474"/>
      <c r="IXG21" s="2475"/>
      <c r="IXH21" s="2476"/>
      <c r="IXI21" s="2476"/>
      <c r="IXJ21" s="2476"/>
      <c r="IXK21" s="2476"/>
      <c r="IXL21" s="2476"/>
      <c r="IXM21" s="2476"/>
      <c r="IXN21" s="2476"/>
      <c r="IXO21" s="2476"/>
      <c r="IXP21" s="2476"/>
      <c r="IXQ21" s="2476"/>
      <c r="IXR21" s="2476"/>
      <c r="IXS21" s="2476"/>
      <c r="IXT21" s="2476"/>
      <c r="IXU21" s="2476"/>
      <c r="IXV21" s="2476"/>
      <c r="IXW21" s="2476"/>
      <c r="IXX21" s="2476"/>
      <c r="IXY21" s="2476"/>
      <c r="IXZ21" s="2476"/>
      <c r="IYA21" s="2476"/>
      <c r="IYB21" s="2477"/>
      <c r="IYC21" s="2477"/>
      <c r="IYD21" s="2477"/>
      <c r="IYE21" s="2477"/>
      <c r="IYF21" s="2477"/>
      <c r="IYG21" s="2477"/>
      <c r="IYH21" s="2477"/>
      <c r="IYI21" s="2477"/>
      <c r="IYJ21" s="2477"/>
      <c r="IYK21" s="2477"/>
      <c r="IYL21" s="2477"/>
      <c r="IYM21" s="2477"/>
      <c r="IYN21" s="2477"/>
      <c r="IYO21" s="2477"/>
      <c r="IYP21" s="2477"/>
      <c r="IYQ21" s="2477"/>
      <c r="IYR21" s="2477"/>
      <c r="IYS21" s="2477"/>
      <c r="IYT21" s="2477"/>
      <c r="IYU21" s="2475"/>
      <c r="IYV21" s="2478"/>
      <c r="IYW21" s="2474"/>
      <c r="IYX21" s="2474"/>
      <c r="IYY21" s="2474"/>
      <c r="IYZ21" s="2475"/>
      <c r="IZA21" s="2476"/>
      <c r="IZB21" s="2476"/>
      <c r="IZC21" s="2476"/>
      <c r="IZD21" s="2476"/>
      <c r="IZE21" s="2476"/>
      <c r="IZF21" s="2476"/>
      <c r="IZG21" s="2476"/>
      <c r="IZH21" s="2476"/>
      <c r="IZI21" s="2476"/>
      <c r="IZJ21" s="2476"/>
      <c r="IZK21" s="2476"/>
      <c r="IZL21" s="2476"/>
      <c r="IZM21" s="2476"/>
      <c r="IZN21" s="2476"/>
      <c r="IZO21" s="2476"/>
      <c r="IZP21" s="2476"/>
      <c r="IZQ21" s="2476"/>
      <c r="IZR21" s="2476"/>
      <c r="IZS21" s="2476"/>
      <c r="IZT21" s="2476"/>
      <c r="IZU21" s="2477"/>
      <c r="IZV21" s="2477"/>
      <c r="IZW21" s="2477"/>
      <c r="IZX21" s="2477"/>
      <c r="IZY21" s="2477"/>
      <c r="IZZ21" s="2477"/>
      <c r="JAA21" s="2477"/>
      <c r="JAB21" s="2477"/>
      <c r="JAC21" s="2477"/>
      <c r="JAD21" s="2477"/>
      <c r="JAE21" s="2477"/>
      <c r="JAF21" s="2477"/>
      <c r="JAG21" s="2477"/>
      <c r="JAH21" s="2477"/>
      <c r="JAI21" s="2477"/>
      <c r="JAJ21" s="2477"/>
      <c r="JAK21" s="2477"/>
      <c r="JAL21" s="2477"/>
      <c r="JAM21" s="2477"/>
      <c r="JAN21" s="2475"/>
      <c r="JAO21" s="2478"/>
      <c r="JAP21" s="2474"/>
      <c r="JAQ21" s="2474"/>
      <c r="JAR21" s="2474"/>
      <c r="JAS21" s="2475"/>
      <c r="JAT21" s="2476"/>
      <c r="JAU21" s="2476"/>
      <c r="JAV21" s="2476"/>
      <c r="JAW21" s="2476"/>
      <c r="JAX21" s="2476"/>
      <c r="JAY21" s="2476"/>
      <c r="JAZ21" s="2476"/>
      <c r="JBA21" s="2476"/>
      <c r="JBB21" s="2476"/>
      <c r="JBC21" s="2476"/>
      <c r="JBD21" s="2476"/>
      <c r="JBE21" s="2476"/>
      <c r="JBF21" s="2476"/>
      <c r="JBG21" s="2476"/>
      <c r="JBH21" s="2476"/>
      <c r="JBI21" s="2476"/>
      <c r="JBJ21" s="2476"/>
      <c r="JBK21" s="2476"/>
      <c r="JBL21" s="2476"/>
      <c r="JBM21" s="2476"/>
      <c r="JBN21" s="2477"/>
      <c r="JBO21" s="2477"/>
      <c r="JBP21" s="2477"/>
      <c r="JBQ21" s="2477"/>
      <c r="JBR21" s="2477"/>
      <c r="JBS21" s="2477"/>
      <c r="JBT21" s="2477"/>
      <c r="JBU21" s="2477"/>
      <c r="JBV21" s="2477"/>
      <c r="JBW21" s="2477"/>
      <c r="JBX21" s="2477"/>
      <c r="JBY21" s="2477"/>
      <c r="JBZ21" s="2477"/>
      <c r="JCA21" s="2477"/>
      <c r="JCB21" s="2477"/>
      <c r="JCC21" s="2477"/>
      <c r="JCD21" s="2477"/>
      <c r="JCE21" s="2477"/>
      <c r="JCF21" s="2477"/>
      <c r="JCG21" s="2475"/>
      <c r="JCH21" s="2478"/>
      <c r="JCI21" s="2474"/>
      <c r="JCJ21" s="2474"/>
      <c r="JCK21" s="2474"/>
      <c r="JCL21" s="2475"/>
      <c r="JCM21" s="2476"/>
      <c r="JCN21" s="2476"/>
      <c r="JCO21" s="2476"/>
      <c r="JCP21" s="2476"/>
      <c r="JCQ21" s="2476"/>
      <c r="JCR21" s="2476"/>
      <c r="JCS21" s="2476"/>
      <c r="JCT21" s="2476"/>
      <c r="JCU21" s="2476"/>
      <c r="JCV21" s="2476"/>
      <c r="JCW21" s="2476"/>
      <c r="JCX21" s="2476"/>
      <c r="JCY21" s="2476"/>
      <c r="JCZ21" s="2476"/>
      <c r="JDA21" s="2476"/>
      <c r="JDB21" s="2476"/>
      <c r="JDC21" s="2476"/>
      <c r="JDD21" s="2476"/>
      <c r="JDE21" s="2476"/>
      <c r="JDF21" s="2476"/>
      <c r="JDG21" s="2477"/>
      <c r="JDH21" s="2477"/>
      <c r="JDI21" s="2477"/>
      <c r="JDJ21" s="2477"/>
      <c r="JDK21" s="2477"/>
      <c r="JDL21" s="2477"/>
      <c r="JDM21" s="2477"/>
      <c r="JDN21" s="2477"/>
      <c r="JDO21" s="2477"/>
      <c r="JDP21" s="2477"/>
      <c r="JDQ21" s="2477"/>
      <c r="JDR21" s="2477"/>
      <c r="JDS21" s="2477"/>
      <c r="JDT21" s="2477"/>
      <c r="JDU21" s="2477"/>
      <c r="JDV21" s="2477"/>
      <c r="JDW21" s="2477"/>
      <c r="JDX21" s="2477"/>
      <c r="JDY21" s="2477"/>
      <c r="JDZ21" s="2475"/>
      <c r="JEA21" s="2478"/>
      <c r="JEB21" s="2474"/>
      <c r="JEC21" s="2474"/>
      <c r="JED21" s="2474"/>
      <c r="JEE21" s="2475"/>
      <c r="JEF21" s="2476"/>
      <c r="JEG21" s="2476"/>
      <c r="JEH21" s="2476"/>
      <c r="JEI21" s="2476"/>
      <c r="JEJ21" s="2476"/>
      <c r="JEK21" s="2476"/>
      <c r="JEL21" s="2476"/>
      <c r="JEM21" s="2476"/>
      <c r="JEN21" s="2476"/>
      <c r="JEO21" s="2476"/>
      <c r="JEP21" s="2476"/>
      <c r="JEQ21" s="2476"/>
      <c r="JER21" s="2476"/>
      <c r="JES21" s="2476"/>
      <c r="JET21" s="2476"/>
      <c r="JEU21" s="2476"/>
      <c r="JEV21" s="2476"/>
      <c r="JEW21" s="2476"/>
      <c r="JEX21" s="2476"/>
      <c r="JEY21" s="2476"/>
      <c r="JEZ21" s="2477"/>
      <c r="JFA21" s="2477"/>
      <c r="JFB21" s="2477"/>
      <c r="JFC21" s="2477"/>
      <c r="JFD21" s="2477"/>
      <c r="JFE21" s="2477"/>
      <c r="JFF21" s="2477"/>
      <c r="JFG21" s="2477"/>
      <c r="JFH21" s="2477"/>
      <c r="JFI21" s="2477"/>
      <c r="JFJ21" s="2477"/>
      <c r="JFK21" s="2477"/>
      <c r="JFL21" s="2477"/>
      <c r="JFM21" s="2477"/>
      <c r="JFN21" s="2477"/>
      <c r="JFO21" s="2477"/>
      <c r="JFP21" s="2477"/>
      <c r="JFQ21" s="2477"/>
      <c r="JFR21" s="2477"/>
      <c r="JFS21" s="2475"/>
      <c r="JFT21" s="2478"/>
      <c r="JFU21" s="2474"/>
      <c r="JFV21" s="2474"/>
      <c r="JFW21" s="2474"/>
      <c r="JFX21" s="2475"/>
      <c r="JFY21" s="2476"/>
      <c r="JFZ21" s="2476"/>
      <c r="JGA21" s="2476"/>
      <c r="JGB21" s="2476"/>
      <c r="JGC21" s="2476"/>
      <c r="JGD21" s="2476"/>
      <c r="JGE21" s="2476"/>
      <c r="JGF21" s="2476"/>
      <c r="JGG21" s="2476"/>
      <c r="JGH21" s="2476"/>
      <c r="JGI21" s="2476"/>
      <c r="JGJ21" s="2476"/>
      <c r="JGK21" s="2476"/>
      <c r="JGL21" s="2476"/>
      <c r="JGM21" s="2476"/>
      <c r="JGN21" s="2476"/>
      <c r="JGO21" s="2476"/>
      <c r="JGP21" s="2476"/>
      <c r="JGQ21" s="2476"/>
      <c r="JGR21" s="2476"/>
      <c r="JGS21" s="2477"/>
      <c r="JGT21" s="2477"/>
      <c r="JGU21" s="2477"/>
      <c r="JGV21" s="2477"/>
      <c r="JGW21" s="2477"/>
      <c r="JGX21" s="2477"/>
      <c r="JGY21" s="2477"/>
      <c r="JGZ21" s="2477"/>
      <c r="JHA21" s="2477"/>
      <c r="JHB21" s="2477"/>
      <c r="JHC21" s="2477"/>
      <c r="JHD21" s="2477"/>
      <c r="JHE21" s="2477"/>
      <c r="JHF21" s="2477"/>
      <c r="JHG21" s="2477"/>
      <c r="JHH21" s="2477"/>
      <c r="JHI21" s="2477"/>
      <c r="JHJ21" s="2477"/>
      <c r="JHK21" s="2477"/>
      <c r="JHL21" s="2475"/>
      <c r="JHM21" s="2478"/>
      <c r="JHN21" s="2474"/>
      <c r="JHO21" s="2474"/>
      <c r="JHP21" s="2474"/>
      <c r="JHQ21" s="2475"/>
      <c r="JHR21" s="2476"/>
      <c r="JHS21" s="2476"/>
      <c r="JHT21" s="2476"/>
      <c r="JHU21" s="2476"/>
      <c r="JHV21" s="2476"/>
      <c r="JHW21" s="2476"/>
      <c r="JHX21" s="2476"/>
      <c r="JHY21" s="2476"/>
      <c r="JHZ21" s="2476"/>
      <c r="JIA21" s="2476"/>
      <c r="JIB21" s="2476"/>
      <c r="JIC21" s="2476"/>
      <c r="JID21" s="2476"/>
      <c r="JIE21" s="2476"/>
      <c r="JIF21" s="2476"/>
      <c r="JIG21" s="2476"/>
      <c r="JIH21" s="2476"/>
      <c r="JII21" s="2476"/>
      <c r="JIJ21" s="2476"/>
      <c r="JIK21" s="2476"/>
      <c r="JIL21" s="2477"/>
      <c r="JIM21" s="2477"/>
      <c r="JIN21" s="2477"/>
      <c r="JIO21" s="2477"/>
      <c r="JIP21" s="2477"/>
      <c r="JIQ21" s="2477"/>
      <c r="JIR21" s="2477"/>
      <c r="JIS21" s="2477"/>
      <c r="JIT21" s="2477"/>
      <c r="JIU21" s="2477"/>
      <c r="JIV21" s="2477"/>
      <c r="JIW21" s="2477"/>
      <c r="JIX21" s="2477"/>
      <c r="JIY21" s="2477"/>
      <c r="JIZ21" s="2477"/>
      <c r="JJA21" s="2477"/>
      <c r="JJB21" s="2477"/>
      <c r="JJC21" s="2477"/>
      <c r="JJD21" s="2477"/>
      <c r="JJE21" s="2475"/>
      <c r="JJF21" s="2478"/>
      <c r="JJG21" s="2474"/>
      <c r="JJH21" s="2474"/>
      <c r="JJI21" s="2474"/>
      <c r="JJJ21" s="2475"/>
      <c r="JJK21" s="2476"/>
      <c r="JJL21" s="2476"/>
      <c r="JJM21" s="2476"/>
      <c r="JJN21" s="2476"/>
      <c r="JJO21" s="2476"/>
      <c r="JJP21" s="2476"/>
      <c r="JJQ21" s="2476"/>
      <c r="JJR21" s="2476"/>
      <c r="JJS21" s="2476"/>
      <c r="JJT21" s="2476"/>
      <c r="JJU21" s="2476"/>
      <c r="JJV21" s="2476"/>
      <c r="JJW21" s="2476"/>
      <c r="JJX21" s="2476"/>
      <c r="JJY21" s="2476"/>
      <c r="JJZ21" s="2476"/>
      <c r="JKA21" s="2476"/>
      <c r="JKB21" s="2476"/>
      <c r="JKC21" s="2476"/>
      <c r="JKD21" s="2476"/>
      <c r="JKE21" s="2477"/>
      <c r="JKF21" s="2477"/>
      <c r="JKG21" s="2477"/>
      <c r="JKH21" s="2477"/>
      <c r="JKI21" s="2477"/>
      <c r="JKJ21" s="2477"/>
      <c r="JKK21" s="2477"/>
      <c r="JKL21" s="2477"/>
      <c r="JKM21" s="2477"/>
      <c r="JKN21" s="2477"/>
      <c r="JKO21" s="2477"/>
      <c r="JKP21" s="2477"/>
      <c r="JKQ21" s="2477"/>
      <c r="JKR21" s="2477"/>
      <c r="JKS21" s="2477"/>
      <c r="JKT21" s="2477"/>
      <c r="JKU21" s="2477"/>
      <c r="JKV21" s="2477"/>
      <c r="JKW21" s="2477"/>
      <c r="JKX21" s="2475"/>
      <c r="JKY21" s="2478"/>
      <c r="JKZ21" s="2474"/>
      <c r="JLA21" s="2474"/>
      <c r="JLB21" s="2474"/>
      <c r="JLC21" s="2475"/>
      <c r="JLD21" s="2476"/>
      <c r="JLE21" s="2476"/>
      <c r="JLF21" s="2476"/>
      <c r="JLG21" s="2476"/>
      <c r="JLH21" s="2476"/>
      <c r="JLI21" s="2476"/>
      <c r="JLJ21" s="2476"/>
      <c r="JLK21" s="2476"/>
      <c r="JLL21" s="2476"/>
      <c r="JLM21" s="2476"/>
      <c r="JLN21" s="2476"/>
      <c r="JLO21" s="2476"/>
      <c r="JLP21" s="2476"/>
      <c r="JLQ21" s="2476"/>
      <c r="JLR21" s="2476"/>
      <c r="JLS21" s="2476"/>
      <c r="JLT21" s="2476"/>
      <c r="JLU21" s="2476"/>
      <c r="JLV21" s="2476"/>
      <c r="JLW21" s="2476"/>
      <c r="JLX21" s="2477"/>
      <c r="JLY21" s="2477"/>
      <c r="JLZ21" s="2477"/>
      <c r="JMA21" s="2477"/>
      <c r="JMB21" s="2477"/>
      <c r="JMC21" s="2477"/>
      <c r="JMD21" s="2477"/>
      <c r="JME21" s="2477"/>
      <c r="JMF21" s="2477"/>
      <c r="JMG21" s="2477"/>
      <c r="JMH21" s="2477"/>
      <c r="JMI21" s="2477"/>
      <c r="JMJ21" s="2477"/>
      <c r="JMK21" s="2477"/>
      <c r="JML21" s="2477"/>
      <c r="JMM21" s="2477"/>
      <c r="JMN21" s="2477"/>
      <c r="JMO21" s="2477"/>
      <c r="JMP21" s="2477"/>
      <c r="JMQ21" s="2475"/>
      <c r="JMR21" s="2478"/>
      <c r="JMS21" s="2474"/>
      <c r="JMT21" s="2474"/>
      <c r="JMU21" s="2474"/>
      <c r="JMV21" s="2475"/>
      <c r="JMW21" s="2476"/>
      <c r="JMX21" s="2476"/>
      <c r="JMY21" s="2476"/>
      <c r="JMZ21" s="2476"/>
      <c r="JNA21" s="2476"/>
      <c r="JNB21" s="2476"/>
      <c r="JNC21" s="2476"/>
      <c r="JND21" s="2476"/>
      <c r="JNE21" s="2476"/>
      <c r="JNF21" s="2476"/>
      <c r="JNG21" s="2476"/>
      <c r="JNH21" s="2476"/>
      <c r="JNI21" s="2476"/>
      <c r="JNJ21" s="2476"/>
      <c r="JNK21" s="2476"/>
      <c r="JNL21" s="2476"/>
      <c r="JNM21" s="2476"/>
      <c r="JNN21" s="2476"/>
      <c r="JNO21" s="2476"/>
      <c r="JNP21" s="2476"/>
      <c r="JNQ21" s="2477"/>
      <c r="JNR21" s="2477"/>
      <c r="JNS21" s="2477"/>
      <c r="JNT21" s="2477"/>
      <c r="JNU21" s="2477"/>
      <c r="JNV21" s="2477"/>
      <c r="JNW21" s="2477"/>
      <c r="JNX21" s="2477"/>
      <c r="JNY21" s="2477"/>
      <c r="JNZ21" s="2477"/>
      <c r="JOA21" s="2477"/>
      <c r="JOB21" s="2477"/>
      <c r="JOC21" s="2477"/>
      <c r="JOD21" s="2477"/>
      <c r="JOE21" s="2477"/>
      <c r="JOF21" s="2477"/>
      <c r="JOG21" s="2477"/>
      <c r="JOH21" s="2477"/>
      <c r="JOI21" s="2477"/>
      <c r="JOJ21" s="2475"/>
      <c r="JOK21" s="2478"/>
      <c r="JOL21" s="2474"/>
      <c r="JOM21" s="2474"/>
      <c r="JON21" s="2474"/>
      <c r="JOO21" s="2475"/>
      <c r="JOP21" s="2476"/>
      <c r="JOQ21" s="2476"/>
      <c r="JOR21" s="2476"/>
      <c r="JOS21" s="2476"/>
      <c r="JOT21" s="2476"/>
      <c r="JOU21" s="2476"/>
      <c r="JOV21" s="2476"/>
      <c r="JOW21" s="2476"/>
      <c r="JOX21" s="2476"/>
      <c r="JOY21" s="2476"/>
      <c r="JOZ21" s="2476"/>
      <c r="JPA21" s="2476"/>
      <c r="JPB21" s="2476"/>
      <c r="JPC21" s="2476"/>
      <c r="JPD21" s="2476"/>
      <c r="JPE21" s="2476"/>
      <c r="JPF21" s="2476"/>
      <c r="JPG21" s="2476"/>
      <c r="JPH21" s="2476"/>
      <c r="JPI21" s="2476"/>
      <c r="JPJ21" s="2477"/>
      <c r="JPK21" s="2477"/>
      <c r="JPL21" s="2477"/>
      <c r="JPM21" s="2477"/>
      <c r="JPN21" s="2477"/>
      <c r="JPO21" s="2477"/>
      <c r="JPP21" s="2477"/>
      <c r="JPQ21" s="2477"/>
      <c r="JPR21" s="2477"/>
      <c r="JPS21" s="2477"/>
      <c r="JPT21" s="2477"/>
      <c r="JPU21" s="2477"/>
      <c r="JPV21" s="2477"/>
      <c r="JPW21" s="2477"/>
      <c r="JPX21" s="2477"/>
      <c r="JPY21" s="2477"/>
      <c r="JPZ21" s="2477"/>
      <c r="JQA21" s="2477"/>
      <c r="JQB21" s="2477"/>
      <c r="JQC21" s="2475"/>
      <c r="JQD21" s="2478"/>
      <c r="JQE21" s="2474"/>
      <c r="JQF21" s="2474"/>
      <c r="JQG21" s="2474"/>
      <c r="JQH21" s="2475"/>
      <c r="JQI21" s="2476"/>
      <c r="JQJ21" s="2476"/>
      <c r="JQK21" s="2476"/>
      <c r="JQL21" s="2476"/>
      <c r="JQM21" s="2476"/>
      <c r="JQN21" s="2476"/>
      <c r="JQO21" s="2476"/>
      <c r="JQP21" s="2476"/>
      <c r="JQQ21" s="2476"/>
      <c r="JQR21" s="2476"/>
      <c r="JQS21" s="2476"/>
      <c r="JQT21" s="2476"/>
      <c r="JQU21" s="2476"/>
      <c r="JQV21" s="2476"/>
      <c r="JQW21" s="2476"/>
      <c r="JQX21" s="2476"/>
      <c r="JQY21" s="2476"/>
      <c r="JQZ21" s="2476"/>
      <c r="JRA21" s="2476"/>
      <c r="JRB21" s="2476"/>
      <c r="JRC21" s="2477"/>
      <c r="JRD21" s="2477"/>
      <c r="JRE21" s="2477"/>
      <c r="JRF21" s="2477"/>
      <c r="JRG21" s="2477"/>
      <c r="JRH21" s="2477"/>
      <c r="JRI21" s="2477"/>
      <c r="JRJ21" s="2477"/>
      <c r="JRK21" s="2477"/>
      <c r="JRL21" s="2477"/>
      <c r="JRM21" s="2477"/>
      <c r="JRN21" s="2477"/>
      <c r="JRO21" s="2477"/>
      <c r="JRP21" s="2477"/>
      <c r="JRQ21" s="2477"/>
      <c r="JRR21" s="2477"/>
      <c r="JRS21" s="2477"/>
      <c r="JRT21" s="2477"/>
      <c r="JRU21" s="2477"/>
      <c r="JRV21" s="2475"/>
      <c r="JRW21" s="2478"/>
      <c r="JRX21" s="2474"/>
      <c r="JRY21" s="2474"/>
      <c r="JRZ21" s="2474"/>
      <c r="JSA21" s="2475"/>
      <c r="JSB21" s="2476"/>
      <c r="JSC21" s="2476"/>
      <c r="JSD21" s="2476"/>
      <c r="JSE21" s="2476"/>
      <c r="JSF21" s="2476"/>
      <c r="JSG21" s="2476"/>
      <c r="JSH21" s="2476"/>
      <c r="JSI21" s="2476"/>
      <c r="JSJ21" s="2476"/>
      <c r="JSK21" s="2476"/>
      <c r="JSL21" s="2476"/>
      <c r="JSM21" s="2476"/>
      <c r="JSN21" s="2476"/>
      <c r="JSO21" s="2476"/>
      <c r="JSP21" s="2476"/>
      <c r="JSQ21" s="2476"/>
      <c r="JSR21" s="2476"/>
      <c r="JSS21" s="2476"/>
      <c r="JST21" s="2476"/>
      <c r="JSU21" s="2476"/>
      <c r="JSV21" s="2477"/>
      <c r="JSW21" s="2477"/>
      <c r="JSX21" s="2477"/>
      <c r="JSY21" s="2477"/>
      <c r="JSZ21" s="2477"/>
      <c r="JTA21" s="2477"/>
      <c r="JTB21" s="2477"/>
      <c r="JTC21" s="2477"/>
      <c r="JTD21" s="2477"/>
      <c r="JTE21" s="2477"/>
      <c r="JTF21" s="2477"/>
      <c r="JTG21" s="2477"/>
      <c r="JTH21" s="2477"/>
      <c r="JTI21" s="2477"/>
      <c r="JTJ21" s="2477"/>
      <c r="JTK21" s="2477"/>
      <c r="JTL21" s="2477"/>
      <c r="JTM21" s="2477"/>
      <c r="JTN21" s="2477"/>
      <c r="JTO21" s="2475"/>
      <c r="JTP21" s="2478"/>
      <c r="JTQ21" s="2474"/>
      <c r="JTR21" s="2474"/>
      <c r="JTS21" s="2474"/>
      <c r="JTT21" s="2475"/>
      <c r="JTU21" s="2476"/>
      <c r="JTV21" s="2476"/>
      <c r="JTW21" s="2476"/>
      <c r="JTX21" s="2476"/>
      <c r="JTY21" s="2476"/>
      <c r="JTZ21" s="2476"/>
      <c r="JUA21" s="2476"/>
      <c r="JUB21" s="2476"/>
      <c r="JUC21" s="2476"/>
      <c r="JUD21" s="2476"/>
      <c r="JUE21" s="2476"/>
      <c r="JUF21" s="2476"/>
      <c r="JUG21" s="2476"/>
      <c r="JUH21" s="2476"/>
      <c r="JUI21" s="2476"/>
      <c r="JUJ21" s="2476"/>
      <c r="JUK21" s="2476"/>
      <c r="JUL21" s="2476"/>
      <c r="JUM21" s="2476"/>
      <c r="JUN21" s="2476"/>
      <c r="JUO21" s="2477"/>
      <c r="JUP21" s="2477"/>
      <c r="JUQ21" s="2477"/>
      <c r="JUR21" s="2477"/>
      <c r="JUS21" s="2477"/>
      <c r="JUT21" s="2477"/>
      <c r="JUU21" s="2477"/>
      <c r="JUV21" s="2477"/>
      <c r="JUW21" s="2477"/>
      <c r="JUX21" s="2477"/>
      <c r="JUY21" s="2477"/>
      <c r="JUZ21" s="2477"/>
      <c r="JVA21" s="2477"/>
      <c r="JVB21" s="2477"/>
      <c r="JVC21" s="2477"/>
      <c r="JVD21" s="2477"/>
      <c r="JVE21" s="2477"/>
      <c r="JVF21" s="2477"/>
      <c r="JVG21" s="2477"/>
      <c r="JVH21" s="2475"/>
      <c r="JVI21" s="2478"/>
      <c r="JVJ21" s="2474"/>
      <c r="JVK21" s="2474"/>
      <c r="JVL21" s="2474"/>
      <c r="JVM21" s="2475"/>
      <c r="JVN21" s="2476"/>
      <c r="JVO21" s="2476"/>
      <c r="JVP21" s="2476"/>
      <c r="JVQ21" s="2476"/>
      <c r="JVR21" s="2476"/>
      <c r="JVS21" s="2476"/>
      <c r="JVT21" s="2476"/>
      <c r="JVU21" s="2476"/>
      <c r="JVV21" s="2476"/>
      <c r="JVW21" s="2476"/>
      <c r="JVX21" s="2476"/>
      <c r="JVY21" s="2476"/>
      <c r="JVZ21" s="2476"/>
      <c r="JWA21" s="2476"/>
      <c r="JWB21" s="2476"/>
      <c r="JWC21" s="2476"/>
      <c r="JWD21" s="2476"/>
      <c r="JWE21" s="2476"/>
      <c r="JWF21" s="2476"/>
      <c r="JWG21" s="2476"/>
      <c r="JWH21" s="2477"/>
      <c r="JWI21" s="2477"/>
      <c r="JWJ21" s="2477"/>
      <c r="JWK21" s="2477"/>
      <c r="JWL21" s="2477"/>
      <c r="JWM21" s="2477"/>
      <c r="JWN21" s="2477"/>
      <c r="JWO21" s="2477"/>
      <c r="JWP21" s="2477"/>
      <c r="JWQ21" s="2477"/>
      <c r="JWR21" s="2477"/>
      <c r="JWS21" s="2477"/>
      <c r="JWT21" s="2477"/>
      <c r="JWU21" s="2477"/>
      <c r="JWV21" s="2477"/>
      <c r="JWW21" s="2477"/>
      <c r="JWX21" s="2477"/>
      <c r="JWY21" s="2477"/>
      <c r="JWZ21" s="2477"/>
      <c r="JXA21" s="2475"/>
      <c r="JXB21" s="2478"/>
      <c r="JXC21" s="2474"/>
      <c r="JXD21" s="2474"/>
      <c r="JXE21" s="2474"/>
      <c r="JXF21" s="2475"/>
      <c r="JXG21" s="2476"/>
      <c r="JXH21" s="2476"/>
      <c r="JXI21" s="2476"/>
      <c r="JXJ21" s="2476"/>
      <c r="JXK21" s="2476"/>
      <c r="JXL21" s="2476"/>
      <c r="JXM21" s="2476"/>
      <c r="JXN21" s="2476"/>
      <c r="JXO21" s="2476"/>
      <c r="JXP21" s="2476"/>
      <c r="JXQ21" s="2476"/>
      <c r="JXR21" s="2476"/>
      <c r="JXS21" s="2476"/>
      <c r="JXT21" s="2476"/>
      <c r="JXU21" s="2476"/>
      <c r="JXV21" s="2476"/>
      <c r="JXW21" s="2476"/>
      <c r="JXX21" s="2476"/>
      <c r="JXY21" s="2476"/>
      <c r="JXZ21" s="2476"/>
      <c r="JYA21" s="2477"/>
      <c r="JYB21" s="2477"/>
      <c r="JYC21" s="2477"/>
      <c r="JYD21" s="2477"/>
      <c r="JYE21" s="2477"/>
      <c r="JYF21" s="2477"/>
      <c r="JYG21" s="2477"/>
      <c r="JYH21" s="2477"/>
      <c r="JYI21" s="2477"/>
      <c r="JYJ21" s="2477"/>
      <c r="JYK21" s="2477"/>
      <c r="JYL21" s="2477"/>
      <c r="JYM21" s="2477"/>
      <c r="JYN21" s="2477"/>
      <c r="JYO21" s="2477"/>
      <c r="JYP21" s="2477"/>
      <c r="JYQ21" s="2477"/>
      <c r="JYR21" s="2477"/>
      <c r="JYS21" s="2477"/>
      <c r="JYT21" s="2475"/>
      <c r="JYU21" s="2478"/>
      <c r="JYV21" s="2474"/>
      <c r="JYW21" s="2474"/>
      <c r="JYX21" s="2474"/>
      <c r="JYY21" s="2475"/>
      <c r="JYZ21" s="2476"/>
      <c r="JZA21" s="2476"/>
      <c r="JZB21" s="2476"/>
      <c r="JZC21" s="2476"/>
      <c r="JZD21" s="2476"/>
      <c r="JZE21" s="2476"/>
      <c r="JZF21" s="2476"/>
      <c r="JZG21" s="2476"/>
      <c r="JZH21" s="2476"/>
      <c r="JZI21" s="2476"/>
      <c r="JZJ21" s="2476"/>
      <c r="JZK21" s="2476"/>
      <c r="JZL21" s="2476"/>
      <c r="JZM21" s="2476"/>
      <c r="JZN21" s="2476"/>
      <c r="JZO21" s="2476"/>
      <c r="JZP21" s="2476"/>
      <c r="JZQ21" s="2476"/>
      <c r="JZR21" s="2476"/>
      <c r="JZS21" s="2476"/>
      <c r="JZT21" s="2477"/>
      <c r="JZU21" s="2477"/>
      <c r="JZV21" s="2477"/>
      <c r="JZW21" s="2477"/>
      <c r="JZX21" s="2477"/>
      <c r="JZY21" s="2477"/>
      <c r="JZZ21" s="2477"/>
      <c r="KAA21" s="2477"/>
      <c r="KAB21" s="2477"/>
      <c r="KAC21" s="2477"/>
      <c r="KAD21" s="2477"/>
      <c r="KAE21" s="2477"/>
      <c r="KAF21" s="2477"/>
      <c r="KAG21" s="2477"/>
      <c r="KAH21" s="2477"/>
      <c r="KAI21" s="2477"/>
      <c r="KAJ21" s="2477"/>
      <c r="KAK21" s="2477"/>
      <c r="KAL21" s="2477"/>
      <c r="KAM21" s="2475"/>
      <c r="KAN21" s="2478"/>
      <c r="KAO21" s="2474"/>
      <c r="KAP21" s="2474"/>
      <c r="KAQ21" s="2474"/>
      <c r="KAR21" s="2475"/>
      <c r="KAS21" s="2476"/>
      <c r="KAT21" s="2476"/>
      <c r="KAU21" s="2476"/>
      <c r="KAV21" s="2476"/>
      <c r="KAW21" s="2476"/>
      <c r="KAX21" s="2476"/>
      <c r="KAY21" s="2476"/>
      <c r="KAZ21" s="2476"/>
      <c r="KBA21" s="2476"/>
      <c r="KBB21" s="2476"/>
      <c r="KBC21" s="2476"/>
      <c r="KBD21" s="2476"/>
      <c r="KBE21" s="2476"/>
      <c r="KBF21" s="2476"/>
      <c r="KBG21" s="2476"/>
      <c r="KBH21" s="2476"/>
      <c r="KBI21" s="2476"/>
      <c r="KBJ21" s="2476"/>
      <c r="KBK21" s="2476"/>
      <c r="KBL21" s="2476"/>
      <c r="KBM21" s="2477"/>
      <c r="KBN21" s="2477"/>
      <c r="KBO21" s="2477"/>
      <c r="KBP21" s="2477"/>
      <c r="KBQ21" s="2477"/>
      <c r="KBR21" s="2477"/>
      <c r="KBS21" s="2477"/>
      <c r="KBT21" s="2477"/>
      <c r="KBU21" s="2477"/>
      <c r="KBV21" s="2477"/>
      <c r="KBW21" s="2477"/>
      <c r="KBX21" s="2477"/>
      <c r="KBY21" s="2477"/>
      <c r="KBZ21" s="2477"/>
      <c r="KCA21" s="2477"/>
      <c r="KCB21" s="2477"/>
      <c r="KCC21" s="2477"/>
      <c r="KCD21" s="2477"/>
      <c r="KCE21" s="2477"/>
      <c r="KCF21" s="2475"/>
      <c r="KCG21" s="2478"/>
      <c r="KCH21" s="2474"/>
      <c r="KCI21" s="2474"/>
      <c r="KCJ21" s="2474"/>
      <c r="KCK21" s="2475"/>
      <c r="KCL21" s="2476"/>
      <c r="KCM21" s="2476"/>
      <c r="KCN21" s="2476"/>
      <c r="KCO21" s="2476"/>
      <c r="KCP21" s="2476"/>
      <c r="KCQ21" s="2476"/>
      <c r="KCR21" s="2476"/>
      <c r="KCS21" s="2476"/>
      <c r="KCT21" s="2476"/>
      <c r="KCU21" s="2476"/>
      <c r="KCV21" s="2476"/>
      <c r="KCW21" s="2476"/>
      <c r="KCX21" s="2476"/>
      <c r="KCY21" s="2476"/>
      <c r="KCZ21" s="2476"/>
      <c r="KDA21" s="2476"/>
      <c r="KDB21" s="2476"/>
      <c r="KDC21" s="2476"/>
      <c r="KDD21" s="2476"/>
      <c r="KDE21" s="2476"/>
      <c r="KDF21" s="2477"/>
      <c r="KDG21" s="2477"/>
      <c r="KDH21" s="2477"/>
      <c r="KDI21" s="2477"/>
      <c r="KDJ21" s="2477"/>
      <c r="KDK21" s="2477"/>
      <c r="KDL21" s="2477"/>
      <c r="KDM21" s="2477"/>
      <c r="KDN21" s="2477"/>
      <c r="KDO21" s="2477"/>
      <c r="KDP21" s="2477"/>
      <c r="KDQ21" s="2477"/>
      <c r="KDR21" s="2477"/>
      <c r="KDS21" s="2477"/>
      <c r="KDT21" s="2477"/>
      <c r="KDU21" s="2477"/>
      <c r="KDV21" s="2477"/>
      <c r="KDW21" s="2477"/>
      <c r="KDX21" s="2477"/>
      <c r="KDY21" s="2475"/>
      <c r="KDZ21" s="2478"/>
      <c r="KEA21" s="2474"/>
      <c r="KEB21" s="2474"/>
      <c r="KEC21" s="2474"/>
      <c r="KED21" s="2475"/>
      <c r="KEE21" s="2476"/>
      <c r="KEF21" s="2476"/>
      <c r="KEG21" s="2476"/>
      <c r="KEH21" s="2476"/>
      <c r="KEI21" s="2476"/>
      <c r="KEJ21" s="2476"/>
      <c r="KEK21" s="2476"/>
      <c r="KEL21" s="2476"/>
      <c r="KEM21" s="2476"/>
      <c r="KEN21" s="2476"/>
      <c r="KEO21" s="2476"/>
      <c r="KEP21" s="2476"/>
      <c r="KEQ21" s="2476"/>
      <c r="KER21" s="2476"/>
      <c r="KES21" s="2476"/>
      <c r="KET21" s="2476"/>
      <c r="KEU21" s="2476"/>
      <c r="KEV21" s="2476"/>
      <c r="KEW21" s="2476"/>
      <c r="KEX21" s="2476"/>
      <c r="KEY21" s="2477"/>
      <c r="KEZ21" s="2477"/>
      <c r="KFA21" s="2477"/>
      <c r="KFB21" s="2477"/>
      <c r="KFC21" s="2477"/>
      <c r="KFD21" s="2477"/>
      <c r="KFE21" s="2477"/>
      <c r="KFF21" s="2477"/>
      <c r="KFG21" s="2477"/>
      <c r="KFH21" s="2477"/>
      <c r="KFI21" s="2477"/>
      <c r="KFJ21" s="2477"/>
      <c r="KFK21" s="2477"/>
      <c r="KFL21" s="2477"/>
      <c r="KFM21" s="2477"/>
      <c r="KFN21" s="2477"/>
      <c r="KFO21" s="2477"/>
      <c r="KFP21" s="2477"/>
      <c r="KFQ21" s="2477"/>
      <c r="KFR21" s="2475"/>
      <c r="KFS21" s="2478"/>
      <c r="KFT21" s="2474"/>
      <c r="KFU21" s="2474"/>
      <c r="KFV21" s="2474"/>
      <c r="KFW21" s="2475"/>
      <c r="KFX21" s="2476"/>
      <c r="KFY21" s="2476"/>
      <c r="KFZ21" s="2476"/>
      <c r="KGA21" s="2476"/>
      <c r="KGB21" s="2476"/>
      <c r="KGC21" s="2476"/>
      <c r="KGD21" s="2476"/>
      <c r="KGE21" s="2476"/>
      <c r="KGF21" s="2476"/>
      <c r="KGG21" s="2476"/>
      <c r="KGH21" s="2476"/>
      <c r="KGI21" s="2476"/>
      <c r="KGJ21" s="2476"/>
      <c r="KGK21" s="2476"/>
      <c r="KGL21" s="2476"/>
      <c r="KGM21" s="2476"/>
      <c r="KGN21" s="2476"/>
      <c r="KGO21" s="2476"/>
      <c r="KGP21" s="2476"/>
      <c r="KGQ21" s="2476"/>
      <c r="KGR21" s="2477"/>
      <c r="KGS21" s="2477"/>
      <c r="KGT21" s="2477"/>
      <c r="KGU21" s="2477"/>
      <c r="KGV21" s="2477"/>
      <c r="KGW21" s="2477"/>
      <c r="KGX21" s="2477"/>
      <c r="KGY21" s="2477"/>
      <c r="KGZ21" s="2477"/>
      <c r="KHA21" s="2477"/>
      <c r="KHB21" s="2477"/>
      <c r="KHC21" s="2477"/>
      <c r="KHD21" s="2477"/>
      <c r="KHE21" s="2477"/>
      <c r="KHF21" s="2477"/>
      <c r="KHG21" s="2477"/>
      <c r="KHH21" s="2477"/>
      <c r="KHI21" s="2477"/>
      <c r="KHJ21" s="2477"/>
      <c r="KHK21" s="2475"/>
      <c r="KHL21" s="2478"/>
      <c r="KHM21" s="2474"/>
      <c r="KHN21" s="2474"/>
      <c r="KHO21" s="2474"/>
      <c r="KHP21" s="2475"/>
      <c r="KHQ21" s="2476"/>
      <c r="KHR21" s="2476"/>
      <c r="KHS21" s="2476"/>
      <c r="KHT21" s="2476"/>
      <c r="KHU21" s="2476"/>
      <c r="KHV21" s="2476"/>
      <c r="KHW21" s="2476"/>
      <c r="KHX21" s="2476"/>
      <c r="KHY21" s="2476"/>
      <c r="KHZ21" s="2476"/>
      <c r="KIA21" s="2476"/>
      <c r="KIB21" s="2476"/>
      <c r="KIC21" s="2476"/>
      <c r="KID21" s="2476"/>
      <c r="KIE21" s="2476"/>
      <c r="KIF21" s="2476"/>
      <c r="KIG21" s="2476"/>
      <c r="KIH21" s="2476"/>
      <c r="KII21" s="2476"/>
      <c r="KIJ21" s="2476"/>
      <c r="KIK21" s="2477"/>
      <c r="KIL21" s="2477"/>
      <c r="KIM21" s="2477"/>
      <c r="KIN21" s="2477"/>
      <c r="KIO21" s="2477"/>
      <c r="KIP21" s="2477"/>
      <c r="KIQ21" s="2477"/>
      <c r="KIR21" s="2477"/>
      <c r="KIS21" s="2477"/>
      <c r="KIT21" s="2477"/>
      <c r="KIU21" s="2477"/>
      <c r="KIV21" s="2477"/>
      <c r="KIW21" s="2477"/>
      <c r="KIX21" s="2477"/>
      <c r="KIY21" s="2477"/>
      <c r="KIZ21" s="2477"/>
      <c r="KJA21" s="2477"/>
      <c r="KJB21" s="2477"/>
      <c r="KJC21" s="2477"/>
      <c r="KJD21" s="2475"/>
      <c r="KJE21" s="2478"/>
      <c r="KJF21" s="2474"/>
      <c r="KJG21" s="2474"/>
      <c r="KJH21" s="2474"/>
      <c r="KJI21" s="2475"/>
      <c r="KJJ21" s="2476"/>
      <c r="KJK21" s="2476"/>
      <c r="KJL21" s="2476"/>
      <c r="KJM21" s="2476"/>
      <c r="KJN21" s="2476"/>
      <c r="KJO21" s="2476"/>
      <c r="KJP21" s="2476"/>
      <c r="KJQ21" s="2476"/>
      <c r="KJR21" s="2476"/>
      <c r="KJS21" s="2476"/>
      <c r="KJT21" s="2476"/>
      <c r="KJU21" s="2476"/>
      <c r="KJV21" s="2476"/>
      <c r="KJW21" s="2476"/>
      <c r="KJX21" s="2476"/>
      <c r="KJY21" s="2476"/>
      <c r="KJZ21" s="2476"/>
      <c r="KKA21" s="2476"/>
      <c r="KKB21" s="2476"/>
      <c r="KKC21" s="2476"/>
      <c r="KKD21" s="2477"/>
      <c r="KKE21" s="2477"/>
      <c r="KKF21" s="2477"/>
      <c r="KKG21" s="2477"/>
      <c r="KKH21" s="2477"/>
      <c r="KKI21" s="2477"/>
      <c r="KKJ21" s="2477"/>
      <c r="KKK21" s="2477"/>
      <c r="KKL21" s="2477"/>
      <c r="KKM21" s="2477"/>
      <c r="KKN21" s="2477"/>
      <c r="KKO21" s="2477"/>
      <c r="KKP21" s="2477"/>
      <c r="KKQ21" s="2477"/>
      <c r="KKR21" s="2477"/>
      <c r="KKS21" s="2477"/>
      <c r="KKT21" s="2477"/>
      <c r="KKU21" s="2477"/>
      <c r="KKV21" s="2477"/>
      <c r="KKW21" s="2475"/>
      <c r="KKX21" s="2478"/>
      <c r="KKY21" s="2474"/>
      <c r="KKZ21" s="2474"/>
      <c r="KLA21" s="2474"/>
      <c r="KLB21" s="2475"/>
      <c r="KLC21" s="2476"/>
      <c r="KLD21" s="2476"/>
      <c r="KLE21" s="2476"/>
      <c r="KLF21" s="2476"/>
      <c r="KLG21" s="2476"/>
      <c r="KLH21" s="2476"/>
      <c r="KLI21" s="2476"/>
      <c r="KLJ21" s="2476"/>
      <c r="KLK21" s="2476"/>
      <c r="KLL21" s="2476"/>
      <c r="KLM21" s="2476"/>
      <c r="KLN21" s="2476"/>
      <c r="KLO21" s="2476"/>
      <c r="KLP21" s="2476"/>
      <c r="KLQ21" s="2476"/>
      <c r="KLR21" s="2476"/>
      <c r="KLS21" s="2476"/>
      <c r="KLT21" s="2476"/>
      <c r="KLU21" s="2476"/>
      <c r="KLV21" s="2476"/>
      <c r="KLW21" s="2477"/>
      <c r="KLX21" s="2477"/>
      <c r="KLY21" s="2477"/>
      <c r="KLZ21" s="2477"/>
      <c r="KMA21" s="2477"/>
      <c r="KMB21" s="2477"/>
      <c r="KMC21" s="2477"/>
      <c r="KMD21" s="2477"/>
      <c r="KME21" s="2477"/>
      <c r="KMF21" s="2477"/>
      <c r="KMG21" s="2477"/>
      <c r="KMH21" s="2477"/>
      <c r="KMI21" s="2477"/>
      <c r="KMJ21" s="2477"/>
      <c r="KMK21" s="2477"/>
      <c r="KML21" s="2477"/>
      <c r="KMM21" s="2477"/>
      <c r="KMN21" s="2477"/>
      <c r="KMO21" s="2477"/>
      <c r="KMP21" s="2475"/>
      <c r="KMQ21" s="2478"/>
      <c r="KMR21" s="2474"/>
      <c r="KMS21" s="2474"/>
      <c r="KMT21" s="2474"/>
      <c r="KMU21" s="2475"/>
      <c r="KMV21" s="2476"/>
      <c r="KMW21" s="2476"/>
      <c r="KMX21" s="2476"/>
      <c r="KMY21" s="2476"/>
      <c r="KMZ21" s="2476"/>
      <c r="KNA21" s="2476"/>
      <c r="KNB21" s="2476"/>
      <c r="KNC21" s="2476"/>
      <c r="KND21" s="2476"/>
      <c r="KNE21" s="2476"/>
      <c r="KNF21" s="2476"/>
      <c r="KNG21" s="2476"/>
      <c r="KNH21" s="2476"/>
      <c r="KNI21" s="2476"/>
      <c r="KNJ21" s="2476"/>
      <c r="KNK21" s="2476"/>
      <c r="KNL21" s="2476"/>
      <c r="KNM21" s="2476"/>
      <c r="KNN21" s="2476"/>
      <c r="KNO21" s="2476"/>
      <c r="KNP21" s="2477"/>
      <c r="KNQ21" s="2477"/>
      <c r="KNR21" s="2477"/>
      <c r="KNS21" s="2477"/>
      <c r="KNT21" s="2477"/>
      <c r="KNU21" s="2477"/>
      <c r="KNV21" s="2477"/>
      <c r="KNW21" s="2477"/>
      <c r="KNX21" s="2477"/>
      <c r="KNY21" s="2477"/>
      <c r="KNZ21" s="2477"/>
      <c r="KOA21" s="2477"/>
      <c r="KOB21" s="2477"/>
      <c r="KOC21" s="2477"/>
      <c r="KOD21" s="2477"/>
      <c r="KOE21" s="2477"/>
      <c r="KOF21" s="2477"/>
      <c r="KOG21" s="2477"/>
      <c r="KOH21" s="2477"/>
      <c r="KOI21" s="2475"/>
      <c r="KOJ21" s="2478"/>
      <c r="KOK21" s="2474"/>
      <c r="KOL21" s="2474"/>
      <c r="KOM21" s="2474"/>
      <c r="KON21" s="2475"/>
      <c r="KOO21" s="2476"/>
      <c r="KOP21" s="2476"/>
      <c r="KOQ21" s="2476"/>
      <c r="KOR21" s="2476"/>
      <c r="KOS21" s="2476"/>
      <c r="KOT21" s="2476"/>
      <c r="KOU21" s="2476"/>
      <c r="KOV21" s="2476"/>
      <c r="KOW21" s="2476"/>
      <c r="KOX21" s="2476"/>
      <c r="KOY21" s="2476"/>
      <c r="KOZ21" s="2476"/>
      <c r="KPA21" s="2476"/>
      <c r="KPB21" s="2476"/>
      <c r="KPC21" s="2476"/>
      <c r="KPD21" s="2476"/>
      <c r="KPE21" s="2476"/>
      <c r="KPF21" s="2476"/>
      <c r="KPG21" s="2476"/>
      <c r="KPH21" s="2476"/>
      <c r="KPI21" s="2477"/>
      <c r="KPJ21" s="2477"/>
      <c r="KPK21" s="2477"/>
      <c r="KPL21" s="2477"/>
      <c r="KPM21" s="2477"/>
      <c r="KPN21" s="2477"/>
      <c r="KPO21" s="2477"/>
      <c r="KPP21" s="2477"/>
      <c r="KPQ21" s="2477"/>
      <c r="KPR21" s="2477"/>
      <c r="KPS21" s="2477"/>
      <c r="KPT21" s="2477"/>
      <c r="KPU21" s="2477"/>
      <c r="KPV21" s="2477"/>
      <c r="KPW21" s="2477"/>
      <c r="KPX21" s="2477"/>
      <c r="KPY21" s="2477"/>
      <c r="KPZ21" s="2477"/>
      <c r="KQA21" s="2477"/>
      <c r="KQB21" s="2475"/>
      <c r="KQC21" s="2478"/>
      <c r="KQD21" s="2474"/>
      <c r="KQE21" s="2474"/>
      <c r="KQF21" s="2474"/>
      <c r="KQG21" s="2475"/>
      <c r="KQH21" s="2476"/>
      <c r="KQI21" s="2476"/>
      <c r="KQJ21" s="2476"/>
      <c r="KQK21" s="2476"/>
      <c r="KQL21" s="2476"/>
      <c r="KQM21" s="2476"/>
      <c r="KQN21" s="2476"/>
      <c r="KQO21" s="2476"/>
      <c r="KQP21" s="2476"/>
      <c r="KQQ21" s="2476"/>
      <c r="KQR21" s="2476"/>
      <c r="KQS21" s="2476"/>
      <c r="KQT21" s="2476"/>
      <c r="KQU21" s="2476"/>
      <c r="KQV21" s="2476"/>
      <c r="KQW21" s="2476"/>
      <c r="KQX21" s="2476"/>
      <c r="KQY21" s="2476"/>
      <c r="KQZ21" s="2476"/>
      <c r="KRA21" s="2476"/>
      <c r="KRB21" s="2477"/>
      <c r="KRC21" s="2477"/>
      <c r="KRD21" s="2477"/>
      <c r="KRE21" s="2477"/>
      <c r="KRF21" s="2477"/>
      <c r="KRG21" s="2477"/>
      <c r="KRH21" s="2477"/>
      <c r="KRI21" s="2477"/>
      <c r="KRJ21" s="2477"/>
      <c r="KRK21" s="2477"/>
      <c r="KRL21" s="2477"/>
      <c r="KRM21" s="2477"/>
      <c r="KRN21" s="2477"/>
      <c r="KRO21" s="2477"/>
      <c r="KRP21" s="2477"/>
      <c r="KRQ21" s="2477"/>
      <c r="KRR21" s="2477"/>
      <c r="KRS21" s="2477"/>
      <c r="KRT21" s="2477"/>
      <c r="KRU21" s="2475"/>
      <c r="KRV21" s="2478"/>
      <c r="KRW21" s="2474"/>
      <c r="KRX21" s="2474"/>
      <c r="KRY21" s="2474"/>
      <c r="KRZ21" s="2475"/>
      <c r="KSA21" s="2476"/>
      <c r="KSB21" s="2476"/>
      <c r="KSC21" s="2476"/>
      <c r="KSD21" s="2476"/>
      <c r="KSE21" s="2476"/>
      <c r="KSF21" s="2476"/>
      <c r="KSG21" s="2476"/>
      <c r="KSH21" s="2476"/>
      <c r="KSI21" s="2476"/>
      <c r="KSJ21" s="2476"/>
      <c r="KSK21" s="2476"/>
      <c r="KSL21" s="2476"/>
      <c r="KSM21" s="2476"/>
      <c r="KSN21" s="2476"/>
      <c r="KSO21" s="2476"/>
      <c r="KSP21" s="2476"/>
      <c r="KSQ21" s="2476"/>
      <c r="KSR21" s="2476"/>
      <c r="KSS21" s="2476"/>
      <c r="KST21" s="2476"/>
      <c r="KSU21" s="2477"/>
      <c r="KSV21" s="2477"/>
      <c r="KSW21" s="2477"/>
      <c r="KSX21" s="2477"/>
      <c r="KSY21" s="2477"/>
      <c r="KSZ21" s="2477"/>
      <c r="KTA21" s="2477"/>
      <c r="KTB21" s="2477"/>
      <c r="KTC21" s="2477"/>
      <c r="KTD21" s="2477"/>
      <c r="KTE21" s="2477"/>
      <c r="KTF21" s="2477"/>
      <c r="KTG21" s="2477"/>
      <c r="KTH21" s="2477"/>
      <c r="KTI21" s="2477"/>
      <c r="KTJ21" s="2477"/>
      <c r="KTK21" s="2477"/>
      <c r="KTL21" s="2477"/>
      <c r="KTM21" s="2477"/>
      <c r="KTN21" s="2475"/>
      <c r="KTO21" s="2478"/>
      <c r="KTP21" s="2474"/>
      <c r="KTQ21" s="2474"/>
      <c r="KTR21" s="2474"/>
      <c r="KTS21" s="2475"/>
      <c r="KTT21" s="2476"/>
      <c r="KTU21" s="2476"/>
      <c r="KTV21" s="2476"/>
      <c r="KTW21" s="2476"/>
      <c r="KTX21" s="2476"/>
      <c r="KTY21" s="2476"/>
      <c r="KTZ21" s="2476"/>
      <c r="KUA21" s="2476"/>
      <c r="KUB21" s="2476"/>
      <c r="KUC21" s="2476"/>
      <c r="KUD21" s="2476"/>
      <c r="KUE21" s="2476"/>
      <c r="KUF21" s="2476"/>
      <c r="KUG21" s="2476"/>
      <c r="KUH21" s="2476"/>
      <c r="KUI21" s="2476"/>
      <c r="KUJ21" s="2476"/>
      <c r="KUK21" s="2476"/>
      <c r="KUL21" s="2476"/>
      <c r="KUM21" s="2476"/>
      <c r="KUN21" s="2477"/>
      <c r="KUO21" s="2477"/>
      <c r="KUP21" s="2477"/>
      <c r="KUQ21" s="2477"/>
      <c r="KUR21" s="2477"/>
      <c r="KUS21" s="2477"/>
      <c r="KUT21" s="2477"/>
      <c r="KUU21" s="2477"/>
      <c r="KUV21" s="2477"/>
      <c r="KUW21" s="2477"/>
      <c r="KUX21" s="2477"/>
      <c r="KUY21" s="2477"/>
      <c r="KUZ21" s="2477"/>
      <c r="KVA21" s="2477"/>
      <c r="KVB21" s="2477"/>
      <c r="KVC21" s="2477"/>
      <c r="KVD21" s="2477"/>
      <c r="KVE21" s="2477"/>
      <c r="KVF21" s="2477"/>
      <c r="KVG21" s="2475"/>
      <c r="KVH21" s="2478"/>
      <c r="KVI21" s="2474"/>
      <c r="KVJ21" s="2474"/>
      <c r="KVK21" s="2474"/>
      <c r="KVL21" s="2475"/>
      <c r="KVM21" s="2476"/>
      <c r="KVN21" s="2476"/>
      <c r="KVO21" s="2476"/>
      <c r="KVP21" s="2476"/>
      <c r="KVQ21" s="2476"/>
      <c r="KVR21" s="2476"/>
      <c r="KVS21" s="2476"/>
      <c r="KVT21" s="2476"/>
      <c r="KVU21" s="2476"/>
      <c r="KVV21" s="2476"/>
      <c r="KVW21" s="2476"/>
      <c r="KVX21" s="2476"/>
      <c r="KVY21" s="2476"/>
      <c r="KVZ21" s="2476"/>
      <c r="KWA21" s="2476"/>
      <c r="KWB21" s="2476"/>
      <c r="KWC21" s="2476"/>
      <c r="KWD21" s="2476"/>
      <c r="KWE21" s="2476"/>
      <c r="KWF21" s="2476"/>
      <c r="KWG21" s="2477"/>
      <c r="KWH21" s="2477"/>
      <c r="KWI21" s="2477"/>
      <c r="KWJ21" s="2477"/>
      <c r="KWK21" s="2477"/>
      <c r="KWL21" s="2477"/>
      <c r="KWM21" s="2477"/>
      <c r="KWN21" s="2477"/>
      <c r="KWO21" s="2477"/>
      <c r="KWP21" s="2477"/>
      <c r="KWQ21" s="2477"/>
      <c r="KWR21" s="2477"/>
      <c r="KWS21" s="2477"/>
      <c r="KWT21" s="2477"/>
      <c r="KWU21" s="2477"/>
      <c r="KWV21" s="2477"/>
      <c r="KWW21" s="2477"/>
      <c r="KWX21" s="2477"/>
      <c r="KWY21" s="2477"/>
      <c r="KWZ21" s="2475"/>
      <c r="KXA21" s="2478"/>
      <c r="KXB21" s="2474"/>
      <c r="KXC21" s="2474"/>
      <c r="KXD21" s="2474"/>
      <c r="KXE21" s="2475"/>
      <c r="KXF21" s="2476"/>
      <c r="KXG21" s="2476"/>
      <c r="KXH21" s="2476"/>
      <c r="KXI21" s="2476"/>
      <c r="KXJ21" s="2476"/>
      <c r="KXK21" s="2476"/>
      <c r="KXL21" s="2476"/>
      <c r="KXM21" s="2476"/>
      <c r="KXN21" s="2476"/>
      <c r="KXO21" s="2476"/>
      <c r="KXP21" s="2476"/>
      <c r="KXQ21" s="2476"/>
      <c r="KXR21" s="2476"/>
      <c r="KXS21" s="2476"/>
      <c r="KXT21" s="2476"/>
      <c r="KXU21" s="2476"/>
      <c r="KXV21" s="2476"/>
      <c r="KXW21" s="2476"/>
      <c r="KXX21" s="2476"/>
      <c r="KXY21" s="2476"/>
      <c r="KXZ21" s="2477"/>
      <c r="KYA21" s="2477"/>
      <c r="KYB21" s="2477"/>
      <c r="KYC21" s="2477"/>
      <c r="KYD21" s="2477"/>
      <c r="KYE21" s="2477"/>
      <c r="KYF21" s="2477"/>
      <c r="KYG21" s="2477"/>
      <c r="KYH21" s="2477"/>
      <c r="KYI21" s="2477"/>
      <c r="KYJ21" s="2477"/>
      <c r="KYK21" s="2477"/>
      <c r="KYL21" s="2477"/>
      <c r="KYM21" s="2477"/>
      <c r="KYN21" s="2477"/>
      <c r="KYO21" s="2477"/>
      <c r="KYP21" s="2477"/>
      <c r="KYQ21" s="2477"/>
      <c r="KYR21" s="2477"/>
      <c r="KYS21" s="2475"/>
      <c r="KYT21" s="2478"/>
      <c r="KYU21" s="2474"/>
      <c r="KYV21" s="2474"/>
      <c r="KYW21" s="2474"/>
      <c r="KYX21" s="2475"/>
      <c r="KYY21" s="2476"/>
      <c r="KYZ21" s="2476"/>
      <c r="KZA21" s="2476"/>
      <c r="KZB21" s="2476"/>
      <c r="KZC21" s="2476"/>
      <c r="KZD21" s="2476"/>
      <c r="KZE21" s="2476"/>
      <c r="KZF21" s="2476"/>
      <c r="KZG21" s="2476"/>
      <c r="KZH21" s="2476"/>
      <c r="KZI21" s="2476"/>
      <c r="KZJ21" s="2476"/>
      <c r="KZK21" s="2476"/>
      <c r="KZL21" s="2476"/>
      <c r="KZM21" s="2476"/>
      <c r="KZN21" s="2476"/>
      <c r="KZO21" s="2476"/>
      <c r="KZP21" s="2476"/>
      <c r="KZQ21" s="2476"/>
      <c r="KZR21" s="2476"/>
      <c r="KZS21" s="2477"/>
      <c r="KZT21" s="2477"/>
      <c r="KZU21" s="2477"/>
      <c r="KZV21" s="2477"/>
      <c r="KZW21" s="2477"/>
      <c r="KZX21" s="2477"/>
      <c r="KZY21" s="2477"/>
      <c r="KZZ21" s="2477"/>
      <c r="LAA21" s="2477"/>
      <c r="LAB21" s="2477"/>
      <c r="LAC21" s="2477"/>
      <c r="LAD21" s="2477"/>
      <c r="LAE21" s="2477"/>
      <c r="LAF21" s="2477"/>
      <c r="LAG21" s="2477"/>
      <c r="LAH21" s="2477"/>
      <c r="LAI21" s="2477"/>
      <c r="LAJ21" s="2477"/>
      <c r="LAK21" s="2477"/>
      <c r="LAL21" s="2475"/>
      <c r="LAM21" s="2478"/>
      <c r="LAN21" s="2474"/>
      <c r="LAO21" s="2474"/>
      <c r="LAP21" s="2474"/>
      <c r="LAQ21" s="2475"/>
      <c r="LAR21" s="2476"/>
      <c r="LAS21" s="2476"/>
      <c r="LAT21" s="2476"/>
      <c r="LAU21" s="2476"/>
      <c r="LAV21" s="2476"/>
      <c r="LAW21" s="2476"/>
      <c r="LAX21" s="2476"/>
      <c r="LAY21" s="2476"/>
      <c r="LAZ21" s="2476"/>
      <c r="LBA21" s="2476"/>
      <c r="LBB21" s="2476"/>
      <c r="LBC21" s="2476"/>
      <c r="LBD21" s="2476"/>
      <c r="LBE21" s="2476"/>
      <c r="LBF21" s="2476"/>
      <c r="LBG21" s="2476"/>
      <c r="LBH21" s="2476"/>
      <c r="LBI21" s="2476"/>
      <c r="LBJ21" s="2476"/>
      <c r="LBK21" s="2476"/>
      <c r="LBL21" s="2477"/>
      <c r="LBM21" s="2477"/>
      <c r="LBN21" s="2477"/>
      <c r="LBO21" s="2477"/>
      <c r="LBP21" s="2477"/>
      <c r="LBQ21" s="2477"/>
      <c r="LBR21" s="2477"/>
      <c r="LBS21" s="2477"/>
      <c r="LBT21" s="2477"/>
      <c r="LBU21" s="2477"/>
      <c r="LBV21" s="2477"/>
      <c r="LBW21" s="2477"/>
      <c r="LBX21" s="2477"/>
      <c r="LBY21" s="2477"/>
      <c r="LBZ21" s="2477"/>
      <c r="LCA21" s="2477"/>
      <c r="LCB21" s="2477"/>
      <c r="LCC21" s="2477"/>
      <c r="LCD21" s="2477"/>
      <c r="LCE21" s="2475"/>
      <c r="LCF21" s="2478"/>
      <c r="LCG21" s="2474"/>
      <c r="LCH21" s="2474"/>
      <c r="LCI21" s="2474"/>
      <c r="LCJ21" s="2475"/>
      <c r="LCK21" s="2476"/>
      <c r="LCL21" s="2476"/>
      <c r="LCM21" s="2476"/>
      <c r="LCN21" s="2476"/>
      <c r="LCO21" s="2476"/>
      <c r="LCP21" s="2476"/>
      <c r="LCQ21" s="2476"/>
      <c r="LCR21" s="2476"/>
      <c r="LCS21" s="2476"/>
      <c r="LCT21" s="2476"/>
      <c r="LCU21" s="2476"/>
      <c r="LCV21" s="2476"/>
      <c r="LCW21" s="2476"/>
      <c r="LCX21" s="2476"/>
      <c r="LCY21" s="2476"/>
      <c r="LCZ21" s="2476"/>
      <c r="LDA21" s="2476"/>
      <c r="LDB21" s="2476"/>
      <c r="LDC21" s="2476"/>
      <c r="LDD21" s="2476"/>
      <c r="LDE21" s="2477"/>
      <c r="LDF21" s="2477"/>
      <c r="LDG21" s="2477"/>
      <c r="LDH21" s="2477"/>
      <c r="LDI21" s="2477"/>
      <c r="LDJ21" s="2477"/>
      <c r="LDK21" s="2477"/>
      <c r="LDL21" s="2477"/>
      <c r="LDM21" s="2477"/>
      <c r="LDN21" s="2477"/>
      <c r="LDO21" s="2477"/>
      <c r="LDP21" s="2477"/>
      <c r="LDQ21" s="2477"/>
      <c r="LDR21" s="2477"/>
      <c r="LDS21" s="2477"/>
      <c r="LDT21" s="2477"/>
      <c r="LDU21" s="2477"/>
      <c r="LDV21" s="2477"/>
      <c r="LDW21" s="2477"/>
      <c r="LDX21" s="2475"/>
      <c r="LDY21" s="2478"/>
      <c r="LDZ21" s="2474"/>
      <c r="LEA21" s="2474"/>
      <c r="LEB21" s="2474"/>
      <c r="LEC21" s="2475"/>
      <c r="LED21" s="2476"/>
      <c r="LEE21" s="2476"/>
      <c r="LEF21" s="2476"/>
      <c r="LEG21" s="2476"/>
      <c r="LEH21" s="2476"/>
      <c r="LEI21" s="2476"/>
      <c r="LEJ21" s="2476"/>
      <c r="LEK21" s="2476"/>
      <c r="LEL21" s="2476"/>
      <c r="LEM21" s="2476"/>
      <c r="LEN21" s="2476"/>
      <c r="LEO21" s="2476"/>
      <c r="LEP21" s="2476"/>
      <c r="LEQ21" s="2476"/>
      <c r="LER21" s="2476"/>
      <c r="LES21" s="2476"/>
      <c r="LET21" s="2476"/>
      <c r="LEU21" s="2476"/>
      <c r="LEV21" s="2476"/>
      <c r="LEW21" s="2476"/>
      <c r="LEX21" s="2477"/>
      <c r="LEY21" s="2477"/>
      <c r="LEZ21" s="2477"/>
      <c r="LFA21" s="2477"/>
      <c r="LFB21" s="2477"/>
      <c r="LFC21" s="2477"/>
      <c r="LFD21" s="2477"/>
      <c r="LFE21" s="2477"/>
      <c r="LFF21" s="2477"/>
      <c r="LFG21" s="2477"/>
      <c r="LFH21" s="2477"/>
      <c r="LFI21" s="2477"/>
      <c r="LFJ21" s="2477"/>
      <c r="LFK21" s="2477"/>
      <c r="LFL21" s="2477"/>
      <c r="LFM21" s="2477"/>
      <c r="LFN21" s="2477"/>
      <c r="LFO21" s="2477"/>
      <c r="LFP21" s="2477"/>
      <c r="LFQ21" s="2475"/>
      <c r="LFR21" s="2478"/>
      <c r="LFS21" s="2474"/>
      <c r="LFT21" s="2474"/>
      <c r="LFU21" s="2474"/>
      <c r="LFV21" s="2475"/>
      <c r="LFW21" s="2476"/>
      <c r="LFX21" s="2476"/>
      <c r="LFY21" s="2476"/>
      <c r="LFZ21" s="2476"/>
      <c r="LGA21" s="2476"/>
      <c r="LGB21" s="2476"/>
      <c r="LGC21" s="2476"/>
      <c r="LGD21" s="2476"/>
      <c r="LGE21" s="2476"/>
      <c r="LGF21" s="2476"/>
      <c r="LGG21" s="2476"/>
      <c r="LGH21" s="2476"/>
      <c r="LGI21" s="2476"/>
      <c r="LGJ21" s="2476"/>
      <c r="LGK21" s="2476"/>
      <c r="LGL21" s="2476"/>
      <c r="LGM21" s="2476"/>
      <c r="LGN21" s="2476"/>
      <c r="LGO21" s="2476"/>
      <c r="LGP21" s="2476"/>
      <c r="LGQ21" s="2477"/>
      <c r="LGR21" s="2477"/>
      <c r="LGS21" s="2477"/>
      <c r="LGT21" s="2477"/>
      <c r="LGU21" s="2477"/>
      <c r="LGV21" s="2477"/>
      <c r="LGW21" s="2477"/>
      <c r="LGX21" s="2477"/>
      <c r="LGY21" s="2477"/>
      <c r="LGZ21" s="2477"/>
      <c r="LHA21" s="2477"/>
      <c r="LHB21" s="2477"/>
      <c r="LHC21" s="2477"/>
      <c r="LHD21" s="2477"/>
      <c r="LHE21" s="2477"/>
      <c r="LHF21" s="2477"/>
      <c r="LHG21" s="2477"/>
      <c r="LHH21" s="2477"/>
      <c r="LHI21" s="2477"/>
      <c r="LHJ21" s="2475"/>
      <c r="LHK21" s="2478"/>
      <c r="LHL21" s="2474"/>
      <c r="LHM21" s="2474"/>
      <c r="LHN21" s="2474"/>
      <c r="LHO21" s="2475"/>
      <c r="LHP21" s="2476"/>
      <c r="LHQ21" s="2476"/>
      <c r="LHR21" s="2476"/>
      <c r="LHS21" s="2476"/>
      <c r="LHT21" s="2476"/>
      <c r="LHU21" s="2476"/>
      <c r="LHV21" s="2476"/>
      <c r="LHW21" s="2476"/>
      <c r="LHX21" s="2476"/>
      <c r="LHY21" s="2476"/>
      <c r="LHZ21" s="2476"/>
      <c r="LIA21" s="2476"/>
      <c r="LIB21" s="2476"/>
      <c r="LIC21" s="2476"/>
      <c r="LID21" s="2476"/>
      <c r="LIE21" s="2476"/>
      <c r="LIF21" s="2476"/>
      <c r="LIG21" s="2476"/>
      <c r="LIH21" s="2476"/>
      <c r="LII21" s="2476"/>
      <c r="LIJ21" s="2477"/>
      <c r="LIK21" s="2477"/>
      <c r="LIL21" s="2477"/>
      <c r="LIM21" s="2477"/>
      <c r="LIN21" s="2477"/>
      <c r="LIO21" s="2477"/>
      <c r="LIP21" s="2477"/>
      <c r="LIQ21" s="2477"/>
      <c r="LIR21" s="2477"/>
      <c r="LIS21" s="2477"/>
      <c r="LIT21" s="2477"/>
      <c r="LIU21" s="2477"/>
      <c r="LIV21" s="2477"/>
      <c r="LIW21" s="2477"/>
      <c r="LIX21" s="2477"/>
      <c r="LIY21" s="2477"/>
      <c r="LIZ21" s="2477"/>
      <c r="LJA21" s="2477"/>
      <c r="LJB21" s="2477"/>
      <c r="LJC21" s="2475"/>
      <c r="LJD21" s="2478"/>
      <c r="LJE21" s="2474"/>
      <c r="LJF21" s="2474"/>
      <c r="LJG21" s="2474"/>
      <c r="LJH21" s="2475"/>
      <c r="LJI21" s="2476"/>
      <c r="LJJ21" s="2476"/>
      <c r="LJK21" s="2476"/>
      <c r="LJL21" s="2476"/>
      <c r="LJM21" s="2476"/>
      <c r="LJN21" s="2476"/>
      <c r="LJO21" s="2476"/>
      <c r="LJP21" s="2476"/>
      <c r="LJQ21" s="2476"/>
      <c r="LJR21" s="2476"/>
      <c r="LJS21" s="2476"/>
      <c r="LJT21" s="2476"/>
      <c r="LJU21" s="2476"/>
      <c r="LJV21" s="2476"/>
      <c r="LJW21" s="2476"/>
      <c r="LJX21" s="2476"/>
      <c r="LJY21" s="2476"/>
      <c r="LJZ21" s="2476"/>
      <c r="LKA21" s="2476"/>
      <c r="LKB21" s="2476"/>
      <c r="LKC21" s="2477"/>
      <c r="LKD21" s="2477"/>
      <c r="LKE21" s="2477"/>
      <c r="LKF21" s="2477"/>
      <c r="LKG21" s="2477"/>
      <c r="LKH21" s="2477"/>
      <c r="LKI21" s="2477"/>
      <c r="LKJ21" s="2477"/>
      <c r="LKK21" s="2477"/>
      <c r="LKL21" s="2477"/>
      <c r="LKM21" s="2477"/>
      <c r="LKN21" s="2477"/>
      <c r="LKO21" s="2477"/>
      <c r="LKP21" s="2477"/>
      <c r="LKQ21" s="2477"/>
      <c r="LKR21" s="2477"/>
      <c r="LKS21" s="2477"/>
      <c r="LKT21" s="2477"/>
      <c r="LKU21" s="2477"/>
      <c r="LKV21" s="2475"/>
      <c r="LKW21" s="2478"/>
      <c r="LKX21" s="2474"/>
      <c r="LKY21" s="2474"/>
      <c r="LKZ21" s="2474"/>
      <c r="LLA21" s="2475"/>
      <c r="LLB21" s="2476"/>
      <c r="LLC21" s="2476"/>
      <c r="LLD21" s="2476"/>
      <c r="LLE21" s="2476"/>
      <c r="LLF21" s="2476"/>
      <c r="LLG21" s="2476"/>
      <c r="LLH21" s="2476"/>
      <c r="LLI21" s="2476"/>
      <c r="LLJ21" s="2476"/>
      <c r="LLK21" s="2476"/>
      <c r="LLL21" s="2476"/>
      <c r="LLM21" s="2476"/>
      <c r="LLN21" s="2476"/>
      <c r="LLO21" s="2476"/>
      <c r="LLP21" s="2476"/>
      <c r="LLQ21" s="2476"/>
      <c r="LLR21" s="2476"/>
      <c r="LLS21" s="2476"/>
      <c r="LLT21" s="2476"/>
      <c r="LLU21" s="2476"/>
      <c r="LLV21" s="2477"/>
      <c r="LLW21" s="2477"/>
      <c r="LLX21" s="2477"/>
      <c r="LLY21" s="2477"/>
      <c r="LLZ21" s="2477"/>
      <c r="LMA21" s="2477"/>
      <c r="LMB21" s="2477"/>
      <c r="LMC21" s="2477"/>
      <c r="LMD21" s="2477"/>
      <c r="LME21" s="2477"/>
      <c r="LMF21" s="2477"/>
      <c r="LMG21" s="2477"/>
      <c r="LMH21" s="2477"/>
      <c r="LMI21" s="2477"/>
      <c r="LMJ21" s="2477"/>
      <c r="LMK21" s="2477"/>
      <c r="LML21" s="2477"/>
      <c r="LMM21" s="2477"/>
      <c r="LMN21" s="2477"/>
      <c r="LMO21" s="2475"/>
      <c r="LMP21" s="2478"/>
      <c r="LMQ21" s="2474"/>
      <c r="LMR21" s="2474"/>
      <c r="LMS21" s="2474"/>
      <c r="LMT21" s="2475"/>
      <c r="LMU21" s="2476"/>
      <c r="LMV21" s="2476"/>
      <c r="LMW21" s="2476"/>
      <c r="LMX21" s="2476"/>
      <c r="LMY21" s="2476"/>
      <c r="LMZ21" s="2476"/>
      <c r="LNA21" s="2476"/>
      <c r="LNB21" s="2476"/>
      <c r="LNC21" s="2476"/>
      <c r="LND21" s="2476"/>
      <c r="LNE21" s="2476"/>
      <c r="LNF21" s="2476"/>
      <c r="LNG21" s="2476"/>
      <c r="LNH21" s="2476"/>
      <c r="LNI21" s="2476"/>
      <c r="LNJ21" s="2476"/>
      <c r="LNK21" s="2476"/>
      <c r="LNL21" s="2476"/>
      <c r="LNM21" s="2476"/>
      <c r="LNN21" s="2476"/>
      <c r="LNO21" s="2477"/>
      <c r="LNP21" s="2477"/>
      <c r="LNQ21" s="2477"/>
      <c r="LNR21" s="2477"/>
      <c r="LNS21" s="2477"/>
      <c r="LNT21" s="2477"/>
      <c r="LNU21" s="2477"/>
      <c r="LNV21" s="2477"/>
      <c r="LNW21" s="2477"/>
      <c r="LNX21" s="2477"/>
      <c r="LNY21" s="2477"/>
      <c r="LNZ21" s="2477"/>
      <c r="LOA21" s="2477"/>
      <c r="LOB21" s="2477"/>
      <c r="LOC21" s="2477"/>
      <c r="LOD21" s="2477"/>
      <c r="LOE21" s="2477"/>
      <c r="LOF21" s="2477"/>
      <c r="LOG21" s="2477"/>
      <c r="LOH21" s="2475"/>
      <c r="LOI21" s="2478"/>
      <c r="LOJ21" s="2474"/>
      <c r="LOK21" s="2474"/>
      <c r="LOL21" s="2474"/>
      <c r="LOM21" s="2475"/>
      <c r="LON21" s="2476"/>
      <c r="LOO21" s="2476"/>
      <c r="LOP21" s="2476"/>
      <c r="LOQ21" s="2476"/>
      <c r="LOR21" s="2476"/>
      <c r="LOS21" s="2476"/>
      <c r="LOT21" s="2476"/>
      <c r="LOU21" s="2476"/>
      <c r="LOV21" s="2476"/>
      <c r="LOW21" s="2476"/>
      <c r="LOX21" s="2476"/>
      <c r="LOY21" s="2476"/>
      <c r="LOZ21" s="2476"/>
      <c r="LPA21" s="2476"/>
      <c r="LPB21" s="2476"/>
      <c r="LPC21" s="2476"/>
      <c r="LPD21" s="2476"/>
      <c r="LPE21" s="2476"/>
      <c r="LPF21" s="2476"/>
      <c r="LPG21" s="2476"/>
      <c r="LPH21" s="2477"/>
      <c r="LPI21" s="2477"/>
      <c r="LPJ21" s="2477"/>
      <c r="LPK21" s="2477"/>
      <c r="LPL21" s="2477"/>
      <c r="LPM21" s="2477"/>
      <c r="LPN21" s="2477"/>
      <c r="LPO21" s="2477"/>
      <c r="LPP21" s="2477"/>
      <c r="LPQ21" s="2477"/>
      <c r="LPR21" s="2477"/>
      <c r="LPS21" s="2477"/>
      <c r="LPT21" s="2477"/>
      <c r="LPU21" s="2477"/>
      <c r="LPV21" s="2477"/>
      <c r="LPW21" s="2477"/>
      <c r="LPX21" s="2477"/>
      <c r="LPY21" s="2477"/>
      <c r="LPZ21" s="2477"/>
      <c r="LQA21" s="2475"/>
      <c r="LQB21" s="2478"/>
      <c r="LQC21" s="2474"/>
      <c r="LQD21" s="2474"/>
      <c r="LQE21" s="2474"/>
      <c r="LQF21" s="2475"/>
      <c r="LQG21" s="2476"/>
      <c r="LQH21" s="2476"/>
      <c r="LQI21" s="2476"/>
      <c r="LQJ21" s="2476"/>
      <c r="LQK21" s="2476"/>
      <c r="LQL21" s="2476"/>
      <c r="LQM21" s="2476"/>
      <c r="LQN21" s="2476"/>
      <c r="LQO21" s="2476"/>
      <c r="LQP21" s="2476"/>
      <c r="LQQ21" s="2476"/>
      <c r="LQR21" s="2476"/>
      <c r="LQS21" s="2476"/>
      <c r="LQT21" s="2476"/>
      <c r="LQU21" s="2476"/>
      <c r="LQV21" s="2476"/>
      <c r="LQW21" s="2476"/>
      <c r="LQX21" s="2476"/>
      <c r="LQY21" s="2476"/>
      <c r="LQZ21" s="2476"/>
      <c r="LRA21" s="2477"/>
      <c r="LRB21" s="2477"/>
      <c r="LRC21" s="2477"/>
      <c r="LRD21" s="2477"/>
      <c r="LRE21" s="2477"/>
      <c r="LRF21" s="2477"/>
      <c r="LRG21" s="2477"/>
      <c r="LRH21" s="2477"/>
      <c r="LRI21" s="2477"/>
      <c r="LRJ21" s="2477"/>
      <c r="LRK21" s="2477"/>
      <c r="LRL21" s="2477"/>
      <c r="LRM21" s="2477"/>
      <c r="LRN21" s="2477"/>
      <c r="LRO21" s="2477"/>
      <c r="LRP21" s="2477"/>
      <c r="LRQ21" s="2477"/>
      <c r="LRR21" s="2477"/>
      <c r="LRS21" s="2477"/>
      <c r="LRT21" s="2475"/>
      <c r="LRU21" s="2478"/>
      <c r="LRV21" s="2474"/>
      <c r="LRW21" s="2474"/>
      <c r="LRX21" s="2474"/>
      <c r="LRY21" s="2475"/>
      <c r="LRZ21" s="2476"/>
      <c r="LSA21" s="2476"/>
      <c r="LSB21" s="2476"/>
      <c r="LSC21" s="2476"/>
      <c r="LSD21" s="2476"/>
      <c r="LSE21" s="2476"/>
      <c r="LSF21" s="2476"/>
      <c r="LSG21" s="2476"/>
      <c r="LSH21" s="2476"/>
      <c r="LSI21" s="2476"/>
      <c r="LSJ21" s="2476"/>
      <c r="LSK21" s="2476"/>
      <c r="LSL21" s="2476"/>
      <c r="LSM21" s="2476"/>
      <c r="LSN21" s="2476"/>
      <c r="LSO21" s="2476"/>
      <c r="LSP21" s="2476"/>
      <c r="LSQ21" s="2476"/>
      <c r="LSR21" s="2476"/>
      <c r="LSS21" s="2476"/>
      <c r="LST21" s="2477"/>
      <c r="LSU21" s="2477"/>
      <c r="LSV21" s="2477"/>
      <c r="LSW21" s="2477"/>
      <c r="LSX21" s="2477"/>
      <c r="LSY21" s="2477"/>
      <c r="LSZ21" s="2477"/>
      <c r="LTA21" s="2477"/>
      <c r="LTB21" s="2477"/>
      <c r="LTC21" s="2477"/>
      <c r="LTD21" s="2477"/>
      <c r="LTE21" s="2477"/>
      <c r="LTF21" s="2477"/>
      <c r="LTG21" s="2477"/>
      <c r="LTH21" s="2477"/>
      <c r="LTI21" s="2477"/>
      <c r="LTJ21" s="2477"/>
      <c r="LTK21" s="2477"/>
      <c r="LTL21" s="2477"/>
      <c r="LTM21" s="2475"/>
      <c r="LTN21" s="2478"/>
      <c r="LTO21" s="2474"/>
      <c r="LTP21" s="2474"/>
      <c r="LTQ21" s="2474"/>
      <c r="LTR21" s="2475"/>
      <c r="LTS21" s="2476"/>
      <c r="LTT21" s="2476"/>
      <c r="LTU21" s="2476"/>
      <c r="LTV21" s="2476"/>
      <c r="LTW21" s="2476"/>
      <c r="LTX21" s="2476"/>
      <c r="LTY21" s="2476"/>
      <c r="LTZ21" s="2476"/>
      <c r="LUA21" s="2476"/>
      <c r="LUB21" s="2476"/>
      <c r="LUC21" s="2476"/>
      <c r="LUD21" s="2476"/>
      <c r="LUE21" s="2476"/>
      <c r="LUF21" s="2476"/>
      <c r="LUG21" s="2476"/>
      <c r="LUH21" s="2476"/>
      <c r="LUI21" s="2476"/>
      <c r="LUJ21" s="2476"/>
      <c r="LUK21" s="2476"/>
      <c r="LUL21" s="2476"/>
      <c r="LUM21" s="2477"/>
      <c r="LUN21" s="2477"/>
      <c r="LUO21" s="2477"/>
      <c r="LUP21" s="2477"/>
      <c r="LUQ21" s="2477"/>
      <c r="LUR21" s="2477"/>
      <c r="LUS21" s="2477"/>
      <c r="LUT21" s="2477"/>
      <c r="LUU21" s="2477"/>
      <c r="LUV21" s="2477"/>
      <c r="LUW21" s="2477"/>
      <c r="LUX21" s="2477"/>
      <c r="LUY21" s="2477"/>
      <c r="LUZ21" s="2477"/>
      <c r="LVA21" s="2477"/>
      <c r="LVB21" s="2477"/>
      <c r="LVC21" s="2477"/>
      <c r="LVD21" s="2477"/>
      <c r="LVE21" s="2477"/>
      <c r="LVF21" s="2475"/>
      <c r="LVG21" s="2478"/>
      <c r="LVH21" s="2474"/>
      <c r="LVI21" s="2474"/>
      <c r="LVJ21" s="2474"/>
      <c r="LVK21" s="2475"/>
      <c r="LVL21" s="2476"/>
      <c r="LVM21" s="2476"/>
      <c r="LVN21" s="2476"/>
      <c r="LVO21" s="2476"/>
      <c r="LVP21" s="2476"/>
      <c r="LVQ21" s="2476"/>
      <c r="LVR21" s="2476"/>
      <c r="LVS21" s="2476"/>
      <c r="LVT21" s="2476"/>
      <c r="LVU21" s="2476"/>
      <c r="LVV21" s="2476"/>
      <c r="LVW21" s="2476"/>
      <c r="LVX21" s="2476"/>
      <c r="LVY21" s="2476"/>
      <c r="LVZ21" s="2476"/>
      <c r="LWA21" s="2476"/>
      <c r="LWB21" s="2476"/>
      <c r="LWC21" s="2476"/>
      <c r="LWD21" s="2476"/>
      <c r="LWE21" s="2476"/>
      <c r="LWF21" s="2477"/>
      <c r="LWG21" s="2477"/>
      <c r="LWH21" s="2477"/>
      <c r="LWI21" s="2477"/>
      <c r="LWJ21" s="2477"/>
      <c r="LWK21" s="2477"/>
      <c r="LWL21" s="2477"/>
      <c r="LWM21" s="2477"/>
      <c r="LWN21" s="2477"/>
      <c r="LWO21" s="2477"/>
      <c r="LWP21" s="2477"/>
      <c r="LWQ21" s="2477"/>
      <c r="LWR21" s="2477"/>
      <c r="LWS21" s="2477"/>
      <c r="LWT21" s="2477"/>
      <c r="LWU21" s="2477"/>
      <c r="LWV21" s="2477"/>
      <c r="LWW21" s="2477"/>
      <c r="LWX21" s="2477"/>
      <c r="LWY21" s="2475"/>
      <c r="LWZ21" s="2478"/>
      <c r="LXA21" s="2474"/>
      <c r="LXB21" s="2474"/>
      <c r="LXC21" s="2474"/>
      <c r="LXD21" s="2475"/>
      <c r="LXE21" s="2476"/>
      <c r="LXF21" s="2476"/>
      <c r="LXG21" s="2476"/>
      <c r="LXH21" s="2476"/>
      <c r="LXI21" s="2476"/>
      <c r="LXJ21" s="2476"/>
      <c r="LXK21" s="2476"/>
      <c r="LXL21" s="2476"/>
      <c r="LXM21" s="2476"/>
      <c r="LXN21" s="2476"/>
      <c r="LXO21" s="2476"/>
      <c r="LXP21" s="2476"/>
      <c r="LXQ21" s="2476"/>
      <c r="LXR21" s="2476"/>
      <c r="LXS21" s="2476"/>
      <c r="LXT21" s="2476"/>
      <c r="LXU21" s="2476"/>
      <c r="LXV21" s="2476"/>
      <c r="LXW21" s="2476"/>
      <c r="LXX21" s="2476"/>
      <c r="LXY21" s="2477"/>
      <c r="LXZ21" s="2477"/>
      <c r="LYA21" s="2477"/>
      <c r="LYB21" s="2477"/>
      <c r="LYC21" s="2477"/>
      <c r="LYD21" s="2477"/>
      <c r="LYE21" s="2477"/>
      <c r="LYF21" s="2477"/>
      <c r="LYG21" s="2477"/>
      <c r="LYH21" s="2477"/>
      <c r="LYI21" s="2477"/>
      <c r="LYJ21" s="2477"/>
      <c r="LYK21" s="2477"/>
      <c r="LYL21" s="2477"/>
      <c r="LYM21" s="2477"/>
      <c r="LYN21" s="2477"/>
      <c r="LYO21" s="2477"/>
      <c r="LYP21" s="2477"/>
      <c r="LYQ21" s="2477"/>
      <c r="LYR21" s="2475"/>
      <c r="LYS21" s="2478"/>
      <c r="LYT21" s="2474"/>
      <c r="LYU21" s="2474"/>
      <c r="LYV21" s="2474"/>
      <c r="LYW21" s="2475"/>
      <c r="LYX21" s="2476"/>
      <c r="LYY21" s="2476"/>
      <c r="LYZ21" s="2476"/>
      <c r="LZA21" s="2476"/>
      <c r="LZB21" s="2476"/>
      <c r="LZC21" s="2476"/>
      <c r="LZD21" s="2476"/>
      <c r="LZE21" s="2476"/>
      <c r="LZF21" s="2476"/>
      <c r="LZG21" s="2476"/>
      <c r="LZH21" s="2476"/>
      <c r="LZI21" s="2476"/>
      <c r="LZJ21" s="2476"/>
      <c r="LZK21" s="2476"/>
      <c r="LZL21" s="2476"/>
      <c r="LZM21" s="2476"/>
      <c r="LZN21" s="2476"/>
      <c r="LZO21" s="2476"/>
      <c r="LZP21" s="2476"/>
      <c r="LZQ21" s="2476"/>
      <c r="LZR21" s="2477"/>
      <c r="LZS21" s="2477"/>
      <c r="LZT21" s="2477"/>
      <c r="LZU21" s="2477"/>
      <c r="LZV21" s="2477"/>
      <c r="LZW21" s="2477"/>
      <c r="LZX21" s="2477"/>
      <c r="LZY21" s="2477"/>
      <c r="LZZ21" s="2477"/>
      <c r="MAA21" s="2477"/>
      <c r="MAB21" s="2477"/>
      <c r="MAC21" s="2477"/>
      <c r="MAD21" s="2477"/>
      <c r="MAE21" s="2477"/>
      <c r="MAF21" s="2477"/>
      <c r="MAG21" s="2477"/>
      <c r="MAH21" s="2477"/>
      <c r="MAI21" s="2477"/>
      <c r="MAJ21" s="2477"/>
      <c r="MAK21" s="2475"/>
      <c r="MAL21" s="2478"/>
      <c r="MAM21" s="2474"/>
      <c r="MAN21" s="2474"/>
      <c r="MAO21" s="2474"/>
      <c r="MAP21" s="2475"/>
      <c r="MAQ21" s="2476"/>
      <c r="MAR21" s="2476"/>
      <c r="MAS21" s="2476"/>
      <c r="MAT21" s="2476"/>
      <c r="MAU21" s="2476"/>
      <c r="MAV21" s="2476"/>
      <c r="MAW21" s="2476"/>
      <c r="MAX21" s="2476"/>
      <c r="MAY21" s="2476"/>
      <c r="MAZ21" s="2476"/>
      <c r="MBA21" s="2476"/>
      <c r="MBB21" s="2476"/>
      <c r="MBC21" s="2476"/>
      <c r="MBD21" s="2476"/>
      <c r="MBE21" s="2476"/>
      <c r="MBF21" s="2476"/>
      <c r="MBG21" s="2476"/>
      <c r="MBH21" s="2476"/>
      <c r="MBI21" s="2476"/>
      <c r="MBJ21" s="2476"/>
      <c r="MBK21" s="2477"/>
      <c r="MBL21" s="2477"/>
      <c r="MBM21" s="2477"/>
      <c r="MBN21" s="2477"/>
      <c r="MBO21" s="2477"/>
      <c r="MBP21" s="2477"/>
      <c r="MBQ21" s="2477"/>
      <c r="MBR21" s="2477"/>
      <c r="MBS21" s="2477"/>
      <c r="MBT21" s="2477"/>
      <c r="MBU21" s="2477"/>
      <c r="MBV21" s="2477"/>
      <c r="MBW21" s="2477"/>
      <c r="MBX21" s="2477"/>
      <c r="MBY21" s="2477"/>
      <c r="MBZ21" s="2477"/>
      <c r="MCA21" s="2477"/>
      <c r="MCB21" s="2477"/>
      <c r="MCC21" s="2477"/>
      <c r="MCD21" s="2475"/>
      <c r="MCE21" s="2478"/>
      <c r="MCF21" s="2474"/>
      <c r="MCG21" s="2474"/>
      <c r="MCH21" s="2474"/>
      <c r="MCI21" s="2475"/>
      <c r="MCJ21" s="2476"/>
      <c r="MCK21" s="2476"/>
      <c r="MCL21" s="2476"/>
      <c r="MCM21" s="2476"/>
      <c r="MCN21" s="2476"/>
      <c r="MCO21" s="2476"/>
      <c r="MCP21" s="2476"/>
      <c r="MCQ21" s="2476"/>
      <c r="MCR21" s="2476"/>
      <c r="MCS21" s="2476"/>
      <c r="MCT21" s="2476"/>
      <c r="MCU21" s="2476"/>
      <c r="MCV21" s="2476"/>
      <c r="MCW21" s="2476"/>
      <c r="MCX21" s="2476"/>
      <c r="MCY21" s="2476"/>
      <c r="MCZ21" s="2476"/>
      <c r="MDA21" s="2476"/>
      <c r="MDB21" s="2476"/>
      <c r="MDC21" s="2476"/>
      <c r="MDD21" s="2477"/>
      <c r="MDE21" s="2477"/>
      <c r="MDF21" s="2477"/>
      <c r="MDG21" s="2477"/>
      <c r="MDH21" s="2477"/>
      <c r="MDI21" s="2477"/>
      <c r="MDJ21" s="2477"/>
      <c r="MDK21" s="2477"/>
      <c r="MDL21" s="2477"/>
      <c r="MDM21" s="2477"/>
      <c r="MDN21" s="2477"/>
      <c r="MDO21" s="2477"/>
      <c r="MDP21" s="2477"/>
      <c r="MDQ21" s="2477"/>
      <c r="MDR21" s="2477"/>
      <c r="MDS21" s="2477"/>
      <c r="MDT21" s="2477"/>
      <c r="MDU21" s="2477"/>
      <c r="MDV21" s="2477"/>
      <c r="MDW21" s="2475"/>
      <c r="MDX21" s="2478"/>
      <c r="MDY21" s="2474"/>
      <c r="MDZ21" s="2474"/>
      <c r="MEA21" s="2474"/>
      <c r="MEB21" s="2475"/>
      <c r="MEC21" s="2476"/>
      <c r="MED21" s="2476"/>
      <c r="MEE21" s="2476"/>
      <c r="MEF21" s="2476"/>
      <c r="MEG21" s="2476"/>
      <c r="MEH21" s="2476"/>
      <c r="MEI21" s="2476"/>
      <c r="MEJ21" s="2476"/>
      <c r="MEK21" s="2476"/>
      <c r="MEL21" s="2476"/>
      <c r="MEM21" s="2476"/>
      <c r="MEN21" s="2476"/>
      <c r="MEO21" s="2476"/>
      <c r="MEP21" s="2476"/>
      <c r="MEQ21" s="2476"/>
      <c r="MER21" s="2476"/>
      <c r="MES21" s="2476"/>
      <c r="MET21" s="2476"/>
      <c r="MEU21" s="2476"/>
      <c r="MEV21" s="2476"/>
      <c r="MEW21" s="2477"/>
      <c r="MEX21" s="2477"/>
      <c r="MEY21" s="2477"/>
      <c r="MEZ21" s="2477"/>
      <c r="MFA21" s="2477"/>
      <c r="MFB21" s="2477"/>
      <c r="MFC21" s="2477"/>
      <c r="MFD21" s="2477"/>
      <c r="MFE21" s="2477"/>
      <c r="MFF21" s="2477"/>
      <c r="MFG21" s="2477"/>
      <c r="MFH21" s="2477"/>
      <c r="MFI21" s="2477"/>
      <c r="MFJ21" s="2477"/>
      <c r="MFK21" s="2477"/>
      <c r="MFL21" s="2477"/>
      <c r="MFM21" s="2477"/>
      <c r="MFN21" s="2477"/>
      <c r="MFO21" s="2477"/>
      <c r="MFP21" s="2475"/>
      <c r="MFQ21" s="2478"/>
      <c r="MFR21" s="2474"/>
      <c r="MFS21" s="2474"/>
      <c r="MFT21" s="2474"/>
      <c r="MFU21" s="2475"/>
      <c r="MFV21" s="2476"/>
      <c r="MFW21" s="2476"/>
      <c r="MFX21" s="2476"/>
      <c r="MFY21" s="2476"/>
      <c r="MFZ21" s="2476"/>
      <c r="MGA21" s="2476"/>
      <c r="MGB21" s="2476"/>
      <c r="MGC21" s="2476"/>
      <c r="MGD21" s="2476"/>
      <c r="MGE21" s="2476"/>
      <c r="MGF21" s="2476"/>
      <c r="MGG21" s="2476"/>
      <c r="MGH21" s="2476"/>
      <c r="MGI21" s="2476"/>
      <c r="MGJ21" s="2476"/>
      <c r="MGK21" s="2476"/>
      <c r="MGL21" s="2476"/>
      <c r="MGM21" s="2476"/>
      <c r="MGN21" s="2476"/>
      <c r="MGO21" s="2476"/>
      <c r="MGP21" s="2477"/>
      <c r="MGQ21" s="2477"/>
      <c r="MGR21" s="2477"/>
      <c r="MGS21" s="2477"/>
      <c r="MGT21" s="2477"/>
      <c r="MGU21" s="2477"/>
      <c r="MGV21" s="2477"/>
      <c r="MGW21" s="2477"/>
      <c r="MGX21" s="2477"/>
      <c r="MGY21" s="2477"/>
      <c r="MGZ21" s="2477"/>
      <c r="MHA21" s="2477"/>
      <c r="MHB21" s="2477"/>
      <c r="MHC21" s="2477"/>
      <c r="MHD21" s="2477"/>
      <c r="MHE21" s="2477"/>
      <c r="MHF21" s="2477"/>
      <c r="MHG21" s="2477"/>
      <c r="MHH21" s="2477"/>
      <c r="MHI21" s="2475"/>
      <c r="MHJ21" s="2478"/>
      <c r="MHK21" s="2474"/>
      <c r="MHL21" s="2474"/>
      <c r="MHM21" s="2474"/>
      <c r="MHN21" s="2475"/>
      <c r="MHO21" s="2476"/>
      <c r="MHP21" s="2476"/>
      <c r="MHQ21" s="2476"/>
      <c r="MHR21" s="2476"/>
      <c r="MHS21" s="2476"/>
      <c r="MHT21" s="2476"/>
      <c r="MHU21" s="2476"/>
      <c r="MHV21" s="2476"/>
      <c r="MHW21" s="2476"/>
      <c r="MHX21" s="2476"/>
      <c r="MHY21" s="2476"/>
      <c r="MHZ21" s="2476"/>
      <c r="MIA21" s="2476"/>
      <c r="MIB21" s="2476"/>
      <c r="MIC21" s="2476"/>
      <c r="MID21" s="2476"/>
      <c r="MIE21" s="2476"/>
      <c r="MIF21" s="2476"/>
      <c r="MIG21" s="2476"/>
      <c r="MIH21" s="2476"/>
      <c r="MII21" s="2477"/>
      <c r="MIJ21" s="2477"/>
      <c r="MIK21" s="2477"/>
      <c r="MIL21" s="2477"/>
      <c r="MIM21" s="2477"/>
      <c r="MIN21" s="2477"/>
      <c r="MIO21" s="2477"/>
      <c r="MIP21" s="2477"/>
      <c r="MIQ21" s="2477"/>
      <c r="MIR21" s="2477"/>
      <c r="MIS21" s="2477"/>
      <c r="MIT21" s="2477"/>
      <c r="MIU21" s="2477"/>
      <c r="MIV21" s="2477"/>
      <c r="MIW21" s="2477"/>
      <c r="MIX21" s="2477"/>
      <c r="MIY21" s="2477"/>
      <c r="MIZ21" s="2477"/>
      <c r="MJA21" s="2477"/>
      <c r="MJB21" s="2475"/>
      <c r="MJC21" s="2478"/>
      <c r="MJD21" s="2474"/>
      <c r="MJE21" s="2474"/>
      <c r="MJF21" s="2474"/>
      <c r="MJG21" s="2475"/>
      <c r="MJH21" s="2476"/>
      <c r="MJI21" s="2476"/>
      <c r="MJJ21" s="2476"/>
      <c r="MJK21" s="2476"/>
      <c r="MJL21" s="2476"/>
      <c r="MJM21" s="2476"/>
      <c r="MJN21" s="2476"/>
      <c r="MJO21" s="2476"/>
      <c r="MJP21" s="2476"/>
      <c r="MJQ21" s="2476"/>
      <c r="MJR21" s="2476"/>
      <c r="MJS21" s="2476"/>
      <c r="MJT21" s="2476"/>
      <c r="MJU21" s="2476"/>
      <c r="MJV21" s="2476"/>
      <c r="MJW21" s="2476"/>
      <c r="MJX21" s="2476"/>
      <c r="MJY21" s="2476"/>
      <c r="MJZ21" s="2476"/>
      <c r="MKA21" s="2476"/>
      <c r="MKB21" s="2477"/>
      <c r="MKC21" s="2477"/>
      <c r="MKD21" s="2477"/>
      <c r="MKE21" s="2477"/>
      <c r="MKF21" s="2477"/>
      <c r="MKG21" s="2477"/>
      <c r="MKH21" s="2477"/>
      <c r="MKI21" s="2477"/>
      <c r="MKJ21" s="2477"/>
      <c r="MKK21" s="2477"/>
      <c r="MKL21" s="2477"/>
      <c r="MKM21" s="2477"/>
      <c r="MKN21" s="2477"/>
      <c r="MKO21" s="2477"/>
      <c r="MKP21" s="2477"/>
      <c r="MKQ21" s="2477"/>
      <c r="MKR21" s="2477"/>
      <c r="MKS21" s="2477"/>
      <c r="MKT21" s="2477"/>
      <c r="MKU21" s="2475"/>
      <c r="MKV21" s="2478"/>
      <c r="MKW21" s="2474"/>
      <c r="MKX21" s="2474"/>
      <c r="MKY21" s="2474"/>
      <c r="MKZ21" s="2475"/>
      <c r="MLA21" s="2476"/>
      <c r="MLB21" s="2476"/>
      <c r="MLC21" s="2476"/>
      <c r="MLD21" s="2476"/>
      <c r="MLE21" s="2476"/>
      <c r="MLF21" s="2476"/>
      <c r="MLG21" s="2476"/>
      <c r="MLH21" s="2476"/>
      <c r="MLI21" s="2476"/>
      <c r="MLJ21" s="2476"/>
      <c r="MLK21" s="2476"/>
      <c r="MLL21" s="2476"/>
      <c r="MLM21" s="2476"/>
      <c r="MLN21" s="2476"/>
      <c r="MLO21" s="2476"/>
      <c r="MLP21" s="2476"/>
      <c r="MLQ21" s="2476"/>
      <c r="MLR21" s="2476"/>
      <c r="MLS21" s="2476"/>
      <c r="MLT21" s="2476"/>
      <c r="MLU21" s="2477"/>
      <c r="MLV21" s="2477"/>
      <c r="MLW21" s="2477"/>
      <c r="MLX21" s="2477"/>
      <c r="MLY21" s="2477"/>
      <c r="MLZ21" s="2477"/>
      <c r="MMA21" s="2477"/>
      <c r="MMB21" s="2477"/>
      <c r="MMC21" s="2477"/>
      <c r="MMD21" s="2477"/>
      <c r="MME21" s="2477"/>
      <c r="MMF21" s="2477"/>
      <c r="MMG21" s="2477"/>
      <c r="MMH21" s="2477"/>
      <c r="MMI21" s="2477"/>
      <c r="MMJ21" s="2477"/>
      <c r="MMK21" s="2477"/>
      <c r="MML21" s="2477"/>
      <c r="MMM21" s="2477"/>
      <c r="MMN21" s="2475"/>
      <c r="MMO21" s="2478"/>
      <c r="MMP21" s="2474"/>
      <c r="MMQ21" s="2474"/>
      <c r="MMR21" s="2474"/>
      <c r="MMS21" s="2475"/>
      <c r="MMT21" s="2476"/>
      <c r="MMU21" s="2476"/>
      <c r="MMV21" s="2476"/>
      <c r="MMW21" s="2476"/>
      <c r="MMX21" s="2476"/>
      <c r="MMY21" s="2476"/>
      <c r="MMZ21" s="2476"/>
      <c r="MNA21" s="2476"/>
      <c r="MNB21" s="2476"/>
      <c r="MNC21" s="2476"/>
      <c r="MND21" s="2476"/>
      <c r="MNE21" s="2476"/>
      <c r="MNF21" s="2476"/>
      <c r="MNG21" s="2476"/>
      <c r="MNH21" s="2476"/>
      <c r="MNI21" s="2476"/>
      <c r="MNJ21" s="2476"/>
      <c r="MNK21" s="2476"/>
      <c r="MNL21" s="2476"/>
      <c r="MNM21" s="2476"/>
      <c r="MNN21" s="2477"/>
      <c r="MNO21" s="2477"/>
      <c r="MNP21" s="2477"/>
      <c r="MNQ21" s="2477"/>
      <c r="MNR21" s="2477"/>
      <c r="MNS21" s="2477"/>
      <c r="MNT21" s="2477"/>
      <c r="MNU21" s="2477"/>
      <c r="MNV21" s="2477"/>
      <c r="MNW21" s="2477"/>
      <c r="MNX21" s="2477"/>
      <c r="MNY21" s="2477"/>
      <c r="MNZ21" s="2477"/>
      <c r="MOA21" s="2477"/>
      <c r="MOB21" s="2477"/>
      <c r="MOC21" s="2477"/>
      <c r="MOD21" s="2477"/>
      <c r="MOE21" s="2477"/>
      <c r="MOF21" s="2477"/>
      <c r="MOG21" s="2475"/>
      <c r="MOH21" s="2478"/>
      <c r="MOI21" s="2474"/>
      <c r="MOJ21" s="2474"/>
      <c r="MOK21" s="2474"/>
      <c r="MOL21" s="2475"/>
      <c r="MOM21" s="2476"/>
      <c r="MON21" s="2476"/>
      <c r="MOO21" s="2476"/>
      <c r="MOP21" s="2476"/>
      <c r="MOQ21" s="2476"/>
      <c r="MOR21" s="2476"/>
      <c r="MOS21" s="2476"/>
      <c r="MOT21" s="2476"/>
      <c r="MOU21" s="2476"/>
      <c r="MOV21" s="2476"/>
      <c r="MOW21" s="2476"/>
      <c r="MOX21" s="2476"/>
      <c r="MOY21" s="2476"/>
      <c r="MOZ21" s="2476"/>
      <c r="MPA21" s="2476"/>
      <c r="MPB21" s="2476"/>
      <c r="MPC21" s="2476"/>
      <c r="MPD21" s="2476"/>
      <c r="MPE21" s="2476"/>
      <c r="MPF21" s="2476"/>
      <c r="MPG21" s="2477"/>
      <c r="MPH21" s="2477"/>
      <c r="MPI21" s="2477"/>
      <c r="MPJ21" s="2477"/>
      <c r="MPK21" s="2477"/>
      <c r="MPL21" s="2477"/>
      <c r="MPM21" s="2477"/>
      <c r="MPN21" s="2477"/>
      <c r="MPO21" s="2477"/>
      <c r="MPP21" s="2477"/>
      <c r="MPQ21" s="2477"/>
      <c r="MPR21" s="2477"/>
      <c r="MPS21" s="2477"/>
      <c r="MPT21" s="2477"/>
      <c r="MPU21" s="2477"/>
      <c r="MPV21" s="2477"/>
      <c r="MPW21" s="2477"/>
      <c r="MPX21" s="2477"/>
      <c r="MPY21" s="2477"/>
      <c r="MPZ21" s="2475"/>
      <c r="MQA21" s="2478"/>
      <c r="MQB21" s="2474"/>
      <c r="MQC21" s="2474"/>
      <c r="MQD21" s="2474"/>
      <c r="MQE21" s="2475"/>
      <c r="MQF21" s="2476"/>
      <c r="MQG21" s="2476"/>
      <c r="MQH21" s="2476"/>
      <c r="MQI21" s="2476"/>
      <c r="MQJ21" s="2476"/>
      <c r="MQK21" s="2476"/>
      <c r="MQL21" s="2476"/>
      <c r="MQM21" s="2476"/>
      <c r="MQN21" s="2476"/>
      <c r="MQO21" s="2476"/>
      <c r="MQP21" s="2476"/>
      <c r="MQQ21" s="2476"/>
      <c r="MQR21" s="2476"/>
      <c r="MQS21" s="2476"/>
      <c r="MQT21" s="2476"/>
      <c r="MQU21" s="2476"/>
      <c r="MQV21" s="2476"/>
      <c r="MQW21" s="2476"/>
      <c r="MQX21" s="2476"/>
      <c r="MQY21" s="2476"/>
      <c r="MQZ21" s="2477"/>
      <c r="MRA21" s="2477"/>
      <c r="MRB21" s="2477"/>
      <c r="MRC21" s="2477"/>
      <c r="MRD21" s="2477"/>
      <c r="MRE21" s="2477"/>
      <c r="MRF21" s="2477"/>
      <c r="MRG21" s="2477"/>
      <c r="MRH21" s="2477"/>
      <c r="MRI21" s="2477"/>
      <c r="MRJ21" s="2477"/>
      <c r="MRK21" s="2477"/>
      <c r="MRL21" s="2477"/>
      <c r="MRM21" s="2477"/>
      <c r="MRN21" s="2477"/>
      <c r="MRO21" s="2477"/>
      <c r="MRP21" s="2477"/>
      <c r="MRQ21" s="2477"/>
      <c r="MRR21" s="2477"/>
      <c r="MRS21" s="2475"/>
      <c r="MRT21" s="2478"/>
      <c r="MRU21" s="2474"/>
      <c r="MRV21" s="2474"/>
      <c r="MRW21" s="2474"/>
      <c r="MRX21" s="2475"/>
      <c r="MRY21" s="2476"/>
      <c r="MRZ21" s="2476"/>
      <c r="MSA21" s="2476"/>
      <c r="MSB21" s="2476"/>
      <c r="MSC21" s="2476"/>
      <c r="MSD21" s="2476"/>
      <c r="MSE21" s="2476"/>
      <c r="MSF21" s="2476"/>
      <c r="MSG21" s="2476"/>
      <c r="MSH21" s="2476"/>
      <c r="MSI21" s="2476"/>
      <c r="MSJ21" s="2476"/>
      <c r="MSK21" s="2476"/>
      <c r="MSL21" s="2476"/>
      <c r="MSM21" s="2476"/>
      <c r="MSN21" s="2476"/>
      <c r="MSO21" s="2476"/>
      <c r="MSP21" s="2476"/>
      <c r="MSQ21" s="2476"/>
      <c r="MSR21" s="2476"/>
      <c r="MSS21" s="2477"/>
      <c r="MST21" s="2477"/>
      <c r="MSU21" s="2477"/>
      <c r="MSV21" s="2477"/>
      <c r="MSW21" s="2477"/>
      <c r="MSX21" s="2477"/>
      <c r="MSY21" s="2477"/>
      <c r="MSZ21" s="2477"/>
      <c r="MTA21" s="2477"/>
      <c r="MTB21" s="2477"/>
      <c r="MTC21" s="2477"/>
      <c r="MTD21" s="2477"/>
      <c r="MTE21" s="2477"/>
      <c r="MTF21" s="2477"/>
      <c r="MTG21" s="2477"/>
      <c r="MTH21" s="2477"/>
      <c r="MTI21" s="2477"/>
      <c r="MTJ21" s="2477"/>
      <c r="MTK21" s="2477"/>
      <c r="MTL21" s="2475"/>
      <c r="MTM21" s="2478"/>
      <c r="MTN21" s="2474"/>
      <c r="MTO21" s="2474"/>
      <c r="MTP21" s="2474"/>
      <c r="MTQ21" s="2475"/>
      <c r="MTR21" s="2476"/>
      <c r="MTS21" s="2476"/>
      <c r="MTT21" s="2476"/>
      <c r="MTU21" s="2476"/>
      <c r="MTV21" s="2476"/>
      <c r="MTW21" s="2476"/>
      <c r="MTX21" s="2476"/>
      <c r="MTY21" s="2476"/>
      <c r="MTZ21" s="2476"/>
      <c r="MUA21" s="2476"/>
      <c r="MUB21" s="2476"/>
      <c r="MUC21" s="2476"/>
      <c r="MUD21" s="2476"/>
      <c r="MUE21" s="2476"/>
      <c r="MUF21" s="2476"/>
      <c r="MUG21" s="2476"/>
      <c r="MUH21" s="2476"/>
      <c r="MUI21" s="2476"/>
      <c r="MUJ21" s="2476"/>
      <c r="MUK21" s="2476"/>
      <c r="MUL21" s="2477"/>
      <c r="MUM21" s="2477"/>
      <c r="MUN21" s="2477"/>
      <c r="MUO21" s="2477"/>
      <c r="MUP21" s="2477"/>
      <c r="MUQ21" s="2477"/>
      <c r="MUR21" s="2477"/>
      <c r="MUS21" s="2477"/>
      <c r="MUT21" s="2477"/>
      <c r="MUU21" s="2477"/>
      <c r="MUV21" s="2477"/>
      <c r="MUW21" s="2477"/>
      <c r="MUX21" s="2477"/>
      <c r="MUY21" s="2477"/>
      <c r="MUZ21" s="2477"/>
      <c r="MVA21" s="2477"/>
      <c r="MVB21" s="2477"/>
      <c r="MVC21" s="2477"/>
      <c r="MVD21" s="2477"/>
      <c r="MVE21" s="2475"/>
      <c r="MVF21" s="2478"/>
      <c r="MVG21" s="2474"/>
      <c r="MVH21" s="2474"/>
      <c r="MVI21" s="2474"/>
      <c r="MVJ21" s="2475"/>
      <c r="MVK21" s="2476"/>
      <c r="MVL21" s="2476"/>
      <c r="MVM21" s="2476"/>
      <c r="MVN21" s="2476"/>
      <c r="MVO21" s="2476"/>
      <c r="MVP21" s="2476"/>
      <c r="MVQ21" s="2476"/>
      <c r="MVR21" s="2476"/>
      <c r="MVS21" s="2476"/>
      <c r="MVT21" s="2476"/>
      <c r="MVU21" s="2476"/>
      <c r="MVV21" s="2476"/>
      <c r="MVW21" s="2476"/>
      <c r="MVX21" s="2476"/>
      <c r="MVY21" s="2476"/>
      <c r="MVZ21" s="2476"/>
      <c r="MWA21" s="2476"/>
      <c r="MWB21" s="2476"/>
      <c r="MWC21" s="2476"/>
      <c r="MWD21" s="2476"/>
      <c r="MWE21" s="2477"/>
      <c r="MWF21" s="2477"/>
      <c r="MWG21" s="2477"/>
      <c r="MWH21" s="2477"/>
      <c r="MWI21" s="2477"/>
      <c r="MWJ21" s="2477"/>
      <c r="MWK21" s="2477"/>
      <c r="MWL21" s="2477"/>
      <c r="MWM21" s="2477"/>
      <c r="MWN21" s="2477"/>
      <c r="MWO21" s="2477"/>
      <c r="MWP21" s="2477"/>
      <c r="MWQ21" s="2477"/>
      <c r="MWR21" s="2477"/>
      <c r="MWS21" s="2477"/>
      <c r="MWT21" s="2477"/>
      <c r="MWU21" s="2477"/>
      <c r="MWV21" s="2477"/>
      <c r="MWW21" s="2477"/>
      <c r="MWX21" s="2475"/>
      <c r="MWY21" s="2478"/>
      <c r="MWZ21" s="2474"/>
      <c r="MXA21" s="2474"/>
      <c r="MXB21" s="2474"/>
      <c r="MXC21" s="2475"/>
      <c r="MXD21" s="2476"/>
      <c r="MXE21" s="2476"/>
      <c r="MXF21" s="2476"/>
      <c r="MXG21" s="2476"/>
      <c r="MXH21" s="2476"/>
      <c r="MXI21" s="2476"/>
      <c r="MXJ21" s="2476"/>
      <c r="MXK21" s="2476"/>
      <c r="MXL21" s="2476"/>
      <c r="MXM21" s="2476"/>
      <c r="MXN21" s="2476"/>
      <c r="MXO21" s="2476"/>
      <c r="MXP21" s="2476"/>
      <c r="MXQ21" s="2476"/>
      <c r="MXR21" s="2476"/>
      <c r="MXS21" s="2476"/>
      <c r="MXT21" s="2476"/>
      <c r="MXU21" s="2476"/>
      <c r="MXV21" s="2476"/>
      <c r="MXW21" s="2476"/>
      <c r="MXX21" s="2477"/>
      <c r="MXY21" s="2477"/>
      <c r="MXZ21" s="2477"/>
      <c r="MYA21" s="2477"/>
      <c r="MYB21" s="2477"/>
      <c r="MYC21" s="2477"/>
      <c r="MYD21" s="2477"/>
      <c r="MYE21" s="2477"/>
      <c r="MYF21" s="2477"/>
      <c r="MYG21" s="2477"/>
      <c r="MYH21" s="2477"/>
      <c r="MYI21" s="2477"/>
      <c r="MYJ21" s="2477"/>
      <c r="MYK21" s="2477"/>
      <c r="MYL21" s="2477"/>
      <c r="MYM21" s="2477"/>
      <c r="MYN21" s="2477"/>
      <c r="MYO21" s="2477"/>
      <c r="MYP21" s="2477"/>
      <c r="MYQ21" s="2475"/>
      <c r="MYR21" s="2478"/>
      <c r="MYS21" s="2474"/>
      <c r="MYT21" s="2474"/>
      <c r="MYU21" s="2474"/>
      <c r="MYV21" s="2475"/>
      <c r="MYW21" s="2476"/>
      <c r="MYX21" s="2476"/>
      <c r="MYY21" s="2476"/>
      <c r="MYZ21" s="2476"/>
      <c r="MZA21" s="2476"/>
      <c r="MZB21" s="2476"/>
      <c r="MZC21" s="2476"/>
      <c r="MZD21" s="2476"/>
      <c r="MZE21" s="2476"/>
      <c r="MZF21" s="2476"/>
      <c r="MZG21" s="2476"/>
      <c r="MZH21" s="2476"/>
      <c r="MZI21" s="2476"/>
      <c r="MZJ21" s="2476"/>
      <c r="MZK21" s="2476"/>
      <c r="MZL21" s="2476"/>
      <c r="MZM21" s="2476"/>
      <c r="MZN21" s="2476"/>
      <c r="MZO21" s="2476"/>
      <c r="MZP21" s="2476"/>
      <c r="MZQ21" s="2477"/>
      <c r="MZR21" s="2477"/>
      <c r="MZS21" s="2477"/>
      <c r="MZT21" s="2477"/>
      <c r="MZU21" s="2477"/>
      <c r="MZV21" s="2477"/>
      <c r="MZW21" s="2477"/>
      <c r="MZX21" s="2477"/>
      <c r="MZY21" s="2477"/>
      <c r="MZZ21" s="2477"/>
      <c r="NAA21" s="2477"/>
      <c r="NAB21" s="2477"/>
      <c r="NAC21" s="2477"/>
      <c r="NAD21" s="2477"/>
      <c r="NAE21" s="2477"/>
      <c r="NAF21" s="2477"/>
      <c r="NAG21" s="2477"/>
      <c r="NAH21" s="2477"/>
      <c r="NAI21" s="2477"/>
      <c r="NAJ21" s="2475"/>
      <c r="NAK21" s="2478"/>
      <c r="NAL21" s="2474"/>
      <c r="NAM21" s="2474"/>
      <c r="NAN21" s="2474"/>
      <c r="NAO21" s="2475"/>
      <c r="NAP21" s="2476"/>
      <c r="NAQ21" s="2476"/>
      <c r="NAR21" s="2476"/>
      <c r="NAS21" s="2476"/>
      <c r="NAT21" s="2476"/>
      <c r="NAU21" s="2476"/>
      <c r="NAV21" s="2476"/>
      <c r="NAW21" s="2476"/>
      <c r="NAX21" s="2476"/>
      <c r="NAY21" s="2476"/>
      <c r="NAZ21" s="2476"/>
      <c r="NBA21" s="2476"/>
      <c r="NBB21" s="2476"/>
      <c r="NBC21" s="2476"/>
      <c r="NBD21" s="2476"/>
      <c r="NBE21" s="2476"/>
      <c r="NBF21" s="2476"/>
      <c r="NBG21" s="2476"/>
      <c r="NBH21" s="2476"/>
      <c r="NBI21" s="2476"/>
      <c r="NBJ21" s="2477"/>
      <c r="NBK21" s="2477"/>
      <c r="NBL21" s="2477"/>
      <c r="NBM21" s="2477"/>
      <c r="NBN21" s="2477"/>
      <c r="NBO21" s="2477"/>
      <c r="NBP21" s="2477"/>
      <c r="NBQ21" s="2477"/>
      <c r="NBR21" s="2477"/>
      <c r="NBS21" s="2477"/>
      <c r="NBT21" s="2477"/>
      <c r="NBU21" s="2477"/>
      <c r="NBV21" s="2477"/>
      <c r="NBW21" s="2477"/>
      <c r="NBX21" s="2477"/>
      <c r="NBY21" s="2477"/>
      <c r="NBZ21" s="2477"/>
      <c r="NCA21" s="2477"/>
      <c r="NCB21" s="2477"/>
      <c r="NCC21" s="2475"/>
      <c r="NCD21" s="2478"/>
      <c r="NCE21" s="2474"/>
      <c r="NCF21" s="2474"/>
      <c r="NCG21" s="2474"/>
      <c r="NCH21" s="2475"/>
      <c r="NCI21" s="2476"/>
      <c r="NCJ21" s="2476"/>
      <c r="NCK21" s="2476"/>
      <c r="NCL21" s="2476"/>
      <c r="NCM21" s="2476"/>
      <c r="NCN21" s="2476"/>
      <c r="NCO21" s="2476"/>
      <c r="NCP21" s="2476"/>
      <c r="NCQ21" s="2476"/>
      <c r="NCR21" s="2476"/>
      <c r="NCS21" s="2476"/>
      <c r="NCT21" s="2476"/>
      <c r="NCU21" s="2476"/>
      <c r="NCV21" s="2476"/>
      <c r="NCW21" s="2476"/>
      <c r="NCX21" s="2476"/>
      <c r="NCY21" s="2476"/>
      <c r="NCZ21" s="2476"/>
      <c r="NDA21" s="2476"/>
      <c r="NDB21" s="2476"/>
      <c r="NDC21" s="2477"/>
      <c r="NDD21" s="2477"/>
      <c r="NDE21" s="2477"/>
      <c r="NDF21" s="2477"/>
      <c r="NDG21" s="2477"/>
      <c r="NDH21" s="2477"/>
      <c r="NDI21" s="2477"/>
      <c r="NDJ21" s="2477"/>
      <c r="NDK21" s="2477"/>
      <c r="NDL21" s="2477"/>
      <c r="NDM21" s="2477"/>
      <c r="NDN21" s="2477"/>
      <c r="NDO21" s="2477"/>
      <c r="NDP21" s="2477"/>
      <c r="NDQ21" s="2477"/>
      <c r="NDR21" s="2477"/>
      <c r="NDS21" s="2477"/>
      <c r="NDT21" s="2477"/>
      <c r="NDU21" s="2477"/>
      <c r="NDV21" s="2475"/>
      <c r="NDW21" s="2478"/>
      <c r="NDX21" s="2474"/>
      <c r="NDY21" s="2474"/>
      <c r="NDZ21" s="2474"/>
      <c r="NEA21" s="2475"/>
      <c r="NEB21" s="2476"/>
      <c r="NEC21" s="2476"/>
      <c r="NED21" s="2476"/>
      <c r="NEE21" s="2476"/>
      <c r="NEF21" s="2476"/>
      <c r="NEG21" s="2476"/>
      <c r="NEH21" s="2476"/>
      <c r="NEI21" s="2476"/>
      <c r="NEJ21" s="2476"/>
      <c r="NEK21" s="2476"/>
      <c r="NEL21" s="2476"/>
      <c r="NEM21" s="2476"/>
      <c r="NEN21" s="2476"/>
      <c r="NEO21" s="2476"/>
      <c r="NEP21" s="2476"/>
      <c r="NEQ21" s="2476"/>
      <c r="NER21" s="2476"/>
      <c r="NES21" s="2476"/>
      <c r="NET21" s="2476"/>
      <c r="NEU21" s="2476"/>
      <c r="NEV21" s="2477"/>
      <c r="NEW21" s="2477"/>
      <c r="NEX21" s="2477"/>
      <c r="NEY21" s="2477"/>
      <c r="NEZ21" s="2477"/>
      <c r="NFA21" s="2477"/>
      <c r="NFB21" s="2477"/>
      <c r="NFC21" s="2477"/>
      <c r="NFD21" s="2477"/>
      <c r="NFE21" s="2477"/>
      <c r="NFF21" s="2477"/>
      <c r="NFG21" s="2477"/>
      <c r="NFH21" s="2477"/>
      <c r="NFI21" s="2477"/>
      <c r="NFJ21" s="2477"/>
      <c r="NFK21" s="2477"/>
      <c r="NFL21" s="2477"/>
      <c r="NFM21" s="2477"/>
      <c r="NFN21" s="2477"/>
      <c r="NFO21" s="2475"/>
      <c r="NFP21" s="2478"/>
      <c r="NFQ21" s="2474"/>
      <c r="NFR21" s="2474"/>
      <c r="NFS21" s="2474"/>
      <c r="NFT21" s="2475"/>
      <c r="NFU21" s="2476"/>
      <c r="NFV21" s="2476"/>
      <c r="NFW21" s="2476"/>
      <c r="NFX21" s="2476"/>
      <c r="NFY21" s="2476"/>
      <c r="NFZ21" s="2476"/>
      <c r="NGA21" s="2476"/>
      <c r="NGB21" s="2476"/>
      <c r="NGC21" s="2476"/>
      <c r="NGD21" s="2476"/>
      <c r="NGE21" s="2476"/>
      <c r="NGF21" s="2476"/>
      <c r="NGG21" s="2476"/>
      <c r="NGH21" s="2476"/>
      <c r="NGI21" s="2476"/>
      <c r="NGJ21" s="2476"/>
      <c r="NGK21" s="2476"/>
      <c r="NGL21" s="2476"/>
      <c r="NGM21" s="2476"/>
      <c r="NGN21" s="2476"/>
      <c r="NGO21" s="2477"/>
      <c r="NGP21" s="2477"/>
      <c r="NGQ21" s="2477"/>
      <c r="NGR21" s="2477"/>
      <c r="NGS21" s="2477"/>
      <c r="NGT21" s="2477"/>
      <c r="NGU21" s="2477"/>
      <c r="NGV21" s="2477"/>
      <c r="NGW21" s="2477"/>
      <c r="NGX21" s="2477"/>
      <c r="NGY21" s="2477"/>
      <c r="NGZ21" s="2477"/>
      <c r="NHA21" s="2477"/>
      <c r="NHB21" s="2477"/>
      <c r="NHC21" s="2477"/>
      <c r="NHD21" s="2477"/>
      <c r="NHE21" s="2477"/>
      <c r="NHF21" s="2477"/>
      <c r="NHG21" s="2477"/>
      <c r="NHH21" s="2475"/>
      <c r="NHI21" s="2478"/>
      <c r="NHJ21" s="2474"/>
      <c r="NHK21" s="2474"/>
      <c r="NHL21" s="2474"/>
      <c r="NHM21" s="2475"/>
      <c r="NHN21" s="2476"/>
      <c r="NHO21" s="2476"/>
      <c r="NHP21" s="2476"/>
      <c r="NHQ21" s="2476"/>
      <c r="NHR21" s="2476"/>
      <c r="NHS21" s="2476"/>
      <c r="NHT21" s="2476"/>
      <c r="NHU21" s="2476"/>
      <c r="NHV21" s="2476"/>
      <c r="NHW21" s="2476"/>
      <c r="NHX21" s="2476"/>
      <c r="NHY21" s="2476"/>
      <c r="NHZ21" s="2476"/>
      <c r="NIA21" s="2476"/>
      <c r="NIB21" s="2476"/>
      <c r="NIC21" s="2476"/>
      <c r="NID21" s="2476"/>
      <c r="NIE21" s="2476"/>
      <c r="NIF21" s="2476"/>
      <c r="NIG21" s="2476"/>
      <c r="NIH21" s="2477"/>
      <c r="NII21" s="2477"/>
      <c r="NIJ21" s="2477"/>
      <c r="NIK21" s="2477"/>
      <c r="NIL21" s="2477"/>
      <c r="NIM21" s="2477"/>
      <c r="NIN21" s="2477"/>
      <c r="NIO21" s="2477"/>
      <c r="NIP21" s="2477"/>
      <c r="NIQ21" s="2477"/>
      <c r="NIR21" s="2477"/>
      <c r="NIS21" s="2477"/>
      <c r="NIT21" s="2477"/>
      <c r="NIU21" s="2477"/>
      <c r="NIV21" s="2477"/>
      <c r="NIW21" s="2477"/>
      <c r="NIX21" s="2477"/>
      <c r="NIY21" s="2477"/>
      <c r="NIZ21" s="2477"/>
      <c r="NJA21" s="2475"/>
      <c r="NJB21" s="2478"/>
      <c r="NJC21" s="2474"/>
      <c r="NJD21" s="2474"/>
      <c r="NJE21" s="2474"/>
      <c r="NJF21" s="2475"/>
      <c r="NJG21" s="2476"/>
      <c r="NJH21" s="2476"/>
      <c r="NJI21" s="2476"/>
      <c r="NJJ21" s="2476"/>
      <c r="NJK21" s="2476"/>
      <c r="NJL21" s="2476"/>
      <c r="NJM21" s="2476"/>
      <c r="NJN21" s="2476"/>
      <c r="NJO21" s="2476"/>
      <c r="NJP21" s="2476"/>
      <c r="NJQ21" s="2476"/>
      <c r="NJR21" s="2476"/>
      <c r="NJS21" s="2476"/>
      <c r="NJT21" s="2476"/>
      <c r="NJU21" s="2476"/>
      <c r="NJV21" s="2476"/>
      <c r="NJW21" s="2476"/>
      <c r="NJX21" s="2476"/>
      <c r="NJY21" s="2476"/>
      <c r="NJZ21" s="2476"/>
      <c r="NKA21" s="2477"/>
      <c r="NKB21" s="2477"/>
      <c r="NKC21" s="2477"/>
      <c r="NKD21" s="2477"/>
      <c r="NKE21" s="2477"/>
      <c r="NKF21" s="2477"/>
      <c r="NKG21" s="2477"/>
      <c r="NKH21" s="2477"/>
      <c r="NKI21" s="2477"/>
      <c r="NKJ21" s="2477"/>
      <c r="NKK21" s="2477"/>
      <c r="NKL21" s="2477"/>
      <c r="NKM21" s="2477"/>
      <c r="NKN21" s="2477"/>
      <c r="NKO21" s="2477"/>
      <c r="NKP21" s="2477"/>
      <c r="NKQ21" s="2477"/>
      <c r="NKR21" s="2477"/>
      <c r="NKS21" s="2477"/>
      <c r="NKT21" s="2475"/>
      <c r="NKU21" s="2478"/>
      <c r="NKV21" s="2474"/>
      <c r="NKW21" s="2474"/>
      <c r="NKX21" s="2474"/>
      <c r="NKY21" s="2475"/>
      <c r="NKZ21" s="2476"/>
      <c r="NLA21" s="2476"/>
      <c r="NLB21" s="2476"/>
      <c r="NLC21" s="2476"/>
      <c r="NLD21" s="2476"/>
      <c r="NLE21" s="2476"/>
      <c r="NLF21" s="2476"/>
      <c r="NLG21" s="2476"/>
      <c r="NLH21" s="2476"/>
      <c r="NLI21" s="2476"/>
      <c r="NLJ21" s="2476"/>
      <c r="NLK21" s="2476"/>
      <c r="NLL21" s="2476"/>
      <c r="NLM21" s="2476"/>
      <c r="NLN21" s="2476"/>
      <c r="NLO21" s="2476"/>
      <c r="NLP21" s="2476"/>
      <c r="NLQ21" s="2476"/>
      <c r="NLR21" s="2476"/>
      <c r="NLS21" s="2476"/>
      <c r="NLT21" s="2477"/>
      <c r="NLU21" s="2477"/>
      <c r="NLV21" s="2477"/>
      <c r="NLW21" s="2477"/>
      <c r="NLX21" s="2477"/>
      <c r="NLY21" s="2477"/>
      <c r="NLZ21" s="2477"/>
      <c r="NMA21" s="2477"/>
      <c r="NMB21" s="2477"/>
      <c r="NMC21" s="2477"/>
      <c r="NMD21" s="2477"/>
      <c r="NME21" s="2477"/>
      <c r="NMF21" s="2477"/>
      <c r="NMG21" s="2477"/>
      <c r="NMH21" s="2477"/>
      <c r="NMI21" s="2477"/>
      <c r="NMJ21" s="2477"/>
      <c r="NMK21" s="2477"/>
      <c r="NML21" s="2477"/>
      <c r="NMM21" s="2475"/>
      <c r="NMN21" s="2478"/>
      <c r="NMO21" s="2474"/>
      <c r="NMP21" s="2474"/>
      <c r="NMQ21" s="2474"/>
      <c r="NMR21" s="2475"/>
      <c r="NMS21" s="2476"/>
      <c r="NMT21" s="2476"/>
      <c r="NMU21" s="2476"/>
      <c r="NMV21" s="2476"/>
      <c r="NMW21" s="2476"/>
      <c r="NMX21" s="2476"/>
      <c r="NMY21" s="2476"/>
      <c r="NMZ21" s="2476"/>
      <c r="NNA21" s="2476"/>
      <c r="NNB21" s="2476"/>
      <c r="NNC21" s="2476"/>
      <c r="NND21" s="2476"/>
      <c r="NNE21" s="2476"/>
      <c r="NNF21" s="2476"/>
      <c r="NNG21" s="2476"/>
      <c r="NNH21" s="2476"/>
      <c r="NNI21" s="2476"/>
      <c r="NNJ21" s="2476"/>
      <c r="NNK21" s="2476"/>
      <c r="NNL21" s="2476"/>
      <c r="NNM21" s="2477"/>
      <c r="NNN21" s="2477"/>
      <c r="NNO21" s="2477"/>
      <c r="NNP21" s="2477"/>
      <c r="NNQ21" s="2477"/>
      <c r="NNR21" s="2477"/>
      <c r="NNS21" s="2477"/>
      <c r="NNT21" s="2477"/>
      <c r="NNU21" s="2477"/>
      <c r="NNV21" s="2477"/>
      <c r="NNW21" s="2477"/>
      <c r="NNX21" s="2477"/>
      <c r="NNY21" s="2477"/>
      <c r="NNZ21" s="2477"/>
      <c r="NOA21" s="2477"/>
      <c r="NOB21" s="2477"/>
      <c r="NOC21" s="2477"/>
      <c r="NOD21" s="2477"/>
      <c r="NOE21" s="2477"/>
      <c r="NOF21" s="2475"/>
      <c r="NOG21" s="2478"/>
      <c r="NOH21" s="2474"/>
      <c r="NOI21" s="2474"/>
      <c r="NOJ21" s="2474"/>
      <c r="NOK21" s="2475"/>
      <c r="NOL21" s="2476"/>
      <c r="NOM21" s="2476"/>
      <c r="NON21" s="2476"/>
      <c r="NOO21" s="2476"/>
      <c r="NOP21" s="2476"/>
      <c r="NOQ21" s="2476"/>
      <c r="NOR21" s="2476"/>
      <c r="NOS21" s="2476"/>
      <c r="NOT21" s="2476"/>
      <c r="NOU21" s="2476"/>
      <c r="NOV21" s="2476"/>
      <c r="NOW21" s="2476"/>
      <c r="NOX21" s="2476"/>
      <c r="NOY21" s="2476"/>
      <c r="NOZ21" s="2476"/>
      <c r="NPA21" s="2476"/>
      <c r="NPB21" s="2476"/>
      <c r="NPC21" s="2476"/>
      <c r="NPD21" s="2476"/>
      <c r="NPE21" s="2476"/>
      <c r="NPF21" s="2477"/>
      <c r="NPG21" s="2477"/>
      <c r="NPH21" s="2477"/>
      <c r="NPI21" s="2477"/>
      <c r="NPJ21" s="2477"/>
      <c r="NPK21" s="2477"/>
      <c r="NPL21" s="2477"/>
      <c r="NPM21" s="2477"/>
      <c r="NPN21" s="2477"/>
      <c r="NPO21" s="2477"/>
      <c r="NPP21" s="2477"/>
      <c r="NPQ21" s="2477"/>
      <c r="NPR21" s="2477"/>
      <c r="NPS21" s="2477"/>
      <c r="NPT21" s="2477"/>
      <c r="NPU21" s="2477"/>
      <c r="NPV21" s="2477"/>
      <c r="NPW21" s="2477"/>
      <c r="NPX21" s="2477"/>
      <c r="NPY21" s="2475"/>
      <c r="NPZ21" s="2478"/>
      <c r="NQA21" s="2474"/>
      <c r="NQB21" s="2474"/>
      <c r="NQC21" s="2474"/>
      <c r="NQD21" s="2475"/>
      <c r="NQE21" s="2476"/>
      <c r="NQF21" s="2476"/>
      <c r="NQG21" s="2476"/>
      <c r="NQH21" s="2476"/>
      <c r="NQI21" s="2476"/>
      <c r="NQJ21" s="2476"/>
      <c r="NQK21" s="2476"/>
      <c r="NQL21" s="2476"/>
      <c r="NQM21" s="2476"/>
      <c r="NQN21" s="2476"/>
      <c r="NQO21" s="2476"/>
      <c r="NQP21" s="2476"/>
      <c r="NQQ21" s="2476"/>
      <c r="NQR21" s="2476"/>
      <c r="NQS21" s="2476"/>
      <c r="NQT21" s="2476"/>
      <c r="NQU21" s="2476"/>
      <c r="NQV21" s="2476"/>
      <c r="NQW21" s="2476"/>
      <c r="NQX21" s="2476"/>
      <c r="NQY21" s="2477"/>
      <c r="NQZ21" s="2477"/>
      <c r="NRA21" s="2477"/>
      <c r="NRB21" s="2477"/>
      <c r="NRC21" s="2477"/>
      <c r="NRD21" s="2477"/>
      <c r="NRE21" s="2477"/>
      <c r="NRF21" s="2477"/>
      <c r="NRG21" s="2477"/>
      <c r="NRH21" s="2477"/>
      <c r="NRI21" s="2477"/>
      <c r="NRJ21" s="2477"/>
      <c r="NRK21" s="2477"/>
      <c r="NRL21" s="2477"/>
      <c r="NRM21" s="2477"/>
      <c r="NRN21" s="2477"/>
      <c r="NRO21" s="2477"/>
      <c r="NRP21" s="2477"/>
      <c r="NRQ21" s="2477"/>
      <c r="NRR21" s="2475"/>
      <c r="NRS21" s="2478"/>
      <c r="NRT21" s="2474"/>
      <c r="NRU21" s="2474"/>
      <c r="NRV21" s="2474"/>
      <c r="NRW21" s="2475"/>
      <c r="NRX21" s="2476"/>
      <c r="NRY21" s="2476"/>
      <c r="NRZ21" s="2476"/>
      <c r="NSA21" s="2476"/>
      <c r="NSB21" s="2476"/>
      <c r="NSC21" s="2476"/>
      <c r="NSD21" s="2476"/>
      <c r="NSE21" s="2476"/>
      <c r="NSF21" s="2476"/>
      <c r="NSG21" s="2476"/>
      <c r="NSH21" s="2476"/>
      <c r="NSI21" s="2476"/>
      <c r="NSJ21" s="2476"/>
      <c r="NSK21" s="2476"/>
      <c r="NSL21" s="2476"/>
      <c r="NSM21" s="2476"/>
      <c r="NSN21" s="2476"/>
      <c r="NSO21" s="2476"/>
      <c r="NSP21" s="2476"/>
      <c r="NSQ21" s="2476"/>
      <c r="NSR21" s="2477"/>
      <c r="NSS21" s="2477"/>
      <c r="NST21" s="2477"/>
      <c r="NSU21" s="2477"/>
      <c r="NSV21" s="2477"/>
      <c r="NSW21" s="2477"/>
      <c r="NSX21" s="2477"/>
      <c r="NSY21" s="2477"/>
      <c r="NSZ21" s="2477"/>
      <c r="NTA21" s="2477"/>
      <c r="NTB21" s="2477"/>
      <c r="NTC21" s="2477"/>
      <c r="NTD21" s="2477"/>
      <c r="NTE21" s="2477"/>
      <c r="NTF21" s="2477"/>
      <c r="NTG21" s="2477"/>
      <c r="NTH21" s="2477"/>
      <c r="NTI21" s="2477"/>
      <c r="NTJ21" s="2477"/>
      <c r="NTK21" s="2475"/>
      <c r="NTL21" s="2478"/>
      <c r="NTM21" s="2474"/>
      <c r="NTN21" s="2474"/>
      <c r="NTO21" s="2474"/>
      <c r="NTP21" s="2475"/>
      <c r="NTQ21" s="2476"/>
      <c r="NTR21" s="2476"/>
      <c r="NTS21" s="2476"/>
      <c r="NTT21" s="2476"/>
      <c r="NTU21" s="2476"/>
      <c r="NTV21" s="2476"/>
      <c r="NTW21" s="2476"/>
      <c r="NTX21" s="2476"/>
      <c r="NTY21" s="2476"/>
      <c r="NTZ21" s="2476"/>
      <c r="NUA21" s="2476"/>
      <c r="NUB21" s="2476"/>
      <c r="NUC21" s="2476"/>
      <c r="NUD21" s="2476"/>
      <c r="NUE21" s="2476"/>
      <c r="NUF21" s="2476"/>
      <c r="NUG21" s="2476"/>
      <c r="NUH21" s="2476"/>
      <c r="NUI21" s="2476"/>
      <c r="NUJ21" s="2476"/>
      <c r="NUK21" s="2477"/>
      <c r="NUL21" s="2477"/>
      <c r="NUM21" s="2477"/>
      <c r="NUN21" s="2477"/>
      <c r="NUO21" s="2477"/>
      <c r="NUP21" s="2477"/>
      <c r="NUQ21" s="2477"/>
      <c r="NUR21" s="2477"/>
      <c r="NUS21" s="2477"/>
      <c r="NUT21" s="2477"/>
      <c r="NUU21" s="2477"/>
      <c r="NUV21" s="2477"/>
      <c r="NUW21" s="2477"/>
      <c r="NUX21" s="2477"/>
      <c r="NUY21" s="2477"/>
      <c r="NUZ21" s="2477"/>
      <c r="NVA21" s="2477"/>
      <c r="NVB21" s="2477"/>
      <c r="NVC21" s="2477"/>
      <c r="NVD21" s="2475"/>
      <c r="NVE21" s="2478"/>
      <c r="NVF21" s="2474"/>
      <c r="NVG21" s="2474"/>
      <c r="NVH21" s="2474"/>
      <c r="NVI21" s="2475"/>
      <c r="NVJ21" s="2476"/>
      <c r="NVK21" s="2476"/>
      <c r="NVL21" s="2476"/>
      <c r="NVM21" s="2476"/>
      <c r="NVN21" s="2476"/>
      <c r="NVO21" s="2476"/>
      <c r="NVP21" s="2476"/>
      <c r="NVQ21" s="2476"/>
      <c r="NVR21" s="2476"/>
      <c r="NVS21" s="2476"/>
      <c r="NVT21" s="2476"/>
      <c r="NVU21" s="2476"/>
      <c r="NVV21" s="2476"/>
      <c r="NVW21" s="2476"/>
      <c r="NVX21" s="2476"/>
      <c r="NVY21" s="2476"/>
      <c r="NVZ21" s="2476"/>
      <c r="NWA21" s="2476"/>
      <c r="NWB21" s="2476"/>
      <c r="NWC21" s="2476"/>
      <c r="NWD21" s="2477"/>
      <c r="NWE21" s="2477"/>
      <c r="NWF21" s="2477"/>
      <c r="NWG21" s="2477"/>
      <c r="NWH21" s="2477"/>
      <c r="NWI21" s="2477"/>
      <c r="NWJ21" s="2477"/>
      <c r="NWK21" s="2477"/>
      <c r="NWL21" s="2477"/>
      <c r="NWM21" s="2477"/>
      <c r="NWN21" s="2477"/>
      <c r="NWO21" s="2477"/>
      <c r="NWP21" s="2477"/>
      <c r="NWQ21" s="2477"/>
      <c r="NWR21" s="2477"/>
      <c r="NWS21" s="2477"/>
      <c r="NWT21" s="2477"/>
      <c r="NWU21" s="2477"/>
      <c r="NWV21" s="2477"/>
      <c r="NWW21" s="2475"/>
      <c r="NWX21" s="2478"/>
      <c r="NWY21" s="2474"/>
      <c r="NWZ21" s="2474"/>
      <c r="NXA21" s="2474"/>
      <c r="NXB21" s="2475"/>
      <c r="NXC21" s="2476"/>
      <c r="NXD21" s="2476"/>
      <c r="NXE21" s="2476"/>
      <c r="NXF21" s="2476"/>
      <c r="NXG21" s="2476"/>
      <c r="NXH21" s="2476"/>
      <c r="NXI21" s="2476"/>
      <c r="NXJ21" s="2476"/>
      <c r="NXK21" s="2476"/>
      <c r="NXL21" s="2476"/>
      <c r="NXM21" s="2476"/>
      <c r="NXN21" s="2476"/>
      <c r="NXO21" s="2476"/>
      <c r="NXP21" s="2476"/>
      <c r="NXQ21" s="2476"/>
      <c r="NXR21" s="2476"/>
      <c r="NXS21" s="2476"/>
      <c r="NXT21" s="2476"/>
      <c r="NXU21" s="2476"/>
      <c r="NXV21" s="2476"/>
      <c r="NXW21" s="2477"/>
      <c r="NXX21" s="2477"/>
      <c r="NXY21" s="2477"/>
      <c r="NXZ21" s="2477"/>
      <c r="NYA21" s="2477"/>
      <c r="NYB21" s="2477"/>
      <c r="NYC21" s="2477"/>
      <c r="NYD21" s="2477"/>
      <c r="NYE21" s="2477"/>
      <c r="NYF21" s="2477"/>
      <c r="NYG21" s="2477"/>
      <c r="NYH21" s="2477"/>
      <c r="NYI21" s="2477"/>
      <c r="NYJ21" s="2477"/>
      <c r="NYK21" s="2477"/>
      <c r="NYL21" s="2477"/>
      <c r="NYM21" s="2477"/>
      <c r="NYN21" s="2477"/>
      <c r="NYO21" s="2477"/>
      <c r="NYP21" s="2475"/>
      <c r="NYQ21" s="2478"/>
      <c r="NYR21" s="2474"/>
      <c r="NYS21" s="2474"/>
      <c r="NYT21" s="2474"/>
      <c r="NYU21" s="2475"/>
      <c r="NYV21" s="2476"/>
      <c r="NYW21" s="2476"/>
      <c r="NYX21" s="2476"/>
      <c r="NYY21" s="2476"/>
      <c r="NYZ21" s="2476"/>
      <c r="NZA21" s="2476"/>
      <c r="NZB21" s="2476"/>
      <c r="NZC21" s="2476"/>
      <c r="NZD21" s="2476"/>
      <c r="NZE21" s="2476"/>
      <c r="NZF21" s="2476"/>
      <c r="NZG21" s="2476"/>
      <c r="NZH21" s="2476"/>
      <c r="NZI21" s="2476"/>
      <c r="NZJ21" s="2476"/>
      <c r="NZK21" s="2476"/>
      <c r="NZL21" s="2476"/>
      <c r="NZM21" s="2476"/>
      <c r="NZN21" s="2476"/>
      <c r="NZO21" s="2476"/>
      <c r="NZP21" s="2477"/>
      <c r="NZQ21" s="2477"/>
      <c r="NZR21" s="2477"/>
      <c r="NZS21" s="2477"/>
      <c r="NZT21" s="2477"/>
      <c r="NZU21" s="2477"/>
      <c r="NZV21" s="2477"/>
      <c r="NZW21" s="2477"/>
      <c r="NZX21" s="2477"/>
      <c r="NZY21" s="2477"/>
      <c r="NZZ21" s="2477"/>
      <c r="OAA21" s="2477"/>
      <c r="OAB21" s="2477"/>
      <c r="OAC21" s="2477"/>
      <c r="OAD21" s="2477"/>
      <c r="OAE21" s="2477"/>
      <c r="OAF21" s="2477"/>
      <c r="OAG21" s="2477"/>
      <c r="OAH21" s="2477"/>
      <c r="OAI21" s="2475"/>
      <c r="OAJ21" s="2478"/>
      <c r="OAK21" s="2474"/>
      <c r="OAL21" s="2474"/>
      <c r="OAM21" s="2474"/>
      <c r="OAN21" s="2475"/>
      <c r="OAO21" s="2476"/>
      <c r="OAP21" s="2476"/>
      <c r="OAQ21" s="2476"/>
      <c r="OAR21" s="2476"/>
      <c r="OAS21" s="2476"/>
      <c r="OAT21" s="2476"/>
      <c r="OAU21" s="2476"/>
      <c r="OAV21" s="2476"/>
      <c r="OAW21" s="2476"/>
      <c r="OAX21" s="2476"/>
      <c r="OAY21" s="2476"/>
      <c r="OAZ21" s="2476"/>
      <c r="OBA21" s="2476"/>
      <c r="OBB21" s="2476"/>
      <c r="OBC21" s="2476"/>
      <c r="OBD21" s="2476"/>
      <c r="OBE21" s="2476"/>
      <c r="OBF21" s="2476"/>
      <c r="OBG21" s="2476"/>
      <c r="OBH21" s="2476"/>
      <c r="OBI21" s="2477"/>
      <c r="OBJ21" s="2477"/>
      <c r="OBK21" s="2477"/>
      <c r="OBL21" s="2477"/>
      <c r="OBM21" s="2477"/>
      <c r="OBN21" s="2477"/>
      <c r="OBO21" s="2477"/>
      <c r="OBP21" s="2477"/>
      <c r="OBQ21" s="2477"/>
      <c r="OBR21" s="2477"/>
      <c r="OBS21" s="2477"/>
      <c r="OBT21" s="2477"/>
      <c r="OBU21" s="2477"/>
      <c r="OBV21" s="2477"/>
      <c r="OBW21" s="2477"/>
      <c r="OBX21" s="2477"/>
      <c r="OBY21" s="2477"/>
      <c r="OBZ21" s="2477"/>
      <c r="OCA21" s="2477"/>
      <c r="OCB21" s="2475"/>
      <c r="OCC21" s="2478"/>
      <c r="OCD21" s="2474"/>
      <c r="OCE21" s="2474"/>
      <c r="OCF21" s="2474"/>
      <c r="OCG21" s="2475"/>
      <c r="OCH21" s="2476"/>
      <c r="OCI21" s="2476"/>
      <c r="OCJ21" s="2476"/>
      <c r="OCK21" s="2476"/>
      <c r="OCL21" s="2476"/>
      <c r="OCM21" s="2476"/>
      <c r="OCN21" s="2476"/>
      <c r="OCO21" s="2476"/>
      <c r="OCP21" s="2476"/>
      <c r="OCQ21" s="2476"/>
      <c r="OCR21" s="2476"/>
      <c r="OCS21" s="2476"/>
      <c r="OCT21" s="2476"/>
      <c r="OCU21" s="2476"/>
      <c r="OCV21" s="2476"/>
      <c r="OCW21" s="2476"/>
      <c r="OCX21" s="2476"/>
      <c r="OCY21" s="2476"/>
      <c r="OCZ21" s="2476"/>
      <c r="ODA21" s="2476"/>
      <c r="ODB21" s="2477"/>
      <c r="ODC21" s="2477"/>
      <c r="ODD21" s="2477"/>
      <c r="ODE21" s="2477"/>
      <c r="ODF21" s="2477"/>
      <c r="ODG21" s="2477"/>
      <c r="ODH21" s="2477"/>
      <c r="ODI21" s="2477"/>
      <c r="ODJ21" s="2477"/>
      <c r="ODK21" s="2477"/>
      <c r="ODL21" s="2477"/>
      <c r="ODM21" s="2477"/>
      <c r="ODN21" s="2477"/>
      <c r="ODO21" s="2477"/>
      <c r="ODP21" s="2477"/>
      <c r="ODQ21" s="2477"/>
      <c r="ODR21" s="2477"/>
      <c r="ODS21" s="2477"/>
      <c r="ODT21" s="2477"/>
      <c r="ODU21" s="2475"/>
      <c r="ODV21" s="2478"/>
      <c r="ODW21" s="2474"/>
      <c r="ODX21" s="2474"/>
      <c r="ODY21" s="2474"/>
      <c r="ODZ21" s="2475"/>
      <c r="OEA21" s="2476"/>
      <c r="OEB21" s="2476"/>
      <c r="OEC21" s="2476"/>
      <c r="OED21" s="2476"/>
      <c r="OEE21" s="2476"/>
      <c r="OEF21" s="2476"/>
      <c r="OEG21" s="2476"/>
      <c r="OEH21" s="2476"/>
      <c r="OEI21" s="2476"/>
      <c r="OEJ21" s="2476"/>
      <c r="OEK21" s="2476"/>
      <c r="OEL21" s="2476"/>
      <c r="OEM21" s="2476"/>
      <c r="OEN21" s="2476"/>
      <c r="OEO21" s="2476"/>
      <c r="OEP21" s="2476"/>
      <c r="OEQ21" s="2476"/>
      <c r="OER21" s="2476"/>
      <c r="OES21" s="2476"/>
      <c r="OET21" s="2476"/>
      <c r="OEU21" s="2477"/>
      <c r="OEV21" s="2477"/>
      <c r="OEW21" s="2477"/>
      <c r="OEX21" s="2477"/>
      <c r="OEY21" s="2477"/>
      <c r="OEZ21" s="2477"/>
      <c r="OFA21" s="2477"/>
      <c r="OFB21" s="2477"/>
      <c r="OFC21" s="2477"/>
      <c r="OFD21" s="2477"/>
      <c r="OFE21" s="2477"/>
      <c r="OFF21" s="2477"/>
      <c r="OFG21" s="2477"/>
      <c r="OFH21" s="2477"/>
      <c r="OFI21" s="2477"/>
      <c r="OFJ21" s="2477"/>
      <c r="OFK21" s="2477"/>
      <c r="OFL21" s="2477"/>
      <c r="OFM21" s="2477"/>
      <c r="OFN21" s="2475"/>
      <c r="OFO21" s="2478"/>
      <c r="OFP21" s="2474"/>
      <c r="OFQ21" s="2474"/>
      <c r="OFR21" s="2474"/>
      <c r="OFS21" s="2475"/>
      <c r="OFT21" s="2476"/>
      <c r="OFU21" s="2476"/>
      <c r="OFV21" s="2476"/>
      <c r="OFW21" s="2476"/>
      <c r="OFX21" s="2476"/>
      <c r="OFY21" s="2476"/>
      <c r="OFZ21" s="2476"/>
      <c r="OGA21" s="2476"/>
      <c r="OGB21" s="2476"/>
      <c r="OGC21" s="2476"/>
      <c r="OGD21" s="2476"/>
      <c r="OGE21" s="2476"/>
      <c r="OGF21" s="2476"/>
      <c r="OGG21" s="2476"/>
      <c r="OGH21" s="2476"/>
      <c r="OGI21" s="2476"/>
      <c r="OGJ21" s="2476"/>
      <c r="OGK21" s="2476"/>
      <c r="OGL21" s="2476"/>
      <c r="OGM21" s="2476"/>
      <c r="OGN21" s="2477"/>
      <c r="OGO21" s="2477"/>
      <c r="OGP21" s="2477"/>
      <c r="OGQ21" s="2477"/>
      <c r="OGR21" s="2477"/>
      <c r="OGS21" s="2477"/>
      <c r="OGT21" s="2477"/>
      <c r="OGU21" s="2477"/>
      <c r="OGV21" s="2477"/>
      <c r="OGW21" s="2477"/>
      <c r="OGX21" s="2477"/>
      <c r="OGY21" s="2477"/>
      <c r="OGZ21" s="2477"/>
      <c r="OHA21" s="2477"/>
      <c r="OHB21" s="2477"/>
      <c r="OHC21" s="2477"/>
      <c r="OHD21" s="2477"/>
      <c r="OHE21" s="2477"/>
      <c r="OHF21" s="2477"/>
      <c r="OHG21" s="2475"/>
      <c r="OHH21" s="2478"/>
      <c r="OHI21" s="2474"/>
      <c r="OHJ21" s="2474"/>
      <c r="OHK21" s="2474"/>
      <c r="OHL21" s="2475"/>
      <c r="OHM21" s="2476"/>
      <c r="OHN21" s="2476"/>
      <c r="OHO21" s="2476"/>
      <c r="OHP21" s="2476"/>
      <c r="OHQ21" s="2476"/>
      <c r="OHR21" s="2476"/>
      <c r="OHS21" s="2476"/>
      <c r="OHT21" s="2476"/>
      <c r="OHU21" s="2476"/>
      <c r="OHV21" s="2476"/>
      <c r="OHW21" s="2476"/>
      <c r="OHX21" s="2476"/>
      <c r="OHY21" s="2476"/>
      <c r="OHZ21" s="2476"/>
      <c r="OIA21" s="2476"/>
      <c r="OIB21" s="2476"/>
      <c r="OIC21" s="2476"/>
      <c r="OID21" s="2476"/>
      <c r="OIE21" s="2476"/>
      <c r="OIF21" s="2476"/>
      <c r="OIG21" s="2477"/>
      <c r="OIH21" s="2477"/>
      <c r="OII21" s="2477"/>
      <c r="OIJ21" s="2477"/>
      <c r="OIK21" s="2477"/>
      <c r="OIL21" s="2477"/>
      <c r="OIM21" s="2477"/>
      <c r="OIN21" s="2477"/>
      <c r="OIO21" s="2477"/>
      <c r="OIP21" s="2477"/>
      <c r="OIQ21" s="2477"/>
      <c r="OIR21" s="2477"/>
      <c r="OIS21" s="2477"/>
      <c r="OIT21" s="2477"/>
      <c r="OIU21" s="2477"/>
      <c r="OIV21" s="2477"/>
      <c r="OIW21" s="2477"/>
      <c r="OIX21" s="2477"/>
      <c r="OIY21" s="2477"/>
      <c r="OIZ21" s="2475"/>
      <c r="OJA21" s="2478"/>
      <c r="OJB21" s="2474"/>
      <c r="OJC21" s="2474"/>
      <c r="OJD21" s="2474"/>
      <c r="OJE21" s="2475"/>
      <c r="OJF21" s="2476"/>
      <c r="OJG21" s="2476"/>
      <c r="OJH21" s="2476"/>
      <c r="OJI21" s="2476"/>
      <c r="OJJ21" s="2476"/>
      <c r="OJK21" s="2476"/>
      <c r="OJL21" s="2476"/>
      <c r="OJM21" s="2476"/>
      <c r="OJN21" s="2476"/>
      <c r="OJO21" s="2476"/>
      <c r="OJP21" s="2476"/>
      <c r="OJQ21" s="2476"/>
      <c r="OJR21" s="2476"/>
      <c r="OJS21" s="2476"/>
      <c r="OJT21" s="2476"/>
      <c r="OJU21" s="2476"/>
      <c r="OJV21" s="2476"/>
      <c r="OJW21" s="2476"/>
      <c r="OJX21" s="2476"/>
      <c r="OJY21" s="2476"/>
      <c r="OJZ21" s="2477"/>
      <c r="OKA21" s="2477"/>
      <c r="OKB21" s="2477"/>
      <c r="OKC21" s="2477"/>
      <c r="OKD21" s="2477"/>
      <c r="OKE21" s="2477"/>
      <c r="OKF21" s="2477"/>
      <c r="OKG21" s="2477"/>
      <c r="OKH21" s="2477"/>
      <c r="OKI21" s="2477"/>
      <c r="OKJ21" s="2477"/>
      <c r="OKK21" s="2477"/>
      <c r="OKL21" s="2477"/>
      <c r="OKM21" s="2477"/>
      <c r="OKN21" s="2477"/>
      <c r="OKO21" s="2477"/>
      <c r="OKP21" s="2477"/>
      <c r="OKQ21" s="2477"/>
      <c r="OKR21" s="2477"/>
      <c r="OKS21" s="2475"/>
      <c r="OKT21" s="2478"/>
      <c r="OKU21" s="2474"/>
      <c r="OKV21" s="2474"/>
      <c r="OKW21" s="2474"/>
      <c r="OKX21" s="2475"/>
      <c r="OKY21" s="2476"/>
      <c r="OKZ21" s="2476"/>
      <c r="OLA21" s="2476"/>
      <c r="OLB21" s="2476"/>
      <c r="OLC21" s="2476"/>
      <c r="OLD21" s="2476"/>
      <c r="OLE21" s="2476"/>
      <c r="OLF21" s="2476"/>
      <c r="OLG21" s="2476"/>
      <c r="OLH21" s="2476"/>
      <c r="OLI21" s="2476"/>
      <c r="OLJ21" s="2476"/>
      <c r="OLK21" s="2476"/>
      <c r="OLL21" s="2476"/>
      <c r="OLM21" s="2476"/>
      <c r="OLN21" s="2476"/>
      <c r="OLO21" s="2476"/>
      <c r="OLP21" s="2476"/>
      <c r="OLQ21" s="2476"/>
      <c r="OLR21" s="2476"/>
      <c r="OLS21" s="2477"/>
      <c r="OLT21" s="2477"/>
      <c r="OLU21" s="2477"/>
      <c r="OLV21" s="2477"/>
      <c r="OLW21" s="2477"/>
      <c r="OLX21" s="2477"/>
      <c r="OLY21" s="2477"/>
      <c r="OLZ21" s="2477"/>
      <c r="OMA21" s="2477"/>
      <c r="OMB21" s="2477"/>
      <c r="OMC21" s="2477"/>
      <c r="OMD21" s="2477"/>
      <c r="OME21" s="2477"/>
      <c r="OMF21" s="2477"/>
      <c r="OMG21" s="2477"/>
      <c r="OMH21" s="2477"/>
      <c r="OMI21" s="2477"/>
      <c r="OMJ21" s="2477"/>
      <c r="OMK21" s="2477"/>
      <c r="OML21" s="2475"/>
      <c r="OMM21" s="2478"/>
      <c r="OMN21" s="2474"/>
      <c r="OMO21" s="2474"/>
      <c r="OMP21" s="2474"/>
      <c r="OMQ21" s="2475"/>
      <c r="OMR21" s="2476"/>
      <c r="OMS21" s="2476"/>
      <c r="OMT21" s="2476"/>
      <c r="OMU21" s="2476"/>
      <c r="OMV21" s="2476"/>
      <c r="OMW21" s="2476"/>
      <c r="OMX21" s="2476"/>
      <c r="OMY21" s="2476"/>
      <c r="OMZ21" s="2476"/>
      <c r="ONA21" s="2476"/>
      <c r="ONB21" s="2476"/>
      <c r="ONC21" s="2476"/>
      <c r="OND21" s="2476"/>
      <c r="ONE21" s="2476"/>
      <c r="ONF21" s="2476"/>
      <c r="ONG21" s="2476"/>
      <c r="ONH21" s="2476"/>
      <c r="ONI21" s="2476"/>
      <c r="ONJ21" s="2476"/>
      <c r="ONK21" s="2476"/>
      <c r="ONL21" s="2477"/>
      <c r="ONM21" s="2477"/>
      <c r="ONN21" s="2477"/>
      <c r="ONO21" s="2477"/>
      <c r="ONP21" s="2477"/>
      <c r="ONQ21" s="2477"/>
      <c r="ONR21" s="2477"/>
      <c r="ONS21" s="2477"/>
      <c r="ONT21" s="2477"/>
      <c r="ONU21" s="2477"/>
      <c r="ONV21" s="2477"/>
      <c r="ONW21" s="2477"/>
      <c r="ONX21" s="2477"/>
      <c r="ONY21" s="2477"/>
      <c r="ONZ21" s="2477"/>
      <c r="OOA21" s="2477"/>
      <c r="OOB21" s="2477"/>
      <c r="OOC21" s="2477"/>
      <c r="OOD21" s="2477"/>
      <c r="OOE21" s="2475"/>
      <c r="OOF21" s="2478"/>
      <c r="OOG21" s="2474"/>
      <c r="OOH21" s="2474"/>
      <c r="OOI21" s="2474"/>
      <c r="OOJ21" s="2475"/>
      <c r="OOK21" s="2476"/>
      <c r="OOL21" s="2476"/>
      <c r="OOM21" s="2476"/>
      <c r="OON21" s="2476"/>
      <c r="OOO21" s="2476"/>
      <c r="OOP21" s="2476"/>
      <c r="OOQ21" s="2476"/>
      <c r="OOR21" s="2476"/>
      <c r="OOS21" s="2476"/>
      <c r="OOT21" s="2476"/>
      <c r="OOU21" s="2476"/>
      <c r="OOV21" s="2476"/>
      <c r="OOW21" s="2476"/>
      <c r="OOX21" s="2476"/>
      <c r="OOY21" s="2476"/>
      <c r="OOZ21" s="2476"/>
      <c r="OPA21" s="2476"/>
      <c r="OPB21" s="2476"/>
      <c r="OPC21" s="2476"/>
      <c r="OPD21" s="2476"/>
      <c r="OPE21" s="2477"/>
      <c r="OPF21" s="2477"/>
      <c r="OPG21" s="2477"/>
      <c r="OPH21" s="2477"/>
      <c r="OPI21" s="2477"/>
      <c r="OPJ21" s="2477"/>
      <c r="OPK21" s="2477"/>
      <c r="OPL21" s="2477"/>
      <c r="OPM21" s="2477"/>
      <c r="OPN21" s="2477"/>
      <c r="OPO21" s="2477"/>
      <c r="OPP21" s="2477"/>
      <c r="OPQ21" s="2477"/>
      <c r="OPR21" s="2477"/>
      <c r="OPS21" s="2477"/>
      <c r="OPT21" s="2477"/>
      <c r="OPU21" s="2477"/>
      <c r="OPV21" s="2477"/>
      <c r="OPW21" s="2477"/>
      <c r="OPX21" s="2475"/>
      <c r="OPY21" s="2478"/>
      <c r="OPZ21" s="2474"/>
      <c r="OQA21" s="2474"/>
      <c r="OQB21" s="2474"/>
      <c r="OQC21" s="2475"/>
      <c r="OQD21" s="2476"/>
      <c r="OQE21" s="2476"/>
      <c r="OQF21" s="2476"/>
      <c r="OQG21" s="2476"/>
      <c r="OQH21" s="2476"/>
      <c r="OQI21" s="2476"/>
      <c r="OQJ21" s="2476"/>
      <c r="OQK21" s="2476"/>
      <c r="OQL21" s="2476"/>
      <c r="OQM21" s="2476"/>
      <c r="OQN21" s="2476"/>
      <c r="OQO21" s="2476"/>
      <c r="OQP21" s="2476"/>
      <c r="OQQ21" s="2476"/>
      <c r="OQR21" s="2476"/>
      <c r="OQS21" s="2476"/>
      <c r="OQT21" s="2476"/>
      <c r="OQU21" s="2476"/>
      <c r="OQV21" s="2476"/>
      <c r="OQW21" s="2476"/>
      <c r="OQX21" s="2477"/>
      <c r="OQY21" s="2477"/>
      <c r="OQZ21" s="2477"/>
      <c r="ORA21" s="2477"/>
      <c r="ORB21" s="2477"/>
      <c r="ORC21" s="2477"/>
      <c r="ORD21" s="2477"/>
      <c r="ORE21" s="2477"/>
      <c r="ORF21" s="2477"/>
      <c r="ORG21" s="2477"/>
      <c r="ORH21" s="2477"/>
      <c r="ORI21" s="2477"/>
      <c r="ORJ21" s="2477"/>
      <c r="ORK21" s="2477"/>
      <c r="ORL21" s="2477"/>
      <c r="ORM21" s="2477"/>
      <c r="ORN21" s="2477"/>
      <c r="ORO21" s="2477"/>
      <c r="ORP21" s="2477"/>
      <c r="ORQ21" s="2475"/>
      <c r="ORR21" s="2478"/>
      <c r="ORS21" s="2474"/>
      <c r="ORT21" s="2474"/>
      <c r="ORU21" s="2474"/>
      <c r="ORV21" s="2475"/>
      <c r="ORW21" s="2476"/>
      <c r="ORX21" s="2476"/>
      <c r="ORY21" s="2476"/>
      <c r="ORZ21" s="2476"/>
      <c r="OSA21" s="2476"/>
      <c r="OSB21" s="2476"/>
      <c r="OSC21" s="2476"/>
      <c r="OSD21" s="2476"/>
      <c r="OSE21" s="2476"/>
      <c r="OSF21" s="2476"/>
      <c r="OSG21" s="2476"/>
      <c r="OSH21" s="2476"/>
      <c r="OSI21" s="2476"/>
      <c r="OSJ21" s="2476"/>
      <c r="OSK21" s="2476"/>
      <c r="OSL21" s="2476"/>
      <c r="OSM21" s="2476"/>
      <c r="OSN21" s="2476"/>
      <c r="OSO21" s="2476"/>
      <c r="OSP21" s="2476"/>
      <c r="OSQ21" s="2477"/>
      <c r="OSR21" s="2477"/>
      <c r="OSS21" s="2477"/>
      <c r="OST21" s="2477"/>
      <c r="OSU21" s="2477"/>
      <c r="OSV21" s="2477"/>
      <c r="OSW21" s="2477"/>
      <c r="OSX21" s="2477"/>
      <c r="OSY21" s="2477"/>
      <c r="OSZ21" s="2477"/>
      <c r="OTA21" s="2477"/>
      <c r="OTB21" s="2477"/>
      <c r="OTC21" s="2477"/>
      <c r="OTD21" s="2477"/>
      <c r="OTE21" s="2477"/>
      <c r="OTF21" s="2477"/>
      <c r="OTG21" s="2477"/>
      <c r="OTH21" s="2477"/>
      <c r="OTI21" s="2477"/>
      <c r="OTJ21" s="2475"/>
      <c r="OTK21" s="2478"/>
      <c r="OTL21" s="2474"/>
      <c r="OTM21" s="2474"/>
      <c r="OTN21" s="2474"/>
      <c r="OTO21" s="2475"/>
      <c r="OTP21" s="2476"/>
      <c r="OTQ21" s="2476"/>
      <c r="OTR21" s="2476"/>
      <c r="OTS21" s="2476"/>
      <c r="OTT21" s="2476"/>
      <c r="OTU21" s="2476"/>
      <c r="OTV21" s="2476"/>
      <c r="OTW21" s="2476"/>
      <c r="OTX21" s="2476"/>
      <c r="OTY21" s="2476"/>
      <c r="OTZ21" s="2476"/>
      <c r="OUA21" s="2476"/>
      <c r="OUB21" s="2476"/>
      <c r="OUC21" s="2476"/>
      <c r="OUD21" s="2476"/>
      <c r="OUE21" s="2476"/>
      <c r="OUF21" s="2476"/>
      <c r="OUG21" s="2476"/>
      <c r="OUH21" s="2476"/>
      <c r="OUI21" s="2476"/>
      <c r="OUJ21" s="2477"/>
      <c r="OUK21" s="2477"/>
      <c r="OUL21" s="2477"/>
      <c r="OUM21" s="2477"/>
      <c r="OUN21" s="2477"/>
      <c r="OUO21" s="2477"/>
      <c r="OUP21" s="2477"/>
      <c r="OUQ21" s="2477"/>
      <c r="OUR21" s="2477"/>
      <c r="OUS21" s="2477"/>
      <c r="OUT21" s="2477"/>
      <c r="OUU21" s="2477"/>
      <c r="OUV21" s="2477"/>
      <c r="OUW21" s="2477"/>
      <c r="OUX21" s="2477"/>
      <c r="OUY21" s="2477"/>
      <c r="OUZ21" s="2477"/>
      <c r="OVA21" s="2477"/>
      <c r="OVB21" s="2477"/>
      <c r="OVC21" s="2475"/>
      <c r="OVD21" s="2478"/>
      <c r="OVE21" s="2474"/>
      <c r="OVF21" s="2474"/>
      <c r="OVG21" s="2474"/>
      <c r="OVH21" s="2475"/>
      <c r="OVI21" s="2476"/>
      <c r="OVJ21" s="2476"/>
      <c r="OVK21" s="2476"/>
      <c r="OVL21" s="2476"/>
      <c r="OVM21" s="2476"/>
      <c r="OVN21" s="2476"/>
      <c r="OVO21" s="2476"/>
      <c r="OVP21" s="2476"/>
      <c r="OVQ21" s="2476"/>
      <c r="OVR21" s="2476"/>
      <c r="OVS21" s="2476"/>
      <c r="OVT21" s="2476"/>
      <c r="OVU21" s="2476"/>
      <c r="OVV21" s="2476"/>
      <c r="OVW21" s="2476"/>
      <c r="OVX21" s="2476"/>
      <c r="OVY21" s="2476"/>
      <c r="OVZ21" s="2476"/>
      <c r="OWA21" s="2476"/>
      <c r="OWB21" s="2476"/>
      <c r="OWC21" s="2477"/>
      <c r="OWD21" s="2477"/>
      <c r="OWE21" s="2477"/>
      <c r="OWF21" s="2477"/>
      <c r="OWG21" s="2477"/>
      <c r="OWH21" s="2477"/>
      <c r="OWI21" s="2477"/>
      <c r="OWJ21" s="2477"/>
      <c r="OWK21" s="2477"/>
      <c r="OWL21" s="2477"/>
      <c r="OWM21" s="2477"/>
      <c r="OWN21" s="2477"/>
      <c r="OWO21" s="2477"/>
      <c r="OWP21" s="2477"/>
      <c r="OWQ21" s="2477"/>
      <c r="OWR21" s="2477"/>
      <c r="OWS21" s="2477"/>
      <c r="OWT21" s="2477"/>
      <c r="OWU21" s="2477"/>
      <c r="OWV21" s="2475"/>
      <c r="OWW21" s="2478"/>
      <c r="OWX21" s="2474"/>
      <c r="OWY21" s="2474"/>
      <c r="OWZ21" s="2474"/>
      <c r="OXA21" s="2475"/>
      <c r="OXB21" s="2476"/>
      <c r="OXC21" s="2476"/>
      <c r="OXD21" s="2476"/>
      <c r="OXE21" s="2476"/>
      <c r="OXF21" s="2476"/>
      <c r="OXG21" s="2476"/>
      <c r="OXH21" s="2476"/>
      <c r="OXI21" s="2476"/>
      <c r="OXJ21" s="2476"/>
      <c r="OXK21" s="2476"/>
      <c r="OXL21" s="2476"/>
      <c r="OXM21" s="2476"/>
      <c r="OXN21" s="2476"/>
      <c r="OXO21" s="2476"/>
      <c r="OXP21" s="2476"/>
      <c r="OXQ21" s="2476"/>
      <c r="OXR21" s="2476"/>
      <c r="OXS21" s="2476"/>
      <c r="OXT21" s="2476"/>
      <c r="OXU21" s="2476"/>
      <c r="OXV21" s="2477"/>
      <c r="OXW21" s="2477"/>
      <c r="OXX21" s="2477"/>
      <c r="OXY21" s="2477"/>
      <c r="OXZ21" s="2477"/>
      <c r="OYA21" s="2477"/>
      <c r="OYB21" s="2477"/>
      <c r="OYC21" s="2477"/>
      <c r="OYD21" s="2477"/>
      <c r="OYE21" s="2477"/>
      <c r="OYF21" s="2477"/>
      <c r="OYG21" s="2477"/>
      <c r="OYH21" s="2477"/>
      <c r="OYI21" s="2477"/>
      <c r="OYJ21" s="2477"/>
      <c r="OYK21" s="2477"/>
      <c r="OYL21" s="2477"/>
      <c r="OYM21" s="2477"/>
      <c r="OYN21" s="2477"/>
      <c r="OYO21" s="2475"/>
      <c r="OYP21" s="2478"/>
      <c r="OYQ21" s="2474"/>
      <c r="OYR21" s="2474"/>
      <c r="OYS21" s="2474"/>
      <c r="OYT21" s="2475"/>
      <c r="OYU21" s="2476"/>
      <c r="OYV21" s="2476"/>
      <c r="OYW21" s="2476"/>
      <c r="OYX21" s="2476"/>
      <c r="OYY21" s="2476"/>
      <c r="OYZ21" s="2476"/>
      <c r="OZA21" s="2476"/>
      <c r="OZB21" s="2476"/>
      <c r="OZC21" s="2476"/>
      <c r="OZD21" s="2476"/>
      <c r="OZE21" s="2476"/>
      <c r="OZF21" s="2476"/>
      <c r="OZG21" s="2476"/>
      <c r="OZH21" s="2476"/>
      <c r="OZI21" s="2476"/>
      <c r="OZJ21" s="2476"/>
      <c r="OZK21" s="2476"/>
      <c r="OZL21" s="2476"/>
      <c r="OZM21" s="2476"/>
      <c r="OZN21" s="2476"/>
      <c r="OZO21" s="2477"/>
      <c r="OZP21" s="2477"/>
      <c r="OZQ21" s="2477"/>
      <c r="OZR21" s="2477"/>
      <c r="OZS21" s="2477"/>
      <c r="OZT21" s="2477"/>
      <c r="OZU21" s="2477"/>
      <c r="OZV21" s="2477"/>
      <c r="OZW21" s="2477"/>
      <c r="OZX21" s="2477"/>
      <c r="OZY21" s="2477"/>
      <c r="OZZ21" s="2477"/>
      <c r="PAA21" s="2477"/>
      <c r="PAB21" s="2477"/>
      <c r="PAC21" s="2477"/>
      <c r="PAD21" s="2477"/>
      <c r="PAE21" s="2477"/>
      <c r="PAF21" s="2477"/>
      <c r="PAG21" s="2477"/>
      <c r="PAH21" s="2475"/>
      <c r="PAI21" s="2478"/>
      <c r="PAJ21" s="2474"/>
      <c r="PAK21" s="2474"/>
      <c r="PAL21" s="2474"/>
      <c r="PAM21" s="2475"/>
      <c r="PAN21" s="2476"/>
      <c r="PAO21" s="2476"/>
      <c r="PAP21" s="2476"/>
      <c r="PAQ21" s="2476"/>
      <c r="PAR21" s="2476"/>
      <c r="PAS21" s="2476"/>
      <c r="PAT21" s="2476"/>
      <c r="PAU21" s="2476"/>
      <c r="PAV21" s="2476"/>
      <c r="PAW21" s="2476"/>
      <c r="PAX21" s="2476"/>
      <c r="PAY21" s="2476"/>
      <c r="PAZ21" s="2476"/>
      <c r="PBA21" s="2476"/>
      <c r="PBB21" s="2476"/>
      <c r="PBC21" s="2476"/>
      <c r="PBD21" s="2476"/>
      <c r="PBE21" s="2476"/>
      <c r="PBF21" s="2476"/>
      <c r="PBG21" s="2476"/>
      <c r="PBH21" s="2477"/>
      <c r="PBI21" s="2477"/>
      <c r="PBJ21" s="2477"/>
      <c r="PBK21" s="2477"/>
      <c r="PBL21" s="2477"/>
      <c r="PBM21" s="2477"/>
      <c r="PBN21" s="2477"/>
      <c r="PBO21" s="2477"/>
      <c r="PBP21" s="2477"/>
      <c r="PBQ21" s="2477"/>
      <c r="PBR21" s="2477"/>
      <c r="PBS21" s="2477"/>
      <c r="PBT21" s="2477"/>
      <c r="PBU21" s="2477"/>
      <c r="PBV21" s="2477"/>
      <c r="PBW21" s="2477"/>
      <c r="PBX21" s="2477"/>
      <c r="PBY21" s="2477"/>
      <c r="PBZ21" s="2477"/>
      <c r="PCA21" s="2475"/>
      <c r="PCB21" s="2478"/>
      <c r="PCC21" s="2474"/>
      <c r="PCD21" s="2474"/>
      <c r="PCE21" s="2474"/>
      <c r="PCF21" s="2475"/>
      <c r="PCG21" s="2476"/>
      <c r="PCH21" s="2476"/>
      <c r="PCI21" s="2476"/>
      <c r="PCJ21" s="2476"/>
      <c r="PCK21" s="2476"/>
      <c r="PCL21" s="2476"/>
      <c r="PCM21" s="2476"/>
      <c r="PCN21" s="2476"/>
      <c r="PCO21" s="2476"/>
      <c r="PCP21" s="2476"/>
      <c r="PCQ21" s="2476"/>
      <c r="PCR21" s="2476"/>
      <c r="PCS21" s="2476"/>
      <c r="PCT21" s="2476"/>
      <c r="PCU21" s="2476"/>
      <c r="PCV21" s="2476"/>
      <c r="PCW21" s="2476"/>
      <c r="PCX21" s="2476"/>
      <c r="PCY21" s="2476"/>
      <c r="PCZ21" s="2476"/>
      <c r="PDA21" s="2477"/>
      <c r="PDB21" s="2477"/>
      <c r="PDC21" s="2477"/>
      <c r="PDD21" s="2477"/>
      <c r="PDE21" s="2477"/>
      <c r="PDF21" s="2477"/>
      <c r="PDG21" s="2477"/>
      <c r="PDH21" s="2477"/>
      <c r="PDI21" s="2477"/>
      <c r="PDJ21" s="2477"/>
      <c r="PDK21" s="2477"/>
      <c r="PDL21" s="2477"/>
      <c r="PDM21" s="2477"/>
      <c r="PDN21" s="2477"/>
      <c r="PDO21" s="2477"/>
      <c r="PDP21" s="2477"/>
      <c r="PDQ21" s="2477"/>
      <c r="PDR21" s="2477"/>
      <c r="PDS21" s="2477"/>
      <c r="PDT21" s="2475"/>
      <c r="PDU21" s="2478"/>
      <c r="PDV21" s="2474"/>
      <c r="PDW21" s="2474"/>
      <c r="PDX21" s="2474"/>
      <c r="PDY21" s="2475"/>
      <c r="PDZ21" s="2476"/>
      <c r="PEA21" s="2476"/>
      <c r="PEB21" s="2476"/>
      <c r="PEC21" s="2476"/>
      <c r="PED21" s="2476"/>
      <c r="PEE21" s="2476"/>
      <c r="PEF21" s="2476"/>
      <c r="PEG21" s="2476"/>
      <c r="PEH21" s="2476"/>
      <c r="PEI21" s="2476"/>
      <c r="PEJ21" s="2476"/>
      <c r="PEK21" s="2476"/>
      <c r="PEL21" s="2476"/>
      <c r="PEM21" s="2476"/>
      <c r="PEN21" s="2476"/>
      <c r="PEO21" s="2476"/>
      <c r="PEP21" s="2476"/>
      <c r="PEQ21" s="2476"/>
      <c r="PER21" s="2476"/>
      <c r="PES21" s="2476"/>
      <c r="PET21" s="2477"/>
      <c r="PEU21" s="2477"/>
      <c r="PEV21" s="2477"/>
      <c r="PEW21" s="2477"/>
      <c r="PEX21" s="2477"/>
      <c r="PEY21" s="2477"/>
      <c r="PEZ21" s="2477"/>
      <c r="PFA21" s="2477"/>
      <c r="PFB21" s="2477"/>
      <c r="PFC21" s="2477"/>
      <c r="PFD21" s="2477"/>
      <c r="PFE21" s="2477"/>
      <c r="PFF21" s="2477"/>
      <c r="PFG21" s="2477"/>
      <c r="PFH21" s="2477"/>
      <c r="PFI21" s="2477"/>
      <c r="PFJ21" s="2477"/>
      <c r="PFK21" s="2477"/>
      <c r="PFL21" s="2477"/>
      <c r="PFM21" s="2475"/>
      <c r="PFN21" s="2478"/>
      <c r="PFO21" s="2474"/>
      <c r="PFP21" s="2474"/>
      <c r="PFQ21" s="2474"/>
      <c r="PFR21" s="2475"/>
      <c r="PFS21" s="2476"/>
      <c r="PFT21" s="2476"/>
      <c r="PFU21" s="2476"/>
      <c r="PFV21" s="2476"/>
      <c r="PFW21" s="2476"/>
      <c r="PFX21" s="2476"/>
      <c r="PFY21" s="2476"/>
      <c r="PFZ21" s="2476"/>
      <c r="PGA21" s="2476"/>
      <c r="PGB21" s="2476"/>
      <c r="PGC21" s="2476"/>
      <c r="PGD21" s="2476"/>
      <c r="PGE21" s="2476"/>
      <c r="PGF21" s="2476"/>
      <c r="PGG21" s="2476"/>
      <c r="PGH21" s="2476"/>
      <c r="PGI21" s="2476"/>
      <c r="PGJ21" s="2476"/>
      <c r="PGK21" s="2476"/>
      <c r="PGL21" s="2476"/>
      <c r="PGM21" s="2477"/>
      <c r="PGN21" s="2477"/>
      <c r="PGO21" s="2477"/>
      <c r="PGP21" s="2477"/>
      <c r="PGQ21" s="2477"/>
      <c r="PGR21" s="2477"/>
      <c r="PGS21" s="2477"/>
      <c r="PGT21" s="2477"/>
      <c r="PGU21" s="2477"/>
      <c r="PGV21" s="2477"/>
      <c r="PGW21" s="2477"/>
      <c r="PGX21" s="2477"/>
      <c r="PGY21" s="2477"/>
      <c r="PGZ21" s="2477"/>
      <c r="PHA21" s="2477"/>
      <c r="PHB21" s="2477"/>
      <c r="PHC21" s="2477"/>
      <c r="PHD21" s="2477"/>
      <c r="PHE21" s="2477"/>
      <c r="PHF21" s="2475"/>
      <c r="PHG21" s="2478"/>
      <c r="PHH21" s="2474"/>
      <c r="PHI21" s="2474"/>
      <c r="PHJ21" s="2474"/>
      <c r="PHK21" s="2475"/>
      <c r="PHL21" s="2476"/>
      <c r="PHM21" s="2476"/>
      <c r="PHN21" s="2476"/>
      <c r="PHO21" s="2476"/>
      <c r="PHP21" s="2476"/>
      <c r="PHQ21" s="2476"/>
      <c r="PHR21" s="2476"/>
      <c r="PHS21" s="2476"/>
      <c r="PHT21" s="2476"/>
      <c r="PHU21" s="2476"/>
      <c r="PHV21" s="2476"/>
      <c r="PHW21" s="2476"/>
      <c r="PHX21" s="2476"/>
      <c r="PHY21" s="2476"/>
      <c r="PHZ21" s="2476"/>
      <c r="PIA21" s="2476"/>
      <c r="PIB21" s="2476"/>
      <c r="PIC21" s="2476"/>
      <c r="PID21" s="2476"/>
      <c r="PIE21" s="2476"/>
      <c r="PIF21" s="2477"/>
      <c r="PIG21" s="2477"/>
      <c r="PIH21" s="2477"/>
      <c r="PII21" s="2477"/>
      <c r="PIJ21" s="2477"/>
      <c r="PIK21" s="2477"/>
      <c r="PIL21" s="2477"/>
      <c r="PIM21" s="2477"/>
      <c r="PIN21" s="2477"/>
      <c r="PIO21" s="2477"/>
      <c r="PIP21" s="2477"/>
      <c r="PIQ21" s="2477"/>
      <c r="PIR21" s="2477"/>
      <c r="PIS21" s="2477"/>
      <c r="PIT21" s="2477"/>
      <c r="PIU21" s="2477"/>
      <c r="PIV21" s="2477"/>
      <c r="PIW21" s="2477"/>
      <c r="PIX21" s="2477"/>
      <c r="PIY21" s="2475"/>
      <c r="PIZ21" s="2478"/>
      <c r="PJA21" s="2474"/>
      <c r="PJB21" s="2474"/>
      <c r="PJC21" s="2474"/>
      <c r="PJD21" s="2475"/>
      <c r="PJE21" s="2476"/>
      <c r="PJF21" s="2476"/>
      <c r="PJG21" s="2476"/>
      <c r="PJH21" s="2476"/>
      <c r="PJI21" s="2476"/>
      <c r="PJJ21" s="2476"/>
      <c r="PJK21" s="2476"/>
      <c r="PJL21" s="2476"/>
      <c r="PJM21" s="2476"/>
      <c r="PJN21" s="2476"/>
      <c r="PJO21" s="2476"/>
      <c r="PJP21" s="2476"/>
      <c r="PJQ21" s="2476"/>
      <c r="PJR21" s="2476"/>
      <c r="PJS21" s="2476"/>
      <c r="PJT21" s="2476"/>
      <c r="PJU21" s="2476"/>
      <c r="PJV21" s="2476"/>
      <c r="PJW21" s="2476"/>
      <c r="PJX21" s="2476"/>
      <c r="PJY21" s="2477"/>
      <c r="PJZ21" s="2477"/>
      <c r="PKA21" s="2477"/>
      <c r="PKB21" s="2477"/>
      <c r="PKC21" s="2477"/>
      <c r="PKD21" s="2477"/>
      <c r="PKE21" s="2477"/>
      <c r="PKF21" s="2477"/>
      <c r="PKG21" s="2477"/>
      <c r="PKH21" s="2477"/>
      <c r="PKI21" s="2477"/>
      <c r="PKJ21" s="2477"/>
      <c r="PKK21" s="2477"/>
      <c r="PKL21" s="2477"/>
      <c r="PKM21" s="2477"/>
      <c r="PKN21" s="2477"/>
      <c r="PKO21" s="2477"/>
      <c r="PKP21" s="2477"/>
      <c r="PKQ21" s="2477"/>
      <c r="PKR21" s="2475"/>
      <c r="PKS21" s="2478"/>
      <c r="PKT21" s="2474"/>
      <c r="PKU21" s="2474"/>
      <c r="PKV21" s="2474"/>
      <c r="PKW21" s="2475"/>
      <c r="PKX21" s="2476"/>
      <c r="PKY21" s="2476"/>
      <c r="PKZ21" s="2476"/>
      <c r="PLA21" s="2476"/>
      <c r="PLB21" s="2476"/>
      <c r="PLC21" s="2476"/>
      <c r="PLD21" s="2476"/>
      <c r="PLE21" s="2476"/>
      <c r="PLF21" s="2476"/>
      <c r="PLG21" s="2476"/>
      <c r="PLH21" s="2476"/>
      <c r="PLI21" s="2476"/>
      <c r="PLJ21" s="2476"/>
      <c r="PLK21" s="2476"/>
      <c r="PLL21" s="2476"/>
      <c r="PLM21" s="2476"/>
      <c r="PLN21" s="2476"/>
      <c r="PLO21" s="2476"/>
      <c r="PLP21" s="2476"/>
      <c r="PLQ21" s="2476"/>
      <c r="PLR21" s="2477"/>
      <c r="PLS21" s="2477"/>
      <c r="PLT21" s="2477"/>
      <c r="PLU21" s="2477"/>
      <c r="PLV21" s="2477"/>
      <c r="PLW21" s="2477"/>
      <c r="PLX21" s="2477"/>
      <c r="PLY21" s="2477"/>
      <c r="PLZ21" s="2477"/>
      <c r="PMA21" s="2477"/>
      <c r="PMB21" s="2477"/>
      <c r="PMC21" s="2477"/>
      <c r="PMD21" s="2477"/>
      <c r="PME21" s="2477"/>
      <c r="PMF21" s="2477"/>
      <c r="PMG21" s="2477"/>
      <c r="PMH21" s="2477"/>
      <c r="PMI21" s="2477"/>
      <c r="PMJ21" s="2477"/>
      <c r="PMK21" s="2475"/>
      <c r="PML21" s="2478"/>
      <c r="PMM21" s="2474"/>
      <c r="PMN21" s="2474"/>
      <c r="PMO21" s="2474"/>
      <c r="PMP21" s="2475"/>
      <c r="PMQ21" s="2476"/>
      <c r="PMR21" s="2476"/>
      <c r="PMS21" s="2476"/>
      <c r="PMT21" s="2476"/>
      <c r="PMU21" s="2476"/>
      <c r="PMV21" s="2476"/>
      <c r="PMW21" s="2476"/>
      <c r="PMX21" s="2476"/>
      <c r="PMY21" s="2476"/>
      <c r="PMZ21" s="2476"/>
      <c r="PNA21" s="2476"/>
      <c r="PNB21" s="2476"/>
      <c r="PNC21" s="2476"/>
      <c r="PND21" s="2476"/>
      <c r="PNE21" s="2476"/>
      <c r="PNF21" s="2476"/>
      <c r="PNG21" s="2476"/>
      <c r="PNH21" s="2476"/>
      <c r="PNI21" s="2476"/>
      <c r="PNJ21" s="2476"/>
      <c r="PNK21" s="2477"/>
      <c r="PNL21" s="2477"/>
      <c r="PNM21" s="2477"/>
      <c r="PNN21" s="2477"/>
      <c r="PNO21" s="2477"/>
      <c r="PNP21" s="2477"/>
      <c r="PNQ21" s="2477"/>
      <c r="PNR21" s="2477"/>
      <c r="PNS21" s="2477"/>
      <c r="PNT21" s="2477"/>
      <c r="PNU21" s="2477"/>
      <c r="PNV21" s="2477"/>
      <c r="PNW21" s="2477"/>
      <c r="PNX21" s="2477"/>
      <c r="PNY21" s="2477"/>
      <c r="PNZ21" s="2477"/>
      <c r="POA21" s="2477"/>
      <c r="POB21" s="2477"/>
      <c r="POC21" s="2477"/>
      <c r="POD21" s="2475"/>
      <c r="POE21" s="2478"/>
      <c r="POF21" s="2474"/>
      <c r="POG21" s="2474"/>
      <c r="POH21" s="2474"/>
      <c r="POI21" s="2475"/>
      <c r="POJ21" s="2476"/>
      <c r="POK21" s="2476"/>
      <c r="POL21" s="2476"/>
      <c r="POM21" s="2476"/>
      <c r="PON21" s="2476"/>
      <c r="POO21" s="2476"/>
      <c r="POP21" s="2476"/>
      <c r="POQ21" s="2476"/>
      <c r="POR21" s="2476"/>
      <c r="POS21" s="2476"/>
      <c r="POT21" s="2476"/>
      <c r="POU21" s="2476"/>
      <c r="POV21" s="2476"/>
      <c r="POW21" s="2476"/>
      <c r="POX21" s="2476"/>
      <c r="POY21" s="2476"/>
      <c r="POZ21" s="2476"/>
      <c r="PPA21" s="2476"/>
      <c r="PPB21" s="2476"/>
      <c r="PPC21" s="2476"/>
      <c r="PPD21" s="2477"/>
      <c r="PPE21" s="2477"/>
      <c r="PPF21" s="2477"/>
      <c r="PPG21" s="2477"/>
      <c r="PPH21" s="2477"/>
      <c r="PPI21" s="2477"/>
      <c r="PPJ21" s="2477"/>
      <c r="PPK21" s="2477"/>
      <c r="PPL21" s="2477"/>
      <c r="PPM21" s="2477"/>
      <c r="PPN21" s="2477"/>
      <c r="PPO21" s="2477"/>
      <c r="PPP21" s="2477"/>
      <c r="PPQ21" s="2477"/>
      <c r="PPR21" s="2477"/>
      <c r="PPS21" s="2477"/>
      <c r="PPT21" s="2477"/>
      <c r="PPU21" s="2477"/>
      <c r="PPV21" s="2477"/>
      <c r="PPW21" s="2475"/>
      <c r="PPX21" s="2478"/>
      <c r="PPY21" s="2474"/>
      <c r="PPZ21" s="2474"/>
      <c r="PQA21" s="2474"/>
      <c r="PQB21" s="2475"/>
      <c r="PQC21" s="2476"/>
      <c r="PQD21" s="2476"/>
      <c r="PQE21" s="2476"/>
      <c r="PQF21" s="2476"/>
      <c r="PQG21" s="2476"/>
      <c r="PQH21" s="2476"/>
      <c r="PQI21" s="2476"/>
      <c r="PQJ21" s="2476"/>
      <c r="PQK21" s="2476"/>
      <c r="PQL21" s="2476"/>
      <c r="PQM21" s="2476"/>
      <c r="PQN21" s="2476"/>
      <c r="PQO21" s="2476"/>
      <c r="PQP21" s="2476"/>
      <c r="PQQ21" s="2476"/>
      <c r="PQR21" s="2476"/>
      <c r="PQS21" s="2476"/>
      <c r="PQT21" s="2476"/>
      <c r="PQU21" s="2476"/>
      <c r="PQV21" s="2476"/>
      <c r="PQW21" s="2477"/>
      <c r="PQX21" s="2477"/>
      <c r="PQY21" s="2477"/>
      <c r="PQZ21" s="2477"/>
      <c r="PRA21" s="2477"/>
      <c r="PRB21" s="2477"/>
      <c r="PRC21" s="2477"/>
      <c r="PRD21" s="2477"/>
      <c r="PRE21" s="2477"/>
      <c r="PRF21" s="2477"/>
      <c r="PRG21" s="2477"/>
      <c r="PRH21" s="2477"/>
      <c r="PRI21" s="2477"/>
      <c r="PRJ21" s="2477"/>
      <c r="PRK21" s="2477"/>
      <c r="PRL21" s="2477"/>
      <c r="PRM21" s="2477"/>
      <c r="PRN21" s="2477"/>
      <c r="PRO21" s="2477"/>
      <c r="PRP21" s="2475"/>
      <c r="PRQ21" s="2478"/>
      <c r="PRR21" s="2474"/>
      <c r="PRS21" s="2474"/>
      <c r="PRT21" s="2474"/>
      <c r="PRU21" s="2475"/>
      <c r="PRV21" s="2476"/>
      <c r="PRW21" s="2476"/>
      <c r="PRX21" s="2476"/>
      <c r="PRY21" s="2476"/>
      <c r="PRZ21" s="2476"/>
      <c r="PSA21" s="2476"/>
      <c r="PSB21" s="2476"/>
      <c r="PSC21" s="2476"/>
      <c r="PSD21" s="2476"/>
      <c r="PSE21" s="2476"/>
      <c r="PSF21" s="2476"/>
      <c r="PSG21" s="2476"/>
      <c r="PSH21" s="2476"/>
      <c r="PSI21" s="2476"/>
      <c r="PSJ21" s="2476"/>
      <c r="PSK21" s="2476"/>
      <c r="PSL21" s="2476"/>
      <c r="PSM21" s="2476"/>
      <c r="PSN21" s="2476"/>
      <c r="PSO21" s="2476"/>
      <c r="PSP21" s="2477"/>
      <c r="PSQ21" s="2477"/>
      <c r="PSR21" s="2477"/>
      <c r="PSS21" s="2477"/>
      <c r="PST21" s="2477"/>
      <c r="PSU21" s="2477"/>
      <c r="PSV21" s="2477"/>
      <c r="PSW21" s="2477"/>
      <c r="PSX21" s="2477"/>
      <c r="PSY21" s="2477"/>
      <c r="PSZ21" s="2477"/>
      <c r="PTA21" s="2477"/>
      <c r="PTB21" s="2477"/>
      <c r="PTC21" s="2477"/>
      <c r="PTD21" s="2477"/>
      <c r="PTE21" s="2477"/>
      <c r="PTF21" s="2477"/>
      <c r="PTG21" s="2477"/>
      <c r="PTH21" s="2477"/>
      <c r="PTI21" s="2475"/>
      <c r="PTJ21" s="2478"/>
      <c r="PTK21" s="2474"/>
      <c r="PTL21" s="2474"/>
      <c r="PTM21" s="2474"/>
      <c r="PTN21" s="2475"/>
      <c r="PTO21" s="2476"/>
      <c r="PTP21" s="2476"/>
      <c r="PTQ21" s="2476"/>
      <c r="PTR21" s="2476"/>
      <c r="PTS21" s="2476"/>
      <c r="PTT21" s="2476"/>
      <c r="PTU21" s="2476"/>
      <c r="PTV21" s="2476"/>
      <c r="PTW21" s="2476"/>
      <c r="PTX21" s="2476"/>
      <c r="PTY21" s="2476"/>
      <c r="PTZ21" s="2476"/>
      <c r="PUA21" s="2476"/>
      <c r="PUB21" s="2476"/>
      <c r="PUC21" s="2476"/>
      <c r="PUD21" s="2476"/>
      <c r="PUE21" s="2476"/>
      <c r="PUF21" s="2476"/>
      <c r="PUG21" s="2476"/>
      <c r="PUH21" s="2476"/>
      <c r="PUI21" s="2477"/>
      <c r="PUJ21" s="2477"/>
      <c r="PUK21" s="2477"/>
      <c r="PUL21" s="2477"/>
      <c r="PUM21" s="2477"/>
      <c r="PUN21" s="2477"/>
      <c r="PUO21" s="2477"/>
      <c r="PUP21" s="2477"/>
      <c r="PUQ21" s="2477"/>
      <c r="PUR21" s="2477"/>
      <c r="PUS21" s="2477"/>
      <c r="PUT21" s="2477"/>
      <c r="PUU21" s="2477"/>
      <c r="PUV21" s="2477"/>
      <c r="PUW21" s="2477"/>
      <c r="PUX21" s="2477"/>
      <c r="PUY21" s="2477"/>
      <c r="PUZ21" s="2477"/>
      <c r="PVA21" s="2477"/>
      <c r="PVB21" s="2475"/>
      <c r="PVC21" s="2478"/>
      <c r="PVD21" s="2474"/>
      <c r="PVE21" s="2474"/>
      <c r="PVF21" s="2474"/>
      <c r="PVG21" s="2475"/>
      <c r="PVH21" s="2476"/>
      <c r="PVI21" s="2476"/>
      <c r="PVJ21" s="2476"/>
      <c r="PVK21" s="2476"/>
      <c r="PVL21" s="2476"/>
      <c r="PVM21" s="2476"/>
      <c r="PVN21" s="2476"/>
      <c r="PVO21" s="2476"/>
      <c r="PVP21" s="2476"/>
      <c r="PVQ21" s="2476"/>
      <c r="PVR21" s="2476"/>
      <c r="PVS21" s="2476"/>
      <c r="PVT21" s="2476"/>
      <c r="PVU21" s="2476"/>
      <c r="PVV21" s="2476"/>
      <c r="PVW21" s="2476"/>
      <c r="PVX21" s="2476"/>
      <c r="PVY21" s="2476"/>
      <c r="PVZ21" s="2476"/>
      <c r="PWA21" s="2476"/>
      <c r="PWB21" s="2477"/>
      <c r="PWC21" s="2477"/>
      <c r="PWD21" s="2477"/>
      <c r="PWE21" s="2477"/>
      <c r="PWF21" s="2477"/>
      <c r="PWG21" s="2477"/>
      <c r="PWH21" s="2477"/>
      <c r="PWI21" s="2477"/>
      <c r="PWJ21" s="2477"/>
      <c r="PWK21" s="2477"/>
      <c r="PWL21" s="2477"/>
      <c r="PWM21" s="2477"/>
      <c r="PWN21" s="2477"/>
      <c r="PWO21" s="2477"/>
      <c r="PWP21" s="2477"/>
      <c r="PWQ21" s="2477"/>
      <c r="PWR21" s="2477"/>
      <c r="PWS21" s="2477"/>
      <c r="PWT21" s="2477"/>
      <c r="PWU21" s="2475"/>
      <c r="PWV21" s="2478"/>
      <c r="PWW21" s="2474"/>
      <c r="PWX21" s="2474"/>
      <c r="PWY21" s="2474"/>
      <c r="PWZ21" s="2475"/>
      <c r="PXA21" s="2476"/>
      <c r="PXB21" s="2476"/>
      <c r="PXC21" s="2476"/>
      <c r="PXD21" s="2476"/>
      <c r="PXE21" s="2476"/>
      <c r="PXF21" s="2476"/>
      <c r="PXG21" s="2476"/>
      <c r="PXH21" s="2476"/>
      <c r="PXI21" s="2476"/>
      <c r="PXJ21" s="2476"/>
      <c r="PXK21" s="2476"/>
      <c r="PXL21" s="2476"/>
      <c r="PXM21" s="2476"/>
      <c r="PXN21" s="2476"/>
      <c r="PXO21" s="2476"/>
      <c r="PXP21" s="2476"/>
      <c r="PXQ21" s="2476"/>
      <c r="PXR21" s="2476"/>
      <c r="PXS21" s="2476"/>
      <c r="PXT21" s="2476"/>
      <c r="PXU21" s="2477"/>
      <c r="PXV21" s="2477"/>
      <c r="PXW21" s="2477"/>
      <c r="PXX21" s="2477"/>
      <c r="PXY21" s="2477"/>
      <c r="PXZ21" s="2477"/>
      <c r="PYA21" s="2477"/>
      <c r="PYB21" s="2477"/>
      <c r="PYC21" s="2477"/>
      <c r="PYD21" s="2477"/>
      <c r="PYE21" s="2477"/>
      <c r="PYF21" s="2477"/>
      <c r="PYG21" s="2477"/>
      <c r="PYH21" s="2477"/>
      <c r="PYI21" s="2477"/>
      <c r="PYJ21" s="2477"/>
      <c r="PYK21" s="2477"/>
      <c r="PYL21" s="2477"/>
      <c r="PYM21" s="2477"/>
      <c r="PYN21" s="2475"/>
      <c r="PYO21" s="2478"/>
      <c r="PYP21" s="2474"/>
      <c r="PYQ21" s="2474"/>
      <c r="PYR21" s="2474"/>
      <c r="PYS21" s="2475"/>
      <c r="PYT21" s="2476"/>
      <c r="PYU21" s="2476"/>
      <c r="PYV21" s="2476"/>
      <c r="PYW21" s="2476"/>
      <c r="PYX21" s="2476"/>
      <c r="PYY21" s="2476"/>
      <c r="PYZ21" s="2476"/>
      <c r="PZA21" s="2476"/>
      <c r="PZB21" s="2476"/>
      <c r="PZC21" s="2476"/>
      <c r="PZD21" s="2476"/>
      <c r="PZE21" s="2476"/>
      <c r="PZF21" s="2476"/>
      <c r="PZG21" s="2476"/>
      <c r="PZH21" s="2476"/>
      <c r="PZI21" s="2476"/>
      <c r="PZJ21" s="2476"/>
      <c r="PZK21" s="2476"/>
      <c r="PZL21" s="2476"/>
      <c r="PZM21" s="2476"/>
      <c r="PZN21" s="2477"/>
      <c r="PZO21" s="2477"/>
      <c r="PZP21" s="2477"/>
      <c r="PZQ21" s="2477"/>
      <c r="PZR21" s="2477"/>
      <c r="PZS21" s="2477"/>
      <c r="PZT21" s="2477"/>
      <c r="PZU21" s="2477"/>
      <c r="PZV21" s="2477"/>
      <c r="PZW21" s="2477"/>
      <c r="PZX21" s="2477"/>
      <c r="PZY21" s="2477"/>
      <c r="PZZ21" s="2477"/>
      <c r="QAA21" s="2477"/>
      <c r="QAB21" s="2477"/>
      <c r="QAC21" s="2477"/>
      <c r="QAD21" s="2477"/>
      <c r="QAE21" s="2477"/>
      <c r="QAF21" s="2477"/>
      <c r="QAG21" s="2475"/>
      <c r="QAH21" s="2478"/>
      <c r="QAI21" s="2474"/>
      <c r="QAJ21" s="2474"/>
      <c r="QAK21" s="2474"/>
      <c r="QAL21" s="2475"/>
      <c r="QAM21" s="2476"/>
      <c r="QAN21" s="2476"/>
      <c r="QAO21" s="2476"/>
      <c r="QAP21" s="2476"/>
      <c r="QAQ21" s="2476"/>
      <c r="QAR21" s="2476"/>
      <c r="QAS21" s="2476"/>
      <c r="QAT21" s="2476"/>
      <c r="QAU21" s="2476"/>
      <c r="QAV21" s="2476"/>
      <c r="QAW21" s="2476"/>
      <c r="QAX21" s="2476"/>
      <c r="QAY21" s="2476"/>
      <c r="QAZ21" s="2476"/>
      <c r="QBA21" s="2476"/>
      <c r="QBB21" s="2476"/>
      <c r="QBC21" s="2476"/>
      <c r="QBD21" s="2476"/>
      <c r="QBE21" s="2476"/>
      <c r="QBF21" s="2476"/>
      <c r="QBG21" s="2477"/>
      <c r="QBH21" s="2477"/>
      <c r="QBI21" s="2477"/>
      <c r="QBJ21" s="2477"/>
      <c r="QBK21" s="2477"/>
      <c r="QBL21" s="2477"/>
      <c r="QBM21" s="2477"/>
      <c r="QBN21" s="2477"/>
      <c r="QBO21" s="2477"/>
      <c r="QBP21" s="2477"/>
      <c r="QBQ21" s="2477"/>
      <c r="QBR21" s="2477"/>
      <c r="QBS21" s="2477"/>
      <c r="QBT21" s="2477"/>
      <c r="QBU21" s="2477"/>
      <c r="QBV21" s="2477"/>
      <c r="QBW21" s="2477"/>
      <c r="QBX21" s="2477"/>
      <c r="QBY21" s="2477"/>
      <c r="QBZ21" s="2475"/>
      <c r="QCA21" s="2478"/>
      <c r="QCB21" s="2474"/>
      <c r="QCC21" s="2474"/>
      <c r="QCD21" s="2474"/>
      <c r="QCE21" s="2475"/>
      <c r="QCF21" s="2476"/>
      <c r="QCG21" s="2476"/>
      <c r="QCH21" s="2476"/>
      <c r="QCI21" s="2476"/>
      <c r="QCJ21" s="2476"/>
      <c r="QCK21" s="2476"/>
      <c r="QCL21" s="2476"/>
      <c r="QCM21" s="2476"/>
      <c r="QCN21" s="2476"/>
      <c r="QCO21" s="2476"/>
      <c r="QCP21" s="2476"/>
      <c r="QCQ21" s="2476"/>
      <c r="QCR21" s="2476"/>
      <c r="QCS21" s="2476"/>
      <c r="QCT21" s="2476"/>
      <c r="QCU21" s="2476"/>
      <c r="QCV21" s="2476"/>
      <c r="QCW21" s="2476"/>
      <c r="QCX21" s="2476"/>
      <c r="QCY21" s="2476"/>
      <c r="QCZ21" s="2477"/>
      <c r="QDA21" s="2477"/>
      <c r="QDB21" s="2477"/>
      <c r="QDC21" s="2477"/>
      <c r="QDD21" s="2477"/>
      <c r="QDE21" s="2477"/>
      <c r="QDF21" s="2477"/>
      <c r="QDG21" s="2477"/>
      <c r="QDH21" s="2477"/>
      <c r="QDI21" s="2477"/>
      <c r="QDJ21" s="2477"/>
      <c r="QDK21" s="2477"/>
      <c r="QDL21" s="2477"/>
      <c r="QDM21" s="2477"/>
      <c r="QDN21" s="2477"/>
      <c r="QDO21" s="2477"/>
      <c r="QDP21" s="2477"/>
      <c r="QDQ21" s="2477"/>
      <c r="QDR21" s="2477"/>
      <c r="QDS21" s="2475"/>
      <c r="QDT21" s="2478"/>
      <c r="QDU21" s="2474"/>
      <c r="QDV21" s="2474"/>
      <c r="QDW21" s="2474"/>
      <c r="QDX21" s="2475"/>
      <c r="QDY21" s="2476"/>
      <c r="QDZ21" s="2476"/>
      <c r="QEA21" s="2476"/>
      <c r="QEB21" s="2476"/>
      <c r="QEC21" s="2476"/>
      <c r="QED21" s="2476"/>
      <c r="QEE21" s="2476"/>
      <c r="QEF21" s="2476"/>
      <c r="QEG21" s="2476"/>
      <c r="QEH21" s="2476"/>
      <c r="QEI21" s="2476"/>
      <c r="QEJ21" s="2476"/>
      <c r="QEK21" s="2476"/>
      <c r="QEL21" s="2476"/>
      <c r="QEM21" s="2476"/>
      <c r="QEN21" s="2476"/>
      <c r="QEO21" s="2476"/>
      <c r="QEP21" s="2476"/>
      <c r="QEQ21" s="2476"/>
      <c r="QER21" s="2476"/>
      <c r="QES21" s="2477"/>
      <c r="QET21" s="2477"/>
      <c r="QEU21" s="2477"/>
      <c r="QEV21" s="2477"/>
      <c r="QEW21" s="2477"/>
      <c r="QEX21" s="2477"/>
      <c r="QEY21" s="2477"/>
      <c r="QEZ21" s="2477"/>
      <c r="QFA21" s="2477"/>
      <c r="QFB21" s="2477"/>
      <c r="QFC21" s="2477"/>
      <c r="QFD21" s="2477"/>
      <c r="QFE21" s="2477"/>
      <c r="QFF21" s="2477"/>
      <c r="QFG21" s="2477"/>
      <c r="QFH21" s="2477"/>
      <c r="QFI21" s="2477"/>
      <c r="QFJ21" s="2477"/>
      <c r="QFK21" s="2477"/>
      <c r="QFL21" s="2475"/>
      <c r="QFM21" s="2478"/>
      <c r="QFN21" s="2474"/>
      <c r="QFO21" s="2474"/>
      <c r="QFP21" s="2474"/>
      <c r="QFQ21" s="2475"/>
      <c r="QFR21" s="2476"/>
      <c r="QFS21" s="2476"/>
      <c r="QFT21" s="2476"/>
      <c r="QFU21" s="2476"/>
      <c r="QFV21" s="2476"/>
      <c r="QFW21" s="2476"/>
      <c r="QFX21" s="2476"/>
      <c r="QFY21" s="2476"/>
      <c r="QFZ21" s="2476"/>
      <c r="QGA21" s="2476"/>
      <c r="QGB21" s="2476"/>
      <c r="QGC21" s="2476"/>
      <c r="QGD21" s="2476"/>
      <c r="QGE21" s="2476"/>
      <c r="QGF21" s="2476"/>
      <c r="QGG21" s="2476"/>
      <c r="QGH21" s="2476"/>
      <c r="QGI21" s="2476"/>
      <c r="QGJ21" s="2476"/>
      <c r="QGK21" s="2476"/>
      <c r="QGL21" s="2477"/>
      <c r="QGM21" s="2477"/>
      <c r="QGN21" s="2477"/>
      <c r="QGO21" s="2477"/>
      <c r="QGP21" s="2477"/>
      <c r="QGQ21" s="2477"/>
      <c r="QGR21" s="2477"/>
      <c r="QGS21" s="2477"/>
      <c r="QGT21" s="2477"/>
      <c r="QGU21" s="2477"/>
      <c r="QGV21" s="2477"/>
      <c r="QGW21" s="2477"/>
      <c r="QGX21" s="2477"/>
      <c r="QGY21" s="2477"/>
      <c r="QGZ21" s="2477"/>
      <c r="QHA21" s="2477"/>
      <c r="QHB21" s="2477"/>
      <c r="QHC21" s="2477"/>
      <c r="QHD21" s="2477"/>
      <c r="QHE21" s="2475"/>
      <c r="QHF21" s="2478"/>
      <c r="QHG21" s="2474"/>
      <c r="QHH21" s="2474"/>
      <c r="QHI21" s="2474"/>
      <c r="QHJ21" s="2475"/>
      <c r="QHK21" s="2476"/>
      <c r="QHL21" s="2476"/>
      <c r="QHM21" s="2476"/>
      <c r="QHN21" s="2476"/>
      <c r="QHO21" s="2476"/>
      <c r="QHP21" s="2476"/>
      <c r="QHQ21" s="2476"/>
      <c r="QHR21" s="2476"/>
      <c r="QHS21" s="2476"/>
      <c r="QHT21" s="2476"/>
      <c r="QHU21" s="2476"/>
      <c r="QHV21" s="2476"/>
      <c r="QHW21" s="2476"/>
      <c r="QHX21" s="2476"/>
      <c r="QHY21" s="2476"/>
      <c r="QHZ21" s="2476"/>
      <c r="QIA21" s="2476"/>
      <c r="QIB21" s="2476"/>
      <c r="QIC21" s="2476"/>
      <c r="QID21" s="2476"/>
      <c r="QIE21" s="2477"/>
      <c r="QIF21" s="2477"/>
      <c r="QIG21" s="2477"/>
      <c r="QIH21" s="2477"/>
      <c r="QII21" s="2477"/>
      <c r="QIJ21" s="2477"/>
      <c r="QIK21" s="2477"/>
      <c r="QIL21" s="2477"/>
      <c r="QIM21" s="2477"/>
      <c r="QIN21" s="2477"/>
      <c r="QIO21" s="2477"/>
      <c r="QIP21" s="2477"/>
      <c r="QIQ21" s="2477"/>
      <c r="QIR21" s="2477"/>
      <c r="QIS21" s="2477"/>
      <c r="QIT21" s="2477"/>
      <c r="QIU21" s="2477"/>
      <c r="QIV21" s="2477"/>
      <c r="QIW21" s="2477"/>
      <c r="QIX21" s="2475"/>
      <c r="QIY21" s="2478"/>
      <c r="QIZ21" s="2474"/>
      <c r="QJA21" s="2474"/>
      <c r="QJB21" s="2474"/>
      <c r="QJC21" s="2475"/>
      <c r="QJD21" s="2476"/>
      <c r="QJE21" s="2476"/>
      <c r="QJF21" s="2476"/>
      <c r="QJG21" s="2476"/>
      <c r="QJH21" s="2476"/>
      <c r="QJI21" s="2476"/>
      <c r="QJJ21" s="2476"/>
      <c r="QJK21" s="2476"/>
      <c r="QJL21" s="2476"/>
      <c r="QJM21" s="2476"/>
      <c r="QJN21" s="2476"/>
      <c r="QJO21" s="2476"/>
      <c r="QJP21" s="2476"/>
      <c r="QJQ21" s="2476"/>
      <c r="QJR21" s="2476"/>
      <c r="QJS21" s="2476"/>
      <c r="QJT21" s="2476"/>
      <c r="QJU21" s="2476"/>
      <c r="QJV21" s="2476"/>
      <c r="QJW21" s="2476"/>
      <c r="QJX21" s="2477"/>
      <c r="QJY21" s="2477"/>
      <c r="QJZ21" s="2477"/>
      <c r="QKA21" s="2477"/>
      <c r="QKB21" s="2477"/>
      <c r="QKC21" s="2477"/>
      <c r="QKD21" s="2477"/>
      <c r="QKE21" s="2477"/>
      <c r="QKF21" s="2477"/>
      <c r="QKG21" s="2477"/>
      <c r="QKH21" s="2477"/>
      <c r="QKI21" s="2477"/>
      <c r="QKJ21" s="2477"/>
      <c r="QKK21" s="2477"/>
      <c r="QKL21" s="2477"/>
      <c r="QKM21" s="2477"/>
      <c r="QKN21" s="2477"/>
      <c r="QKO21" s="2477"/>
      <c r="QKP21" s="2477"/>
      <c r="QKQ21" s="2475"/>
      <c r="QKR21" s="2478"/>
      <c r="QKS21" s="2474"/>
      <c r="QKT21" s="2474"/>
      <c r="QKU21" s="2474"/>
      <c r="QKV21" s="2475"/>
      <c r="QKW21" s="2476"/>
      <c r="QKX21" s="2476"/>
      <c r="QKY21" s="2476"/>
      <c r="QKZ21" s="2476"/>
      <c r="QLA21" s="2476"/>
      <c r="QLB21" s="2476"/>
      <c r="QLC21" s="2476"/>
      <c r="QLD21" s="2476"/>
      <c r="QLE21" s="2476"/>
      <c r="QLF21" s="2476"/>
      <c r="QLG21" s="2476"/>
      <c r="QLH21" s="2476"/>
      <c r="QLI21" s="2476"/>
      <c r="QLJ21" s="2476"/>
      <c r="QLK21" s="2476"/>
      <c r="QLL21" s="2476"/>
      <c r="QLM21" s="2476"/>
      <c r="QLN21" s="2476"/>
      <c r="QLO21" s="2476"/>
      <c r="QLP21" s="2476"/>
      <c r="QLQ21" s="2477"/>
      <c r="QLR21" s="2477"/>
      <c r="QLS21" s="2477"/>
      <c r="QLT21" s="2477"/>
      <c r="QLU21" s="2477"/>
      <c r="QLV21" s="2477"/>
      <c r="QLW21" s="2477"/>
      <c r="QLX21" s="2477"/>
      <c r="QLY21" s="2477"/>
      <c r="QLZ21" s="2477"/>
      <c r="QMA21" s="2477"/>
      <c r="QMB21" s="2477"/>
      <c r="QMC21" s="2477"/>
      <c r="QMD21" s="2477"/>
      <c r="QME21" s="2477"/>
      <c r="QMF21" s="2477"/>
      <c r="QMG21" s="2477"/>
      <c r="QMH21" s="2477"/>
      <c r="QMI21" s="2477"/>
      <c r="QMJ21" s="2475"/>
      <c r="QMK21" s="2478"/>
      <c r="QML21" s="2474"/>
      <c r="QMM21" s="2474"/>
      <c r="QMN21" s="2474"/>
      <c r="QMO21" s="2475"/>
      <c r="QMP21" s="2476"/>
      <c r="QMQ21" s="2476"/>
      <c r="QMR21" s="2476"/>
      <c r="QMS21" s="2476"/>
      <c r="QMT21" s="2476"/>
      <c r="QMU21" s="2476"/>
      <c r="QMV21" s="2476"/>
      <c r="QMW21" s="2476"/>
      <c r="QMX21" s="2476"/>
      <c r="QMY21" s="2476"/>
      <c r="QMZ21" s="2476"/>
      <c r="QNA21" s="2476"/>
      <c r="QNB21" s="2476"/>
      <c r="QNC21" s="2476"/>
      <c r="QND21" s="2476"/>
      <c r="QNE21" s="2476"/>
      <c r="QNF21" s="2476"/>
      <c r="QNG21" s="2476"/>
      <c r="QNH21" s="2476"/>
      <c r="QNI21" s="2476"/>
      <c r="QNJ21" s="2477"/>
      <c r="QNK21" s="2477"/>
      <c r="QNL21" s="2477"/>
      <c r="QNM21" s="2477"/>
      <c r="QNN21" s="2477"/>
      <c r="QNO21" s="2477"/>
      <c r="QNP21" s="2477"/>
      <c r="QNQ21" s="2477"/>
      <c r="QNR21" s="2477"/>
      <c r="QNS21" s="2477"/>
      <c r="QNT21" s="2477"/>
      <c r="QNU21" s="2477"/>
      <c r="QNV21" s="2477"/>
      <c r="QNW21" s="2477"/>
      <c r="QNX21" s="2477"/>
      <c r="QNY21" s="2477"/>
      <c r="QNZ21" s="2477"/>
      <c r="QOA21" s="2477"/>
      <c r="QOB21" s="2477"/>
      <c r="QOC21" s="2475"/>
      <c r="QOD21" s="2478"/>
      <c r="QOE21" s="2474"/>
      <c r="QOF21" s="2474"/>
      <c r="QOG21" s="2474"/>
      <c r="QOH21" s="2475"/>
      <c r="QOI21" s="2476"/>
      <c r="QOJ21" s="2476"/>
      <c r="QOK21" s="2476"/>
      <c r="QOL21" s="2476"/>
      <c r="QOM21" s="2476"/>
      <c r="QON21" s="2476"/>
      <c r="QOO21" s="2476"/>
      <c r="QOP21" s="2476"/>
      <c r="QOQ21" s="2476"/>
      <c r="QOR21" s="2476"/>
      <c r="QOS21" s="2476"/>
      <c r="QOT21" s="2476"/>
      <c r="QOU21" s="2476"/>
      <c r="QOV21" s="2476"/>
      <c r="QOW21" s="2476"/>
      <c r="QOX21" s="2476"/>
      <c r="QOY21" s="2476"/>
      <c r="QOZ21" s="2476"/>
      <c r="QPA21" s="2476"/>
      <c r="QPB21" s="2476"/>
      <c r="QPC21" s="2477"/>
      <c r="QPD21" s="2477"/>
      <c r="QPE21" s="2477"/>
      <c r="QPF21" s="2477"/>
      <c r="QPG21" s="2477"/>
      <c r="QPH21" s="2477"/>
      <c r="QPI21" s="2477"/>
      <c r="QPJ21" s="2477"/>
      <c r="QPK21" s="2477"/>
      <c r="QPL21" s="2477"/>
      <c r="QPM21" s="2477"/>
      <c r="QPN21" s="2477"/>
      <c r="QPO21" s="2477"/>
      <c r="QPP21" s="2477"/>
      <c r="QPQ21" s="2477"/>
      <c r="QPR21" s="2477"/>
      <c r="QPS21" s="2477"/>
      <c r="QPT21" s="2477"/>
      <c r="QPU21" s="2477"/>
      <c r="QPV21" s="2475"/>
      <c r="QPW21" s="2478"/>
      <c r="QPX21" s="2474"/>
      <c r="QPY21" s="2474"/>
      <c r="QPZ21" s="2474"/>
      <c r="QQA21" s="2475"/>
      <c r="QQB21" s="2476"/>
      <c r="QQC21" s="2476"/>
      <c r="QQD21" s="2476"/>
      <c r="QQE21" s="2476"/>
      <c r="QQF21" s="2476"/>
      <c r="QQG21" s="2476"/>
      <c r="QQH21" s="2476"/>
      <c r="QQI21" s="2476"/>
      <c r="QQJ21" s="2476"/>
      <c r="QQK21" s="2476"/>
      <c r="QQL21" s="2476"/>
      <c r="QQM21" s="2476"/>
      <c r="QQN21" s="2476"/>
      <c r="QQO21" s="2476"/>
      <c r="QQP21" s="2476"/>
      <c r="QQQ21" s="2476"/>
      <c r="QQR21" s="2476"/>
      <c r="QQS21" s="2476"/>
      <c r="QQT21" s="2476"/>
      <c r="QQU21" s="2476"/>
      <c r="QQV21" s="2477"/>
      <c r="QQW21" s="2477"/>
      <c r="QQX21" s="2477"/>
      <c r="QQY21" s="2477"/>
      <c r="QQZ21" s="2477"/>
      <c r="QRA21" s="2477"/>
      <c r="QRB21" s="2477"/>
      <c r="QRC21" s="2477"/>
      <c r="QRD21" s="2477"/>
      <c r="QRE21" s="2477"/>
      <c r="QRF21" s="2477"/>
      <c r="QRG21" s="2477"/>
      <c r="QRH21" s="2477"/>
      <c r="QRI21" s="2477"/>
      <c r="QRJ21" s="2477"/>
      <c r="QRK21" s="2477"/>
      <c r="QRL21" s="2477"/>
      <c r="QRM21" s="2477"/>
      <c r="QRN21" s="2477"/>
      <c r="QRO21" s="2475"/>
      <c r="QRP21" s="2478"/>
      <c r="QRQ21" s="2474"/>
      <c r="QRR21" s="2474"/>
      <c r="QRS21" s="2474"/>
      <c r="QRT21" s="2475"/>
      <c r="QRU21" s="2476"/>
      <c r="QRV21" s="2476"/>
      <c r="QRW21" s="2476"/>
      <c r="QRX21" s="2476"/>
      <c r="QRY21" s="2476"/>
      <c r="QRZ21" s="2476"/>
      <c r="QSA21" s="2476"/>
      <c r="QSB21" s="2476"/>
      <c r="QSC21" s="2476"/>
      <c r="QSD21" s="2476"/>
      <c r="QSE21" s="2476"/>
      <c r="QSF21" s="2476"/>
      <c r="QSG21" s="2476"/>
      <c r="QSH21" s="2476"/>
      <c r="QSI21" s="2476"/>
      <c r="QSJ21" s="2476"/>
      <c r="QSK21" s="2476"/>
      <c r="QSL21" s="2476"/>
      <c r="QSM21" s="2476"/>
      <c r="QSN21" s="2476"/>
      <c r="QSO21" s="2477"/>
      <c r="QSP21" s="2477"/>
      <c r="QSQ21" s="2477"/>
      <c r="QSR21" s="2477"/>
      <c r="QSS21" s="2477"/>
      <c r="QST21" s="2477"/>
      <c r="QSU21" s="2477"/>
      <c r="QSV21" s="2477"/>
      <c r="QSW21" s="2477"/>
      <c r="QSX21" s="2477"/>
      <c r="QSY21" s="2477"/>
      <c r="QSZ21" s="2477"/>
      <c r="QTA21" s="2477"/>
      <c r="QTB21" s="2477"/>
      <c r="QTC21" s="2477"/>
      <c r="QTD21" s="2477"/>
      <c r="QTE21" s="2477"/>
      <c r="QTF21" s="2477"/>
      <c r="QTG21" s="2477"/>
      <c r="QTH21" s="2475"/>
      <c r="QTI21" s="2478"/>
      <c r="QTJ21" s="2474"/>
      <c r="QTK21" s="2474"/>
      <c r="QTL21" s="2474"/>
      <c r="QTM21" s="2475"/>
      <c r="QTN21" s="2476"/>
      <c r="QTO21" s="2476"/>
      <c r="QTP21" s="2476"/>
      <c r="QTQ21" s="2476"/>
      <c r="QTR21" s="2476"/>
      <c r="QTS21" s="2476"/>
      <c r="QTT21" s="2476"/>
      <c r="QTU21" s="2476"/>
      <c r="QTV21" s="2476"/>
      <c r="QTW21" s="2476"/>
      <c r="QTX21" s="2476"/>
      <c r="QTY21" s="2476"/>
      <c r="QTZ21" s="2476"/>
      <c r="QUA21" s="2476"/>
      <c r="QUB21" s="2476"/>
      <c r="QUC21" s="2476"/>
      <c r="QUD21" s="2476"/>
      <c r="QUE21" s="2476"/>
      <c r="QUF21" s="2476"/>
      <c r="QUG21" s="2476"/>
      <c r="QUH21" s="2477"/>
      <c r="QUI21" s="2477"/>
      <c r="QUJ21" s="2477"/>
      <c r="QUK21" s="2477"/>
      <c r="QUL21" s="2477"/>
      <c r="QUM21" s="2477"/>
      <c r="QUN21" s="2477"/>
      <c r="QUO21" s="2477"/>
      <c r="QUP21" s="2477"/>
      <c r="QUQ21" s="2477"/>
      <c r="QUR21" s="2477"/>
      <c r="QUS21" s="2477"/>
      <c r="QUT21" s="2477"/>
      <c r="QUU21" s="2477"/>
      <c r="QUV21" s="2477"/>
      <c r="QUW21" s="2477"/>
      <c r="QUX21" s="2477"/>
      <c r="QUY21" s="2477"/>
      <c r="QUZ21" s="2477"/>
      <c r="QVA21" s="2475"/>
      <c r="QVB21" s="2478"/>
      <c r="QVC21" s="2474"/>
      <c r="QVD21" s="2474"/>
      <c r="QVE21" s="2474"/>
      <c r="QVF21" s="2475"/>
      <c r="QVG21" s="2476"/>
      <c r="QVH21" s="2476"/>
      <c r="QVI21" s="2476"/>
      <c r="QVJ21" s="2476"/>
      <c r="QVK21" s="2476"/>
      <c r="QVL21" s="2476"/>
      <c r="QVM21" s="2476"/>
      <c r="QVN21" s="2476"/>
      <c r="QVO21" s="2476"/>
      <c r="QVP21" s="2476"/>
      <c r="QVQ21" s="2476"/>
      <c r="QVR21" s="2476"/>
      <c r="QVS21" s="2476"/>
      <c r="QVT21" s="2476"/>
      <c r="QVU21" s="2476"/>
      <c r="QVV21" s="2476"/>
      <c r="QVW21" s="2476"/>
      <c r="QVX21" s="2476"/>
      <c r="QVY21" s="2476"/>
      <c r="QVZ21" s="2476"/>
      <c r="QWA21" s="2477"/>
      <c r="QWB21" s="2477"/>
      <c r="QWC21" s="2477"/>
      <c r="QWD21" s="2477"/>
      <c r="QWE21" s="2477"/>
      <c r="QWF21" s="2477"/>
      <c r="QWG21" s="2477"/>
      <c r="QWH21" s="2477"/>
      <c r="QWI21" s="2477"/>
      <c r="QWJ21" s="2477"/>
      <c r="QWK21" s="2477"/>
      <c r="QWL21" s="2477"/>
      <c r="QWM21" s="2477"/>
      <c r="QWN21" s="2477"/>
      <c r="QWO21" s="2477"/>
      <c r="QWP21" s="2477"/>
      <c r="QWQ21" s="2477"/>
      <c r="QWR21" s="2477"/>
      <c r="QWS21" s="2477"/>
      <c r="QWT21" s="2475"/>
      <c r="QWU21" s="2478"/>
      <c r="QWV21" s="2474"/>
      <c r="QWW21" s="2474"/>
      <c r="QWX21" s="2474"/>
      <c r="QWY21" s="2475"/>
      <c r="QWZ21" s="2476"/>
      <c r="QXA21" s="2476"/>
      <c r="QXB21" s="2476"/>
      <c r="QXC21" s="2476"/>
      <c r="QXD21" s="2476"/>
      <c r="QXE21" s="2476"/>
      <c r="QXF21" s="2476"/>
      <c r="QXG21" s="2476"/>
      <c r="QXH21" s="2476"/>
      <c r="QXI21" s="2476"/>
      <c r="QXJ21" s="2476"/>
      <c r="QXK21" s="2476"/>
      <c r="QXL21" s="2476"/>
      <c r="QXM21" s="2476"/>
      <c r="QXN21" s="2476"/>
      <c r="QXO21" s="2476"/>
      <c r="QXP21" s="2476"/>
      <c r="QXQ21" s="2476"/>
      <c r="QXR21" s="2476"/>
      <c r="QXS21" s="2476"/>
      <c r="QXT21" s="2477"/>
      <c r="QXU21" s="2477"/>
      <c r="QXV21" s="2477"/>
      <c r="QXW21" s="2477"/>
      <c r="QXX21" s="2477"/>
      <c r="QXY21" s="2477"/>
      <c r="QXZ21" s="2477"/>
      <c r="QYA21" s="2477"/>
      <c r="QYB21" s="2477"/>
      <c r="QYC21" s="2477"/>
      <c r="QYD21" s="2477"/>
      <c r="QYE21" s="2477"/>
      <c r="QYF21" s="2477"/>
      <c r="QYG21" s="2477"/>
      <c r="QYH21" s="2477"/>
      <c r="QYI21" s="2477"/>
      <c r="QYJ21" s="2477"/>
      <c r="QYK21" s="2477"/>
      <c r="QYL21" s="2477"/>
      <c r="QYM21" s="2475"/>
      <c r="QYN21" s="2478"/>
      <c r="QYO21" s="2474"/>
      <c r="QYP21" s="2474"/>
      <c r="QYQ21" s="2474"/>
      <c r="QYR21" s="2475"/>
      <c r="QYS21" s="2476"/>
      <c r="QYT21" s="2476"/>
      <c r="QYU21" s="2476"/>
      <c r="QYV21" s="2476"/>
      <c r="QYW21" s="2476"/>
      <c r="QYX21" s="2476"/>
      <c r="QYY21" s="2476"/>
      <c r="QYZ21" s="2476"/>
      <c r="QZA21" s="2476"/>
      <c r="QZB21" s="2476"/>
      <c r="QZC21" s="2476"/>
      <c r="QZD21" s="2476"/>
      <c r="QZE21" s="2476"/>
      <c r="QZF21" s="2476"/>
      <c r="QZG21" s="2476"/>
      <c r="QZH21" s="2476"/>
      <c r="QZI21" s="2476"/>
      <c r="QZJ21" s="2476"/>
      <c r="QZK21" s="2476"/>
      <c r="QZL21" s="2476"/>
      <c r="QZM21" s="2477"/>
      <c r="QZN21" s="2477"/>
      <c r="QZO21" s="2477"/>
      <c r="QZP21" s="2477"/>
      <c r="QZQ21" s="2477"/>
      <c r="QZR21" s="2477"/>
      <c r="QZS21" s="2477"/>
      <c r="QZT21" s="2477"/>
      <c r="QZU21" s="2477"/>
      <c r="QZV21" s="2477"/>
      <c r="QZW21" s="2477"/>
      <c r="QZX21" s="2477"/>
      <c r="QZY21" s="2477"/>
      <c r="QZZ21" s="2477"/>
      <c r="RAA21" s="2477"/>
      <c r="RAB21" s="2477"/>
      <c r="RAC21" s="2477"/>
      <c r="RAD21" s="2477"/>
      <c r="RAE21" s="2477"/>
      <c r="RAF21" s="2475"/>
      <c r="RAG21" s="2478"/>
      <c r="RAH21" s="2474"/>
      <c r="RAI21" s="2474"/>
      <c r="RAJ21" s="2474"/>
      <c r="RAK21" s="2475"/>
      <c r="RAL21" s="2476"/>
      <c r="RAM21" s="2476"/>
      <c r="RAN21" s="2476"/>
      <c r="RAO21" s="2476"/>
      <c r="RAP21" s="2476"/>
      <c r="RAQ21" s="2476"/>
      <c r="RAR21" s="2476"/>
      <c r="RAS21" s="2476"/>
      <c r="RAT21" s="2476"/>
      <c r="RAU21" s="2476"/>
      <c r="RAV21" s="2476"/>
      <c r="RAW21" s="2476"/>
      <c r="RAX21" s="2476"/>
      <c r="RAY21" s="2476"/>
      <c r="RAZ21" s="2476"/>
      <c r="RBA21" s="2476"/>
      <c r="RBB21" s="2476"/>
      <c r="RBC21" s="2476"/>
      <c r="RBD21" s="2476"/>
      <c r="RBE21" s="2476"/>
      <c r="RBF21" s="2477"/>
      <c r="RBG21" s="2477"/>
      <c r="RBH21" s="2477"/>
      <c r="RBI21" s="2477"/>
      <c r="RBJ21" s="2477"/>
      <c r="RBK21" s="2477"/>
      <c r="RBL21" s="2477"/>
      <c r="RBM21" s="2477"/>
      <c r="RBN21" s="2477"/>
      <c r="RBO21" s="2477"/>
      <c r="RBP21" s="2477"/>
      <c r="RBQ21" s="2477"/>
      <c r="RBR21" s="2477"/>
      <c r="RBS21" s="2477"/>
      <c r="RBT21" s="2477"/>
      <c r="RBU21" s="2477"/>
      <c r="RBV21" s="2477"/>
      <c r="RBW21" s="2477"/>
      <c r="RBX21" s="2477"/>
      <c r="RBY21" s="2475"/>
      <c r="RBZ21" s="2478"/>
      <c r="RCA21" s="2474"/>
      <c r="RCB21" s="2474"/>
      <c r="RCC21" s="2474"/>
      <c r="RCD21" s="2475"/>
      <c r="RCE21" s="2476"/>
      <c r="RCF21" s="2476"/>
      <c r="RCG21" s="2476"/>
      <c r="RCH21" s="2476"/>
      <c r="RCI21" s="2476"/>
      <c r="RCJ21" s="2476"/>
      <c r="RCK21" s="2476"/>
      <c r="RCL21" s="2476"/>
      <c r="RCM21" s="2476"/>
      <c r="RCN21" s="2476"/>
      <c r="RCO21" s="2476"/>
      <c r="RCP21" s="2476"/>
      <c r="RCQ21" s="2476"/>
      <c r="RCR21" s="2476"/>
      <c r="RCS21" s="2476"/>
      <c r="RCT21" s="2476"/>
      <c r="RCU21" s="2476"/>
      <c r="RCV21" s="2476"/>
      <c r="RCW21" s="2476"/>
      <c r="RCX21" s="2476"/>
      <c r="RCY21" s="2477"/>
      <c r="RCZ21" s="2477"/>
      <c r="RDA21" s="2477"/>
      <c r="RDB21" s="2477"/>
      <c r="RDC21" s="2477"/>
      <c r="RDD21" s="2477"/>
      <c r="RDE21" s="2477"/>
      <c r="RDF21" s="2477"/>
      <c r="RDG21" s="2477"/>
      <c r="RDH21" s="2477"/>
      <c r="RDI21" s="2477"/>
      <c r="RDJ21" s="2477"/>
      <c r="RDK21" s="2477"/>
      <c r="RDL21" s="2477"/>
      <c r="RDM21" s="2477"/>
      <c r="RDN21" s="2477"/>
      <c r="RDO21" s="2477"/>
      <c r="RDP21" s="2477"/>
      <c r="RDQ21" s="2477"/>
      <c r="RDR21" s="2475"/>
      <c r="RDS21" s="2478"/>
      <c r="RDT21" s="2474"/>
      <c r="RDU21" s="2474"/>
      <c r="RDV21" s="2474"/>
      <c r="RDW21" s="2475"/>
      <c r="RDX21" s="2476"/>
      <c r="RDY21" s="2476"/>
      <c r="RDZ21" s="2476"/>
      <c r="REA21" s="2476"/>
      <c r="REB21" s="2476"/>
      <c r="REC21" s="2476"/>
      <c r="RED21" s="2476"/>
      <c r="REE21" s="2476"/>
      <c r="REF21" s="2476"/>
      <c r="REG21" s="2476"/>
      <c r="REH21" s="2476"/>
      <c r="REI21" s="2476"/>
      <c r="REJ21" s="2476"/>
      <c r="REK21" s="2476"/>
      <c r="REL21" s="2476"/>
      <c r="REM21" s="2476"/>
      <c r="REN21" s="2476"/>
      <c r="REO21" s="2476"/>
      <c r="REP21" s="2476"/>
      <c r="REQ21" s="2476"/>
      <c r="RER21" s="2477"/>
      <c r="RES21" s="2477"/>
      <c r="RET21" s="2477"/>
      <c r="REU21" s="2477"/>
      <c r="REV21" s="2477"/>
      <c r="REW21" s="2477"/>
      <c r="REX21" s="2477"/>
      <c r="REY21" s="2477"/>
      <c r="REZ21" s="2477"/>
      <c r="RFA21" s="2477"/>
      <c r="RFB21" s="2477"/>
      <c r="RFC21" s="2477"/>
      <c r="RFD21" s="2477"/>
      <c r="RFE21" s="2477"/>
      <c r="RFF21" s="2477"/>
      <c r="RFG21" s="2477"/>
      <c r="RFH21" s="2477"/>
      <c r="RFI21" s="2477"/>
      <c r="RFJ21" s="2477"/>
      <c r="RFK21" s="2475"/>
      <c r="RFL21" s="2478"/>
      <c r="RFM21" s="2474"/>
      <c r="RFN21" s="2474"/>
      <c r="RFO21" s="2474"/>
      <c r="RFP21" s="2475"/>
      <c r="RFQ21" s="2476"/>
      <c r="RFR21" s="2476"/>
      <c r="RFS21" s="2476"/>
      <c r="RFT21" s="2476"/>
      <c r="RFU21" s="2476"/>
      <c r="RFV21" s="2476"/>
      <c r="RFW21" s="2476"/>
      <c r="RFX21" s="2476"/>
      <c r="RFY21" s="2476"/>
      <c r="RFZ21" s="2476"/>
      <c r="RGA21" s="2476"/>
      <c r="RGB21" s="2476"/>
      <c r="RGC21" s="2476"/>
      <c r="RGD21" s="2476"/>
      <c r="RGE21" s="2476"/>
      <c r="RGF21" s="2476"/>
      <c r="RGG21" s="2476"/>
      <c r="RGH21" s="2476"/>
      <c r="RGI21" s="2476"/>
      <c r="RGJ21" s="2476"/>
      <c r="RGK21" s="2477"/>
      <c r="RGL21" s="2477"/>
      <c r="RGM21" s="2477"/>
      <c r="RGN21" s="2477"/>
      <c r="RGO21" s="2477"/>
      <c r="RGP21" s="2477"/>
      <c r="RGQ21" s="2477"/>
      <c r="RGR21" s="2477"/>
      <c r="RGS21" s="2477"/>
      <c r="RGT21" s="2477"/>
      <c r="RGU21" s="2477"/>
      <c r="RGV21" s="2477"/>
      <c r="RGW21" s="2477"/>
      <c r="RGX21" s="2477"/>
      <c r="RGY21" s="2477"/>
      <c r="RGZ21" s="2477"/>
      <c r="RHA21" s="2477"/>
      <c r="RHB21" s="2477"/>
      <c r="RHC21" s="2477"/>
      <c r="RHD21" s="2475"/>
      <c r="RHE21" s="2478"/>
      <c r="RHF21" s="2474"/>
      <c r="RHG21" s="2474"/>
      <c r="RHH21" s="2474"/>
      <c r="RHI21" s="2475"/>
      <c r="RHJ21" s="2476"/>
      <c r="RHK21" s="2476"/>
      <c r="RHL21" s="2476"/>
      <c r="RHM21" s="2476"/>
      <c r="RHN21" s="2476"/>
      <c r="RHO21" s="2476"/>
      <c r="RHP21" s="2476"/>
      <c r="RHQ21" s="2476"/>
      <c r="RHR21" s="2476"/>
      <c r="RHS21" s="2476"/>
      <c r="RHT21" s="2476"/>
      <c r="RHU21" s="2476"/>
      <c r="RHV21" s="2476"/>
      <c r="RHW21" s="2476"/>
      <c r="RHX21" s="2476"/>
      <c r="RHY21" s="2476"/>
      <c r="RHZ21" s="2476"/>
      <c r="RIA21" s="2476"/>
      <c r="RIB21" s="2476"/>
      <c r="RIC21" s="2476"/>
      <c r="RID21" s="2477"/>
      <c r="RIE21" s="2477"/>
      <c r="RIF21" s="2477"/>
      <c r="RIG21" s="2477"/>
      <c r="RIH21" s="2477"/>
      <c r="RII21" s="2477"/>
      <c r="RIJ21" s="2477"/>
      <c r="RIK21" s="2477"/>
      <c r="RIL21" s="2477"/>
      <c r="RIM21" s="2477"/>
      <c r="RIN21" s="2477"/>
      <c r="RIO21" s="2477"/>
      <c r="RIP21" s="2477"/>
      <c r="RIQ21" s="2477"/>
      <c r="RIR21" s="2477"/>
      <c r="RIS21" s="2477"/>
      <c r="RIT21" s="2477"/>
      <c r="RIU21" s="2477"/>
      <c r="RIV21" s="2477"/>
      <c r="RIW21" s="2475"/>
      <c r="RIX21" s="2478"/>
      <c r="RIY21" s="2474"/>
      <c r="RIZ21" s="2474"/>
      <c r="RJA21" s="2474"/>
      <c r="RJB21" s="2475"/>
      <c r="RJC21" s="2476"/>
      <c r="RJD21" s="2476"/>
      <c r="RJE21" s="2476"/>
      <c r="RJF21" s="2476"/>
      <c r="RJG21" s="2476"/>
      <c r="RJH21" s="2476"/>
      <c r="RJI21" s="2476"/>
      <c r="RJJ21" s="2476"/>
      <c r="RJK21" s="2476"/>
      <c r="RJL21" s="2476"/>
      <c r="RJM21" s="2476"/>
      <c r="RJN21" s="2476"/>
      <c r="RJO21" s="2476"/>
      <c r="RJP21" s="2476"/>
      <c r="RJQ21" s="2476"/>
      <c r="RJR21" s="2476"/>
      <c r="RJS21" s="2476"/>
      <c r="RJT21" s="2476"/>
      <c r="RJU21" s="2476"/>
      <c r="RJV21" s="2476"/>
      <c r="RJW21" s="2477"/>
      <c r="RJX21" s="2477"/>
      <c r="RJY21" s="2477"/>
      <c r="RJZ21" s="2477"/>
      <c r="RKA21" s="2477"/>
      <c r="RKB21" s="2477"/>
      <c r="RKC21" s="2477"/>
      <c r="RKD21" s="2477"/>
      <c r="RKE21" s="2477"/>
      <c r="RKF21" s="2477"/>
      <c r="RKG21" s="2477"/>
      <c r="RKH21" s="2477"/>
      <c r="RKI21" s="2477"/>
      <c r="RKJ21" s="2477"/>
      <c r="RKK21" s="2477"/>
      <c r="RKL21" s="2477"/>
      <c r="RKM21" s="2477"/>
      <c r="RKN21" s="2477"/>
      <c r="RKO21" s="2477"/>
      <c r="RKP21" s="2475"/>
      <c r="RKQ21" s="2478"/>
      <c r="RKR21" s="2474"/>
      <c r="RKS21" s="2474"/>
      <c r="RKT21" s="2474"/>
      <c r="RKU21" s="2475"/>
      <c r="RKV21" s="2476"/>
      <c r="RKW21" s="2476"/>
      <c r="RKX21" s="2476"/>
      <c r="RKY21" s="2476"/>
      <c r="RKZ21" s="2476"/>
      <c r="RLA21" s="2476"/>
      <c r="RLB21" s="2476"/>
      <c r="RLC21" s="2476"/>
      <c r="RLD21" s="2476"/>
      <c r="RLE21" s="2476"/>
      <c r="RLF21" s="2476"/>
      <c r="RLG21" s="2476"/>
      <c r="RLH21" s="2476"/>
      <c r="RLI21" s="2476"/>
      <c r="RLJ21" s="2476"/>
      <c r="RLK21" s="2476"/>
      <c r="RLL21" s="2476"/>
      <c r="RLM21" s="2476"/>
      <c r="RLN21" s="2476"/>
      <c r="RLO21" s="2476"/>
      <c r="RLP21" s="2477"/>
      <c r="RLQ21" s="2477"/>
      <c r="RLR21" s="2477"/>
      <c r="RLS21" s="2477"/>
      <c r="RLT21" s="2477"/>
      <c r="RLU21" s="2477"/>
      <c r="RLV21" s="2477"/>
      <c r="RLW21" s="2477"/>
      <c r="RLX21" s="2477"/>
      <c r="RLY21" s="2477"/>
      <c r="RLZ21" s="2477"/>
      <c r="RMA21" s="2477"/>
      <c r="RMB21" s="2477"/>
      <c r="RMC21" s="2477"/>
      <c r="RMD21" s="2477"/>
      <c r="RME21" s="2477"/>
      <c r="RMF21" s="2477"/>
      <c r="RMG21" s="2477"/>
      <c r="RMH21" s="2477"/>
      <c r="RMI21" s="2475"/>
      <c r="RMJ21" s="2478"/>
      <c r="RMK21" s="2474"/>
      <c r="RML21" s="2474"/>
      <c r="RMM21" s="2474"/>
      <c r="RMN21" s="2475"/>
      <c r="RMO21" s="2476"/>
      <c r="RMP21" s="2476"/>
      <c r="RMQ21" s="2476"/>
      <c r="RMR21" s="2476"/>
      <c r="RMS21" s="2476"/>
      <c r="RMT21" s="2476"/>
      <c r="RMU21" s="2476"/>
      <c r="RMV21" s="2476"/>
      <c r="RMW21" s="2476"/>
      <c r="RMX21" s="2476"/>
      <c r="RMY21" s="2476"/>
      <c r="RMZ21" s="2476"/>
      <c r="RNA21" s="2476"/>
      <c r="RNB21" s="2476"/>
      <c r="RNC21" s="2476"/>
      <c r="RND21" s="2476"/>
      <c r="RNE21" s="2476"/>
      <c r="RNF21" s="2476"/>
      <c r="RNG21" s="2476"/>
      <c r="RNH21" s="2476"/>
      <c r="RNI21" s="2477"/>
      <c r="RNJ21" s="2477"/>
      <c r="RNK21" s="2477"/>
      <c r="RNL21" s="2477"/>
      <c r="RNM21" s="2477"/>
      <c r="RNN21" s="2477"/>
      <c r="RNO21" s="2477"/>
      <c r="RNP21" s="2477"/>
      <c r="RNQ21" s="2477"/>
      <c r="RNR21" s="2477"/>
      <c r="RNS21" s="2477"/>
      <c r="RNT21" s="2477"/>
      <c r="RNU21" s="2477"/>
      <c r="RNV21" s="2477"/>
      <c r="RNW21" s="2477"/>
      <c r="RNX21" s="2477"/>
      <c r="RNY21" s="2477"/>
      <c r="RNZ21" s="2477"/>
      <c r="ROA21" s="2477"/>
      <c r="ROB21" s="2475"/>
      <c r="ROC21" s="2478"/>
      <c r="ROD21" s="2474"/>
      <c r="ROE21" s="2474"/>
      <c r="ROF21" s="2474"/>
      <c r="ROG21" s="2475"/>
      <c r="ROH21" s="2476"/>
      <c r="ROI21" s="2476"/>
      <c r="ROJ21" s="2476"/>
      <c r="ROK21" s="2476"/>
      <c r="ROL21" s="2476"/>
      <c r="ROM21" s="2476"/>
      <c r="RON21" s="2476"/>
      <c r="ROO21" s="2476"/>
      <c r="ROP21" s="2476"/>
      <c r="ROQ21" s="2476"/>
      <c r="ROR21" s="2476"/>
      <c r="ROS21" s="2476"/>
      <c r="ROT21" s="2476"/>
      <c r="ROU21" s="2476"/>
      <c r="ROV21" s="2476"/>
      <c r="ROW21" s="2476"/>
      <c r="ROX21" s="2476"/>
      <c r="ROY21" s="2476"/>
      <c r="ROZ21" s="2476"/>
      <c r="RPA21" s="2476"/>
      <c r="RPB21" s="2477"/>
      <c r="RPC21" s="2477"/>
      <c r="RPD21" s="2477"/>
      <c r="RPE21" s="2477"/>
      <c r="RPF21" s="2477"/>
      <c r="RPG21" s="2477"/>
      <c r="RPH21" s="2477"/>
      <c r="RPI21" s="2477"/>
      <c r="RPJ21" s="2477"/>
      <c r="RPK21" s="2477"/>
      <c r="RPL21" s="2477"/>
      <c r="RPM21" s="2477"/>
      <c r="RPN21" s="2477"/>
      <c r="RPO21" s="2477"/>
      <c r="RPP21" s="2477"/>
      <c r="RPQ21" s="2477"/>
      <c r="RPR21" s="2477"/>
      <c r="RPS21" s="2477"/>
      <c r="RPT21" s="2477"/>
      <c r="RPU21" s="2475"/>
      <c r="RPV21" s="2478"/>
      <c r="RPW21" s="2474"/>
      <c r="RPX21" s="2474"/>
      <c r="RPY21" s="2474"/>
      <c r="RPZ21" s="2475"/>
      <c r="RQA21" s="2476"/>
      <c r="RQB21" s="2476"/>
      <c r="RQC21" s="2476"/>
      <c r="RQD21" s="2476"/>
      <c r="RQE21" s="2476"/>
      <c r="RQF21" s="2476"/>
      <c r="RQG21" s="2476"/>
      <c r="RQH21" s="2476"/>
      <c r="RQI21" s="2476"/>
      <c r="RQJ21" s="2476"/>
      <c r="RQK21" s="2476"/>
      <c r="RQL21" s="2476"/>
      <c r="RQM21" s="2476"/>
      <c r="RQN21" s="2476"/>
      <c r="RQO21" s="2476"/>
      <c r="RQP21" s="2476"/>
      <c r="RQQ21" s="2476"/>
      <c r="RQR21" s="2476"/>
      <c r="RQS21" s="2476"/>
      <c r="RQT21" s="2476"/>
      <c r="RQU21" s="2477"/>
      <c r="RQV21" s="2477"/>
      <c r="RQW21" s="2477"/>
      <c r="RQX21" s="2477"/>
      <c r="RQY21" s="2477"/>
      <c r="RQZ21" s="2477"/>
      <c r="RRA21" s="2477"/>
      <c r="RRB21" s="2477"/>
      <c r="RRC21" s="2477"/>
      <c r="RRD21" s="2477"/>
      <c r="RRE21" s="2477"/>
      <c r="RRF21" s="2477"/>
      <c r="RRG21" s="2477"/>
      <c r="RRH21" s="2477"/>
      <c r="RRI21" s="2477"/>
      <c r="RRJ21" s="2477"/>
      <c r="RRK21" s="2477"/>
      <c r="RRL21" s="2477"/>
      <c r="RRM21" s="2477"/>
      <c r="RRN21" s="2475"/>
      <c r="RRO21" s="2478"/>
      <c r="RRP21" s="2474"/>
      <c r="RRQ21" s="2474"/>
      <c r="RRR21" s="2474"/>
      <c r="RRS21" s="2475"/>
      <c r="RRT21" s="2476"/>
      <c r="RRU21" s="2476"/>
      <c r="RRV21" s="2476"/>
      <c r="RRW21" s="2476"/>
      <c r="RRX21" s="2476"/>
      <c r="RRY21" s="2476"/>
      <c r="RRZ21" s="2476"/>
      <c r="RSA21" s="2476"/>
      <c r="RSB21" s="2476"/>
      <c r="RSC21" s="2476"/>
      <c r="RSD21" s="2476"/>
      <c r="RSE21" s="2476"/>
      <c r="RSF21" s="2476"/>
      <c r="RSG21" s="2476"/>
      <c r="RSH21" s="2476"/>
      <c r="RSI21" s="2476"/>
      <c r="RSJ21" s="2476"/>
      <c r="RSK21" s="2476"/>
      <c r="RSL21" s="2476"/>
      <c r="RSM21" s="2476"/>
      <c r="RSN21" s="2477"/>
      <c r="RSO21" s="2477"/>
      <c r="RSP21" s="2477"/>
      <c r="RSQ21" s="2477"/>
      <c r="RSR21" s="2477"/>
      <c r="RSS21" s="2477"/>
      <c r="RST21" s="2477"/>
      <c r="RSU21" s="2477"/>
      <c r="RSV21" s="2477"/>
      <c r="RSW21" s="2477"/>
      <c r="RSX21" s="2477"/>
      <c r="RSY21" s="2477"/>
      <c r="RSZ21" s="2477"/>
      <c r="RTA21" s="2477"/>
      <c r="RTB21" s="2477"/>
      <c r="RTC21" s="2477"/>
      <c r="RTD21" s="2477"/>
      <c r="RTE21" s="2477"/>
      <c r="RTF21" s="2477"/>
      <c r="RTG21" s="2475"/>
      <c r="RTH21" s="2478"/>
      <c r="RTI21" s="2474"/>
      <c r="RTJ21" s="2474"/>
      <c r="RTK21" s="2474"/>
      <c r="RTL21" s="2475"/>
      <c r="RTM21" s="2476"/>
      <c r="RTN21" s="2476"/>
      <c r="RTO21" s="2476"/>
      <c r="RTP21" s="2476"/>
      <c r="RTQ21" s="2476"/>
      <c r="RTR21" s="2476"/>
      <c r="RTS21" s="2476"/>
      <c r="RTT21" s="2476"/>
      <c r="RTU21" s="2476"/>
      <c r="RTV21" s="2476"/>
      <c r="RTW21" s="2476"/>
      <c r="RTX21" s="2476"/>
      <c r="RTY21" s="2476"/>
      <c r="RTZ21" s="2476"/>
      <c r="RUA21" s="2476"/>
      <c r="RUB21" s="2476"/>
      <c r="RUC21" s="2476"/>
      <c r="RUD21" s="2476"/>
      <c r="RUE21" s="2476"/>
      <c r="RUF21" s="2476"/>
      <c r="RUG21" s="2477"/>
      <c r="RUH21" s="2477"/>
      <c r="RUI21" s="2477"/>
      <c r="RUJ21" s="2477"/>
      <c r="RUK21" s="2477"/>
      <c r="RUL21" s="2477"/>
      <c r="RUM21" s="2477"/>
      <c r="RUN21" s="2477"/>
      <c r="RUO21" s="2477"/>
      <c r="RUP21" s="2477"/>
      <c r="RUQ21" s="2477"/>
      <c r="RUR21" s="2477"/>
      <c r="RUS21" s="2477"/>
      <c r="RUT21" s="2477"/>
      <c r="RUU21" s="2477"/>
      <c r="RUV21" s="2477"/>
      <c r="RUW21" s="2477"/>
      <c r="RUX21" s="2477"/>
      <c r="RUY21" s="2477"/>
      <c r="RUZ21" s="2475"/>
      <c r="RVA21" s="2478"/>
      <c r="RVB21" s="2474"/>
      <c r="RVC21" s="2474"/>
      <c r="RVD21" s="2474"/>
      <c r="RVE21" s="2475"/>
      <c r="RVF21" s="2476"/>
      <c r="RVG21" s="2476"/>
      <c r="RVH21" s="2476"/>
      <c r="RVI21" s="2476"/>
      <c r="RVJ21" s="2476"/>
      <c r="RVK21" s="2476"/>
      <c r="RVL21" s="2476"/>
      <c r="RVM21" s="2476"/>
      <c r="RVN21" s="2476"/>
      <c r="RVO21" s="2476"/>
      <c r="RVP21" s="2476"/>
      <c r="RVQ21" s="2476"/>
      <c r="RVR21" s="2476"/>
      <c r="RVS21" s="2476"/>
      <c r="RVT21" s="2476"/>
      <c r="RVU21" s="2476"/>
      <c r="RVV21" s="2476"/>
      <c r="RVW21" s="2476"/>
      <c r="RVX21" s="2476"/>
      <c r="RVY21" s="2476"/>
      <c r="RVZ21" s="2477"/>
      <c r="RWA21" s="2477"/>
      <c r="RWB21" s="2477"/>
      <c r="RWC21" s="2477"/>
      <c r="RWD21" s="2477"/>
      <c r="RWE21" s="2477"/>
      <c r="RWF21" s="2477"/>
      <c r="RWG21" s="2477"/>
      <c r="RWH21" s="2477"/>
      <c r="RWI21" s="2477"/>
      <c r="RWJ21" s="2477"/>
      <c r="RWK21" s="2477"/>
      <c r="RWL21" s="2477"/>
      <c r="RWM21" s="2477"/>
      <c r="RWN21" s="2477"/>
      <c r="RWO21" s="2477"/>
      <c r="RWP21" s="2477"/>
      <c r="RWQ21" s="2477"/>
      <c r="RWR21" s="2477"/>
      <c r="RWS21" s="2475"/>
      <c r="RWT21" s="2478"/>
      <c r="RWU21" s="2474"/>
      <c r="RWV21" s="2474"/>
      <c r="RWW21" s="2474"/>
      <c r="RWX21" s="2475"/>
      <c r="RWY21" s="2476"/>
      <c r="RWZ21" s="2476"/>
      <c r="RXA21" s="2476"/>
      <c r="RXB21" s="2476"/>
      <c r="RXC21" s="2476"/>
      <c r="RXD21" s="2476"/>
      <c r="RXE21" s="2476"/>
      <c r="RXF21" s="2476"/>
      <c r="RXG21" s="2476"/>
      <c r="RXH21" s="2476"/>
      <c r="RXI21" s="2476"/>
      <c r="RXJ21" s="2476"/>
      <c r="RXK21" s="2476"/>
      <c r="RXL21" s="2476"/>
      <c r="RXM21" s="2476"/>
      <c r="RXN21" s="2476"/>
      <c r="RXO21" s="2476"/>
      <c r="RXP21" s="2476"/>
      <c r="RXQ21" s="2476"/>
      <c r="RXR21" s="2476"/>
      <c r="RXS21" s="2477"/>
      <c r="RXT21" s="2477"/>
      <c r="RXU21" s="2477"/>
      <c r="RXV21" s="2477"/>
      <c r="RXW21" s="2477"/>
      <c r="RXX21" s="2477"/>
      <c r="RXY21" s="2477"/>
      <c r="RXZ21" s="2477"/>
      <c r="RYA21" s="2477"/>
      <c r="RYB21" s="2477"/>
      <c r="RYC21" s="2477"/>
      <c r="RYD21" s="2477"/>
      <c r="RYE21" s="2477"/>
      <c r="RYF21" s="2477"/>
      <c r="RYG21" s="2477"/>
      <c r="RYH21" s="2477"/>
      <c r="RYI21" s="2477"/>
      <c r="RYJ21" s="2477"/>
      <c r="RYK21" s="2477"/>
      <c r="RYL21" s="2475"/>
      <c r="RYM21" s="2478"/>
      <c r="RYN21" s="2474"/>
      <c r="RYO21" s="2474"/>
      <c r="RYP21" s="2474"/>
      <c r="RYQ21" s="2475"/>
      <c r="RYR21" s="2476"/>
      <c r="RYS21" s="2476"/>
      <c r="RYT21" s="2476"/>
      <c r="RYU21" s="2476"/>
      <c r="RYV21" s="2476"/>
      <c r="RYW21" s="2476"/>
      <c r="RYX21" s="2476"/>
      <c r="RYY21" s="2476"/>
      <c r="RYZ21" s="2476"/>
      <c r="RZA21" s="2476"/>
      <c r="RZB21" s="2476"/>
      <c r="RZC21" s="2476"/>
      <c r="RZD21" s="2476"/>
      <c r="RZE21" s="2476"/>
      <c r="RZF21" s="2476"/>
      <c r="RZG21" s="2476"/>
      <c r="RZH21" s="2476"/>
      <c r="RZI21" s="2476"/>
      <c r="RZJ21" s="2476"/>
      <c r="RZK21" s="2476"/>
      <c r="RZL21" s="2477"/>
      <c r="RZM21" s="2477"/>
      <c r="RZN21" s="2477"/>
      <c r="RZO21" s="2477"/>
      <c r="RZP21" s="2477"/>
      <c r="RZQ21" s="2477"/>
      <c r="RZR21" s="2477"/>
      <c r="RZS21" s="2477"/>
      <c r="RZT21" s="2477"/>
      <c r="RZU21" s="2477"/>
      <c r="RZV21" s="2477"/>
      <c r="RZW21" s="2477"/>
      <c r="RZX21" s="2477"/>
      <c r="RZY21" s="2477"/>
      <c r="RZZ21" s="2477"/>
      <c r="SAA21" s="2477"/>
      <c r="SAB21" s="2477"/>
      <c r="SAC21" s="2477"/>
      <c r="SAD21" s="2477"/>
      <c r="SAE21" s="2475"/>
      <c r="SAF21" s="2478"/>
      <c r="SAG21" s="2474"/>
      <c r="SAH21" s="2474"/>
      <c r="SAI21" s="2474"/>
      <c r="SAJ21" s="2475"/>
      <c r="SAK21" s="2476"/>
      <c r="SAL21" s="2476"/>
      <c r="SAM21" s="2476"/>
      <c r="SAN21" s="2476"/>
      <c r="SAO21" s="2476"/>
      <c r="SAP21" s="2476"/>
      <c r="SAQ21" s="2476"/>
      <c r="SAR21" s="2476"/>
      <c r="SAS21" s="2476"/>
      <c r="SAT21" s="2476"/>
      <c r="SAU21" s="2476"/>
      <c r="SAV21" s="2476"/>
      <c r="SAW21" s="2476"/>
      <c r="SAX21" s="2476"/>
      <c r="SAY21" s="2476"/>
      <c r="SAZ21" s="2476"/>
      <c r="SBA21" s="2476"/>
      <c r="SBB21" s="2476"/>
      <c r="SBC21" s="2476"/>
      <c r="SBD21" s="2476"/>
      <c r="SBE21" s="2477"/>
      <c r="SBF21" s="2477"/>
      <c r="SBG21" s="2477"/>
      <c r="SBH21" s="2477"/>
      <c r="SBI21" s="2477"/>
      <c r="SBJ21" s="2477"/>
      <c r="SBK21" s="2477"/>
      <c r="SBL21" s="2477"/>
      <c r="SBM21" s="2477"/>
      <c r="SBN21" s="2477"/>
      <c r="SBO21" s="2477"/>
      <c r="SBP21" s="2477"/>
      <c r="SBQ21" s="2477"/>
      <c r="SBR21" s="2477"/>
      <c r="SBS21" s="2477"/>
      <c r="SBT21" s="2477"/>
      <c r="SBU21" s="2477"/>
      <c r="SBV21" s="2477"/>
      <c r="SBW21" s="2477"/>
      <c r="SBX21" s="2475"/>
      <c r="SBY21" s="2478"/>
      <c r="SBZ21" s="2474"/>
      <c r="SCA21" s="2474"/>
      <c r="SCB21" s="2474"/>
      <c r="SCC21" s="2475"/>
      <c r="SCD21" s="2476"/>
      <c r="SCE21" s="2476"/>
      <c r="SCF21" s="2476"/>
      <c r="SCG21" s="2476"/>
      <c r="SCH21" s="2476"/>
      <c r="SCI21" s="2476"/>
      <c r="SCJ21" s="2476"/>
      <c r="SCK21" s="2476"/>
      <c r="SCL21" s="2476"/>
      <c r="SCM21" s="2476"/>
      <c r="SCN21" s="2476"/>
      <c r="SCO21" s="2476"/>
      <c r="SCP21" s="2476"/>
      <c r="SCQ21" s="2476"/>
      <c r="SCR21" s="2476"/>
      <c r="SCS21" s="2476"/>
      <c r="SCT21" s="2476"/>
      <c r="SCU21" s="2476"/>
      <c r="SCV21" s="2476"/>
      <c r="SCW21" s="2476"/>
      <c r="SCX21" s="2477"/>
      <c r="SCY21" s="2477"/>
      <c r="SCZ21" s="2477"/>
      <c r="SDA21" s="2477"/>
      <c r="SDB21" s="2477"/>
      <c r="SDC21" s="2477"/>
      <c r="SDD21" s="2477"/>
      <c r="SDE21" s="2477"/>
      <c r="SDF21" s="2477"/>
      <c r="SDG21" s="2477"/>
      <c r="SDH21" s="2477"/>
      <c r="SDI21" s="2477"/>
      <c r="SDJ21" s="2477"/>
      <c r="SDK21" s="2477"/>
      <c r="SDL21" s="2477"/>
      <c r="SDM21" s="2477"/>
      <c r="SDN21" s="2477"/>
      <c r="SDO21" s="2477"/>
      <c r="SDP21" s="2477"/>
      <c r="SDQ21" s="2475"/>
      <c r="SDR21" s="2478"/>
      <c r="SDS21" s="2474"/>
      <c r="SDT21" s="2474"/>
      <c r="SDU21" s="2474"/>
      <c r="SDV21" s="2475"/>
      <c r="SDW21" s="2476"/>
      <c r="SDX21" s="2476"/>
      <c r="SDY21" s="2476"/>
      <c r="SDZ21" s="2476"/>
      <c r="SEA21" s="2476"/>
      <c r="SEB21" s="2476"/>
      <c r="SEC21" s="2476"/>
      <c r="SED21" s="2476"/>
      <c r="SEE21" s="2476"/>
      <c r="SEF21" s="2476"/>
      <c r="SEG21" s="2476"/>
      <c r="SEH21" s="2476"/>
      <c r="SEI21" s="2476"/>
      <c r="SEJ21" s="2476"/>
      <c r="SEK21" s="2476"/>
      <c r="SEL21" s="2476"/>
      <c r="SEM21" s="2476"/>
      <c r="SEN21" s="2476"/>
      <c r="SEO21" s="2476"/>
      <c r="SEP21" s="2476"/>
      <c r="SEQ21" s="2477"/>
      <c r="SER21" s="2477"/>
      <c r="SES21" s="2477"/>
      <c r="SET21" s="2477"/>
      <c r="SEU21" s="2477"/>
      <c r="SEV21" s="2477"/>
      <c r="SEW21" s="2477"/>
      <c r="SEX21" s="2477"/>
      <c r="SEY21" s="2477"/>
      <c r="SEZ21" s="2477"/>
      <c r="SFA21" s="2477"/>
      <c r="SFB21" s="2477"/>
      <c r="SFC21" s="2477"/>
      <c r="SFD21" s="2477"/>
      <c r="SFE21" s="2477"/>
      <c r="SFF21" s="2477"/>
      <c r="SFG21" s="2477"/>
      <c r="SFH21" s="2477"/>
      <c r="SFI21" s="2477"/>
      <c r="SFJ21" s="2475"/>
      <c r="SFK21" s="2478"/>
      <c r="SFL21" s="2474"/>
      <c r="SFM21" s="2474"/>
      <c r="SFN21" s="2474"/>
      <c r="SFO21" s="2475"/>
      <c r="SFP21" s="2476"/>
      <c r="SFQ21" s="2476"/>
      <c r="SFR21" s="2476"/>
      <c r="SFS21" s="2476"/>
      <c r="SFT21" s="2476"/>
      <c r="SFU21" s="2476"/>
      <c r="SFV21" s="2476"/>
      <c r="SFW21" s="2476"/>
      <c r="SFX21" s="2476"/>
      <c r="SFY21" s="2476"/>
      <c r="SFZ21" s="2476"/>
      <c r="SGA21" s="2476"/>
      <c r="SGB21" s="2476"/>
      <c r="SGC21" s="2476"/>
      <c r="SGD21" s="2476"/>
      <c r="SGE21" s="2476"/>
      <c r="SGF21" s="2476"/>
      <c r="SGG21" s="2476"/>
      <c r="SGH21" s="2476"/>
      <c r="SGI21" s="2476"/>
      <c r="SGJ21" s="2477"/>
      <c r="SGK21" s="2477"/>
      <c r="SGL21" s="2477"/>
      <c r="SGM21" s="2477"/>
      <c r="SGN21" s="2477"/>
      <c r="SGO21" s="2477"/>
      <c r="SGP21" s="2477"/>
      <c r="SGQ21" s="2477"/>
      <c r="SGR21" s="2477"/>
      <c r="SGS21" s="2477"/>
      <c r="SGT21" s="2477"/>
      <c r="SGU21" s="2477"/>
      <c r="SGV21" s="2477"/>
      <c r="SGW21" s="2477"/>
      <c r="SGX21" s="2477"/>
      <c r="SGY21" s="2477"/>
      <c r="SGZ21" s="2477"/>
      <c r="SHA21" s="2477"/>
      <c r="SHB21" s="2477"/>
      <c r="SHC21" s="2475"/>
      <c r="SHD21" s="2478"/>
      <c r="SHE21" s="2474"/>
      <c r="SHF21" s="2474"/>
      <c r="SHG21" s="2474"/>
      <c r="SHH21" s="2475"/>
      <c r="SHI21" s="2476"/>
      <c r="SHJ21" s="2476"/>
      <c r="SHK21" s="2476"/>
      <c r="SHL21" s="2476"/>
      <c r="SHM21" s="2476"/>
      <c r="SHN21" s="2476"/>
      <c r="SHO21" s="2476"/>
      <c r="SHP21" s="2476"/>
      <c r="SHQ21" s="2476"/>
      <c r="SHR21" s="2476"/>
      <c r="SHS21" s="2476"/>
      <c r="SHT21" s="2476"/>
      <c r="SHU21" s="2476"/>
      <c r="SHV21" s="2476"/>
      <c r="SHW21" s="2476"/>
      <c r="SHX21" s="2476"/>
      <c r="SHY21" s="2476"/>
      <c r="SHZ21" s="2476"/>
      <c r="SIA21" s="2476"/>
      <c r="SIB21" s="2476"/>
      <c r="SIC21" s="2477"/>
      <c r="SID21" s="2477"/>
      <c r="SIE21" s="2477"/>
      <c r="SIF21" s="2477"/>
      <c r="SIG21" s="2477"/>
      <c r="SIH21" s="2477"/>
      <c r="SII21" s="2477"/>
      <c r="SIJ21" s="2477"/>
      <c r="SIK21" s="2477"/>
      <c r="SIL21" s="2477"/>
      <c r="SIM21" s="2477"/>
      <c r="SIN21" s="2477"/>
      <c r="SIO21" s="2477"/>
      <c r="SIP21" s="2477"/>
      <c r="SIQ21" s="2477"/>
      <c r="SIR21" s="2477"/>
      <c r="SIS21" s="2477"/>
      <c r="SIT21" s="2477"/>
      <c r="SIU21" s="2477"/>
      <c r="SIV21" s="2475"/>
      <c r="SIW21" s="2478"/>
      <c r="SIX21" s="2474"/>
      <c r="SIY21" s="2474"/>
      <c r="SIZ21" s="2474"/>
      <c r="SJA21" s="2475"/>
      <c r="SJB21" s="2476"/>
      <c r="SJC21" s="2476"/>
      <c r="SJD21" s="2476"/>
      <c r="SJE21" s="2476"/>
      <c r="SJF21" s="2476"/>
      <c r="SJG21" s="2476"/>
      <c r="SJH21" s="2476"/>
      <c r="SJI21" s="2476"/>
      <c r="SJJ21" s="2476"/>
      <c r="SJK21" s="2476"/>
      <c r="SJL21" s="2476"/>
      <c r="SJM21" s="2476"/>
      <c r="SJN21" s="2476"/>
      <c r="SJO21" s="2476"/>
      <c r="SJP21" s="2476"/>
      <c r="SJQ21" s="2476"/>
      <c r="SJR21" s="2476"/>
      <c r="SJS21" s="2476"/>
      <c r="SJT21" s="2476"/>
      <c r="SJU21" s="2476"/>
      <c r="SJV21" s="2477"/>
      <c r="SJW21" s="2477"/>
      <c r="SJX21" s="2477"/>
      <c r="SJY21" s="2477"/>
      <c r="SJZ21" s="2477"/>
      <c r="SKA21" s="2477"/>
      <c r="SKB21" s="2477"/>
      <c r="SKC21" s="2477"/>
      <c r="SKD21" s="2477"/>
      <c r="SKE21" s="2477"/>
      <c r="SKF21" s="2477"/>
      <c r="SKG21" s="2477"/>
      <c r="SKH21" s="2477"/>
      <c r="SKI21" s="2477"/>
      <c r="SKJ21" s="2477"/>
      <c r="SKK21" s="2477"/>
      <c r="SKL21" s="2477"/>
      <c r="SKM21" s="2477"/>
      <c r="SKN21" s="2477"/>
      <c r="SKO21" s="2475"/>
      <c r="SKP21" s="2478"/>
      <c r="SKQ21" s="2474"/>
      <c r="SKR21" s="2474"/>
      <c r="SKS21" s="2474"/>
      <c r="SKT21" s="2475"/>
      <c r="SKU21" s="2476"/>
      <c r="SKV21" s="2476"/>
      <c r="SKW21" s="2476"/>
      <c r="SKX21" s="2476"/>
      <c r="SKY21" s="2476"/>
      <c r="SKZ21" s="2476"/>
      <c r="SLA21" s="2476"/>
      <c r="SLB21" s="2476"/>
      <c r="SLC21" s="2476"/>
      <c r="SLD21" s="2476"/>
      <c r="SLE21" s="2476"/>
      <c r="SLF21" s="2476"/>
      <c r="SLG21" s="2476"/>
      <c r="SLH21" s="2476"/>
      <c r="SLI21" s="2476"/>
      <c r="SLJ21" s="2476"/>
      <c r="SLK21" s="2476"/>
      <c r="SLL21" s="2476"/>
      <c r="SLM21" s="2476"/>
      <c r="SLN21" s="2476"/>
      <c r="SLO21" s="2477"/>
      <c r="SLP21" s="2477"/>
      <c r="SLQ21" s="2477"/>
      <c r="SLR21" s="2477"/>
      <c r="SLS21" s="2477"/>
      <c r="SLT21" s="2477"/>
      <c r="SLU21" s="2477"/>
      <c r="SLV21" s="2477"/>
      <c r="SLW21" s="2477"/>
      <c r="SLX21" s="2477"/>
      <c r="SLY21" s="2477"/>
      <c r="SLZ21" s="2477"/>
      <c r="SMA21" s="2477"/>
      <c r="SMB21" s="2477"/>
      <c r="SMC21" s="2477"/>
      <c r="SMD21" s="2477"/>
      <c r="SME21" s="2477"/>
      <c r="SMF21" s="2477"/>
      <c r="SMG21" s="2477"/>
      <c r="SMH21" s="2475"/>
      <c r="SMI21" s="2478"/>
      <c r="SMJ21" s="2474"/>
      <c r="SMK21" s="2474"/>
      <c r="SML21" s="2474"/>
      <c r="SMM21" s="2475"/>
      <c r="SMN21" s="2476"/>
      <c r="SMO21" s="2476"/>
      <c r="SMP21" s="2476"/>
      <c r="SMQ21" s="2476"/>
      <c r="SMR21" s="2476"/>
      <c r="SMS21" s="2476"/>
      <c r="SMT21" s="2476"/>
      <c r="SMU21" s="2476"/>
      <c r="SMV21" s="2476"/>
      <c r="SMW21" s="2476"/>
      <c r="SMX21" s="2476"/>
      <c r="SMY21" s="2476"/>
      <c r="SMZ21" s="2476"/>
      <c r="SNA21" s="2476"/>
      <c r="SNB21" s="2476"/>
      <c r="SNC21" s="2476"/>
      <c r="SND21" s="2476"/>
      <c r="SNE21" s="2476"/>
      <c r="SNF21" s="2476"/>
      <c r="SNG21" s="2476"/>
      <c r="SNH21" s="2477"/>
      <c r="SNI21" s="2477"/>
      <c r="SNJ21" s="2477"/>
      <c r="SNK21" s="2477"/>
      <c r="SNL21" s="2477"/>
      <c r="SNM21" s="2477"/>
      <c r="SNN21" s="2477"/>
      <c r="SNO21" s="2477"/>
      <c r="SNP21" s="2477"/>
      <c r="SNQ21" s="2477"/>
      <c r="SNR21" s="2477"/>
      <c r="SNS21" s="2477"/>
      <c r="SNT21" s="2477"/>
      <c r="SNU21" s="2477"/>
      <c r="SNV21" s="2477"/>
      <c r="SNW21" s="2477"/>
      <c r="SNX21" s="2477"/>
      <c r="SNY21" s="2477"/>
      <c r="SNZ21" s="2477"/>
      <c r="SOA21" s="2475"/>
      <c r="SOB21" s="2478"/>
      <c r="SOC21" s="2474"/>
      <c r="SOD21" s="2474"/>
      <c r="SOE21" s="2474"/>
      <c r="SOF21" s="2475"/>
      <c r="SOG21" s="2476"/>
      <c r="SOH21" s="2476"/>
      <c r="SOI21" s="2476"/>
      <c r="SOJ21" s="2476"/>
      <c r="SOK21" s="2476"/>
      <c r="SOL21" s="2476"/>
      <c r="SOM21" s="2476"/>
      <c r="SON21" s="2476"/>
      <c r="SOO21" s="2476"/>
      <c r="SOP21" s="2476"/>
      <c r="SOQ21" s="2476"/>
      <c r="SOR21" s="2476"/>
      <c r="SOS21" s="2476"/>
      <c r="SOT21" s="2476"/>
      <c r="SOU21" s="2476"/>
      <c r="SOV21" s="2476"/>
      <c r="SOW21" s="2476"/>
      <c r="SOX21" s="2476"/>
      <c r="SOY21" s="2476"/>
      <c r="SOZ21" s="2476"/>
      <c r="SPA21" s="2477"/>
      <c r="SPB21" s="2477"/>
      <c r="SPC21" s="2477"/>
      <c r="SPD21" s="2477"/>
      <c r="SPE21" s="2477"/>
      <c r="SPF21" s="2477"/>
      <c r="SPG21" s="2477"/>
      <c r="SPH21" s="2477"/>
      <c r="SPI21" s="2477"/>
      <c r="SPJ21" s="2477"/>
      <c r="SPK21" s="2477"/>
      <c r="SPL21" s="2477"/>
      <c r="SPM21" s="2477"/>
      <c r="SPN21" s="2477"/>
      <c r="SPO21" s="2477"/>
      <c r="SPP21" s="2477"/>
      <c r="SPQ21" s="2477"/>
      <c r="SPR21" s="2477"/>
      <c r="SPS21" s="2477"/>
      <c r="SPT21" s="2475"/>
      <c r="SPU21" s="2478"/>
      <c r="SPV21" s="2474"/>
      <c r="SPW21" s="2474"/>
      <c r="SPX21" s="2474"/>
      <c r="SPY21" s="2475"/>
      <c r="SPZ21" s="2476"/>
      <c r="SQA21" s="2476"/>
      <c r="SQB21" s="2476"/>
      <c r="SQC21" s="2476"/>
      <c r="SQD21" s="2476"/>
      <c r="SQE21" s="2476"/>
      <c r="SQF21" s="2476"/>
      <c r="SQG21" s="2476"/>
      <c r="SQH21" s="2476"/>
      <c r="SQI21" s="2476"/>
      <c r="SQJ21" s="2476"/>
      <c r="SQK21" s="2476"/>
      <c r="SQL21" s="2476"/>
      <c r="SQM21" s="2476"/>
      <c r="SQN21" s="2476"/>
      <c r="SQO21" s="2476"/>
      <c r="SQP21" s="2476"/>
      <c r="SQQ21" s="2476"/>
      <c r="SQR21" s="2476"/>
      <c r="SQS21" s="2476"/>
      <c r="SQT21" s="2477"/>
      <c r="SQU21" s="2477"/>
      <c r="SQV21" s="2477"/>
      <c r="SQW21" s="2477"/>
      <c r="SQX21" s="2477"/>
      <c r="SQY21" s="2477"/>
      <c r="SQZ21" s="2477"/>
      <c r="SRA21" s="2477"/>
      <c r="SRB21" s="2477"/>
      <c r="SRC21" s="2477"/>
      <c r="SRD21" s="2477"/>
      <c r="SRE21" s="2477"/>
      <c r="SRF21" s="2477"/>
      <c r="SRG21" s="2477"/>
      <c r="SRH21" s="2477"/>
      <c r="SRI21" s="2477"/>
      <c r="SRJ21" s="2477"/>
      <c r="SRK21" s="2477"/>
      <c r="SRL21" s="2477"/>
      <c r="SRM21" s="2475"/>
      <c r="SRN21" s="2478"/>
      <c r="SRO21" s="2474"/>
      <c r="SRP21" s="2474"/>
      <c r="SRQ21" s="2474"/>
      <c r="SRR21" s="2475"/>
      <c r="SRS21" s="2476"/>
      <c r="SRT21" s="2476"/>
      <c r="SRU21" s="2476"/>
      <c r="SRV21" s="2476"/>
      <c r="SRW21" s="2476"/>
      <c r="SRX21" s="2476"/>
      <c r="SRY21" s="2476"/>
      <c r="SRZ21" s="2476"/>
      <c r="SSA21" s="2476"/>
      <c r="SSB21" s="2476"/>
      <c r="SSC21" s="2476"/>
      <c r="SSD21" s="2476"/>
      <c r="SSE21" s="2476"/>
      <c r="SSF21" s="2476"/>
      <c r="SSG21" s="2476"/>
      <c r="SSH21" s="2476"/>
      <c r="SSI21" s="2476"/>
      <c r="SSJ21" s="2476"/>
      <c r="SSK21" s="2476"/>
      <c r="SSL21" s="2476"/>
      <c r="SSM21" s="2477"/>
      <c r="SSN21" s="2477"/>
      <c r="SSO21" s="2477"/>
      <c r="SSP21" s="2477"/>
      <c r="SSQ21" s="2477"/>
      <c r="SSR21" s="2477"/>
      <c r="SSS21" s="2477"/>
      <c r="SST21" s="2477"/>
      <c r="SSU21" s="2477"/>
      <c r="SSV21" s="2477"/>
      <c r="SSW21" s="2477"/>
      <c r="SSX21" s="2477"/>
      <c r="SSY21" s="2477"/>
      <c r="SSZ21" s="2477"/>
      <c r="STA21" s="2477"/>
      <c r="STB21" s="2477"/>
      <c r="STC21" s="2477"/>
      <c r="STD21" s="2477"/>
      <c r="STE21" s="2477"/>
      <c r="STF21" s="2475"/>
      <c r="STG21" s="2478"/>
      <c r="STH21" s="2474"/>
      <c r="STI21" s="2474"/>
      <c r="STJ21" s="2474"/>
      <c r="STK21" s="2475"/>
      <c r="STL21" s="2476"/>
      <c r="STM21" s="2476"/>
      <c r="STN21" s="2476"/>
      <c r="STO21" s="2476"/>
      <c r="STP21" s="2476"/>
      <c r="STQ21" s="2476"/>
      <c r="STR21" s="2476"/>
      <c r="STS21" s="2476"/>
      <c r="STT21" s="2476"/>
      <c r="STU21" s="2476"/>
      <c r="STV21" s="2476"/>
      <c r="STW21" s="2476"/>
      <c r="STX21" s="2476"/>
      <c r="STY21" s="2476"/>
      <c r="STZ21" s="2476"/>
      <c r="SUA21" s="2476"/>
      <c r="SUB21" s="2476"/>
      <c r="SUC21" s="2476"/>
      <c r="SUD21" s="2476"/>
      <c r="SUE21" s="2476"/>
      <c r="SUF21" s="2477"/>
      <c r="SUG21" s="2477"/>
      <c r="SUH21" s="2477"/>
      <c r="SUI21" s="2477"/>
      <c r="SUJ21" s="2477"/>
      <c r="SUK21" s="2477"/>
      <c r="SUL21" s="2477"/>
      <c r="SUM21" s="2477"/>
      <c r="SUN21" s="2477"/>
      <c r="SUO21" s="2477"/>
      <c r="SUP21" s="2477"/>
      <c r="SUQ21" s="2477"/>
      <c r="SUR21" s="2477"/>
      <c r="SUS21" s="2477"/>
      <c r="SUT21" s="2477"/>
      <c r="SUU21" s="2477"/>
      <c r="SUV21" s="2477"/>
      <c r="SUW21" s="2477"/>
      <c r="SUX21" s="2477"/>
      <c r="SUY21" s="2475"/>
      <c r="SUZ21" s="2478"/>
      <c r="SVA21" s="2474"/>
      <c r="SVB21" s="2474"/>
      <c r="SVC21" s="2474"/>
      <c r="SVD21" s="2475"/>
      <c r="SVE21" s="2476"/>
      <c r="SVF21" s="2476"/>
      <c r="SVG21" s="2476"/>
      <c r="SVH21" s="2476"/>
      <c r="SVI21" s="2476"/>
      <c r="SVJ21" s="2476"/>
      <c r="SVK21" s="2476"/>
      <c r="SVL21" s="2476"/>
      <c r="SVM21" s="2476"/>
      <c r="SVN21" s="2476"/>
      <c r="SVO21" s="2476"/>
      <c r="SVP21" s="2476"/>
      <c r="SVQ21" s="2476"/>
      <c r="SVR21" s="2476"/>
      <c r="SVS21" s="2476"/>
      <c r="SVT21" s="2476"/>
      <c r="SVU21" s="2476"/>
      <c r="SVV21" s="2476"/>
      <c r="SVW21" s="2476"/>
      <c r="SVX21" s="2476"/>
      <c r="SVY21" s="2477"/>
      <c r="SVZ21" s="2477"/>
      <c r="SWA21" s="2477"/>
      <c r="SWB21" s="2477"/>
      <c r="SWC21" s="2477"/>
      <c r="SWD21" s="2477"/>
      <c r="SWE21" s="2477"/>
      <c r="SWF21" s="2477"/>
      <c r="SWG21" s="2477"/>
      <c r="SWH21" s="2477"/>
      <c r="SWI21" s="2477"/>
      <c r="SWJ21" s="2477"/>
      <c r="SWK21" s="2477"/>
      <c r="SWL21" s="2477"/>
      <c r="SWM21" s="2477"/>
      <c r="SWN21" s="2477"/>
      <c r="SWO21" s="2477"/>
      <c r="SWP21" s="2477"/>
      <c r="SWQ21" s="2477"/>
      <c r="SWR21" s="2475"/>
      <c r="SWS21" s="2478"/>
      <c r="SWT21" s="2474"/>
      <c r="SWU21" s="2474"/>
      <c r="SWV21" s="2474"/>
      <c r="SWW21" s="2475"/>
      <c r="SWX21" s="2476"/>
      <c r="SWY21" s="2476"/>
      <c r="SWZ21" s="2476"/>
      <c r="SXA21" s="2476"/>
      <c r="SXB21" s="2476"/>
      <c r="SXC21" s="2476"/>
      <c r="SXD21" s="2476"/>
      <c r="SXE21" s="2476"/>
      <c r="SXF21" s="2476"/>
      <c r="SXG21" s="2476"/>
      <c r="SXH21" s="2476"/>
      <c r="SXI21" s="2476"/>
      <c r="SXJ21" s="2476"/>
      <c r="SXK21" s="2476"/>
      <c r="SXL21" s="2476"/>
      <c r="SXM21" s="2476"/>
      <c r="SXN21" s="2476"/>
      <c r="SXO21" s="2476"/>
      <c r="SXP21" s="2476"/>
      <c r="SXQ21" s="2476"/>
      <c r="SXR21" s="2477"/>
      <c r="SXS21" s="2477"/>
      <c r="SXT21" s="2477"/>
      <c r="SXU21" s="2477"/>
      <c r="SXV21" s="2477"/>
      <c r="SXW21" s="2477"/>
      <c r="SXX21" s="2477"/>
      <c r="SXY21" s="2477"/>
      <c r="SXZ21" s="2477"/>
      <c r="SYA21" s="2477"/>
      <c r="SYB21" s="2477"/>
      <c r="SYC21" s="2477"/>
      <c r="SYD21" s="2477"/>
      <c r="SYE21" s="2477"/>
      <c r="SYF21" s="2477"/>
      <c r="SYG21" s="2477"/>
      <c r="SYH21" s="2477"/>
      <c r="SYI21" s="2477"/>
      <c r="SYJ21" s="2477"/>
      <c r="SYK21" s="2475"/>
      <c r="SYL21" s="2478"/>
      <c r="SYM21" s="2474"/>
      <c r="SYN21" s="2474"/>
      <c r="SYO21" s="2474"/>
      <c r="SYP21" s="2475"/>
      <c r="SYQ21" s="2476"/>
      <c r="SYR21" s="2476"/>
      <c r="SYS21" s="2476"/>
      <c r="SYT21" s="2476"/>
      <c r="SYU21" s="2476"/>
      <c r="SYV21" s="2476"/>
      <c r="SYW21" s="2476"/>
      <c r="SYX21" s="2476"/>
      <c r="SYY21" s="2476"/>
      <c r="SYZ21" s="2476"/>
      <c r="SZA21" s="2476"/>
      <c r="SZB21" s="2476"/>
      <c r="SZC21" s="2476"/>
      <c r="SZD21" s="2476"/>
      <c r="SZE21" s="2476"/>
      <c r="SZF21" s="2476"/>
      <c r="SZG21" s="2476"/>
      <c r="SZH21" s="2476"/>
      <c r="SZI21" s="2476"/>
      <c r="SZJ21" s="2476"/>
      <c r="SZK21" s="2477"/>
      <c r="SZL21" s="2477"/>
      <c r="SZM21" s="2477"/>
      <c r="SZN21" s="2477"/>
      <c r="SZO21" s="2477"/>
      <c r="SZP21" s="2477"/>
      <c r="SZQ21" s="2477"/>
      <c r="SZR21" s="2477"/>
      <c r="SZS21" s="2477"/>
      <c r="SZT21" s="2477"/>
      <c r="SZU21" s="2477"/>
      <c r="SZV21" s="2477"/>
      <c r="SZW21" s="2477"/>
      <c r="SZX21" s="2477"/>
      <c r="SZY21" s="2477"/>
      <c r="SZZ21" s="2477"/>
      <c r="TAA21" s="2477"/>
      <c r="TAB21" s="2477"/>
      <c r="TAC21" s="2477"/>
      <c r="TAD21" s="2475"/>
      <c r="TAE21" s="2478"/>
      <c r="TAF21" s="2474"/>
      <c r="TAG21" s="2474"/>
      <c r="TAH21" s="2474"/>
      <c r="TAI21" s="2475"/>
      <c r="TAJ21" s="2476"/>
      <c r="TAK21" s="2476"/>
      <c r="TAL21" s="2476"/>
      <c r="TAM21" s="2476"/>
      <c r="TAN21" s="2476"/>
      <c r="TAO21" s="2476"/>
      <c r="TAP21" s="2476"/>
      <c r="TAQ21" s="2476"/>
      <c r="TAR21" s="2476"/>
      <c r="TAS21" s="2476"/>
      <c r="TAT21" s="2476"/>
      <c r="TAU21" s="2476"/>
      <c r="TAV21" s="2476"/>
      <c r="TAW21" s="2476"/>
      <c r="TAX21" s="2476"/>
      <c r="TAY21" s="2476"/>
      <c r="TAZ21" s="2476"/>
      <c r="TBA21" s="2476"/>
      <c r="TBB21" s="2476"/>
      <c r="TBC21" s="2476"/>
      <c r="TBD21" s="2477"/>
      <c r="TBE21" s="2477"/>
      <c r="TBF21" s="2477"/>
      <c r="TBG21" s="2477"/>
      <c r="TBH21" s="2477"/>
      <c r="TBI21" s="2477"/>
      <c r="TBJ21" s="2477"/>
      <c r="TBK21" s="2477"/>
      <c r="TBL21" s="2477"/>
      <c r="TBM21" s="2477"/>
      <c r="TBN21" s="2477"/>
      <c r="TBO21" s="2477"/>
      <c r="TBP21" s="2477"/>
      <c r="TBQ21" s="2477"/>
      <c r="TBR21" s="2477"/>
      <c r="TBS21" s="2477"/>
      <c r="TBT21" s="2477"/>
      <c r="TBU21" s="2477"/>
      <c r="TBV21" s="2477"/>
      <c r="TBW21" s="2475"/>
      <c r="TBX21" s="2478"/>
      <c r="TBY21" s="2474"/>
      <c r="TBZ21" s="2474"/>
      <c r="TCA21" s="2474"/>
      <c r="TCB21" s="2475"/>
      <c r="TCC21" s="2476"/>
      <c r="TCD21" s="2476"/>
      <c r="TCE21" s="2476"/>
      <c r="TCF21" s="2476"/>
      <c r="TCG21" s="2476"/>
      <c r="TCH21" s="2476"/>
      <c r="TCI21" s="2476"/>
      <c r="TCJ21" s="2476"/>
      <c r="TCK21" s="2476"/>
      <c r="TCL21" s="2476"/>
      <c r="TCM21" s="2476"/>
      <c r="TCN21" s="2476"/>
      <c r="TCO21" s="2476"/>
      <c r="TCP21" s="2476"/>
      <c r="TCQ21" s="2476"/>
      <c r="TCR21" s="2476"/>
      <c r="TCS21" s="2476"/>
      <c r="TCT21" s="2476"/>
      <c r="TCU21" s="2476"/>
      <c r="TCV21" s="2476"/>
      <c r="TCW21" s="2477"/>
      <c r="TCX21" s="2477"/>
      <c r="TCY21" s="2477"/>
      <c r="TCZ21" s="2477"/>
      <c r="TDA21" s="2477"/>
      <c r="TDB21" s="2477"/>
      <c r="TDC21" s="2477"/>
      <c r="TDD21" s="2477"/>
      <c r="TDE21" s="2477"/>
      <c r="TDF21" s="2477"/>
      <c r="TDG21" s="2477"/>
      <c r="TDH21" s="2477"/>
      <c r="TDI21" s="2477"/>
      <c r="TDJ21" s="2477"/>
      <c r="TDK21" s="2477"/>
      <c r="TDL21" s="2477"/>
      <c r="TDM21" s="2477"/>
      <c r="TDN21" s="2477"/>
      <c r="TDO21" s="2477"/>
      <c r="TDP21" s="2475"/>
      <c r="TDQ21" s="2478"/>
      <c r="TDR21" s="2474"/>
      <c r="TDS21" s="2474"/>
      <c r="TDT21" s="2474"/>
      <c r="TDU21" s="2475"/>
      <c r="TDV21" s="2476"/>
      <c r="TDW21" s="2476"/>
      <c r="TDX21" s="2476"/>
      <c r="TDY21" s="2476"/>
      <c r="TDZ21" s="2476"/>
      <c r="TEA21" s="2476"/>
      <c r="TEB21" s="2476"/>
      <c r="TEC21" s="2476"/>
      <c r="TED21" s="2476"/>
      <c r="TEE21" s="2476"/>
      <c r="TEF21" s="2476"/>
      <c r="TEG21" s="2476"/>
      <c r="TEH21" s="2476"/>
      <c r="TEI21" s="2476"/>
      <c r="TEJ21" s="2476"/>
      <c r="TEK21" s="2476"/>
      <c r="TEL21" s="2476"/>
      <c r="TEM21" s="2476"/>
      <c r="TEN21" s="2476"/>
      <c r="TEO21" s="2476"/>
      <c r="TEP21" s="2477"/>
      <c r="TEQ21" s="2477"/>
      <c r="TER21" s="2477"/>
      <c r="TES21" s="2477"/>
      <c r="TET21" s="2477"/>
      <c r="TEU21" s="2477"/>
      <c r="TEV21" s="2477"/>
      <c r="TEW21" s="2477"/>
      <c r="TEX21" s="2477"/>
      <c r="TEY21" s="2477"/>
      <c r="TEZ21" s="2477"/>
      <c r="TFA21" s="2477"/>
      <c r="TFB21" s="2477"/>
      <c r="TFC21" s="2477"/>
      <c r="TFD21" s="2477"/>
      <c r="TFE21" s="2477"/>
      <c r="TFF21" s="2477"/>
      <c r="TFG21" s="2477"/>
      <c r="TFH21" s="2477"/>
      <c r="TFI21" s="2475"/>
      <c r="TFJ21" s="2478"/>
      <c r="TFK21" s="2474"/>
      <c r="TFL21" s="2474"/>
      <c r="TFM21" s="2474"/>
      <c r="TFN21" s="2475"/>
      <c r="TFO21" s="2476"/>
      <c r="TFP21" s="2476"/>
      <c r="TFQ21" s="2476"/>
      <c r="TFR21" s="2476"/>
      <c r="TFS21" s="2476"/>
      <c r="TFT21" s="2476"/>
      <c r="TFU21" s="2476"/>
      <c r="TFV21" s="2476"/>
      <c r="TFW21" s="2476"/>
      <c r="TFX21" s="2476"/>
      <c r="TFY21" s="2476"/>
      <c r="TFZ21" s="2476"/>
      <c r="TGA21" s="2476"/>
      <c r="TGB21" s="2476"/>
      <c r="TGC21" s="2476"/>
      <c r="TGD21" s="2476"/>
      <c r="TGE21" s="2476"/>
      <c r="TGF21" s="2476"/>
      <c r="TGG21" s="2476"/>
      <c r="TGH21" s="2476"/>
      <c r="TGI21" s="2477"/>
      <c r="TGJ21" s="2477"/>
      <c r="TGK21" s="2477"/>
      <c r="TGL21" s="2477"/>
      <c r="TGM21" s="2477"/>
      <c r="TGN21" s="2477"/>
      <c r="TGO21" s="2477"/>
      <c r="TGP21" s="2477"/>
      <c r="TGQ21" s="2477"/>
      <c r="TGR21" s="2477"/>
      <c r="TGS21" s="2477"/>
      <c r="TGT21" s="2477"/>
      <c r="TGU21" s="2477"/>
      <c r="TGV21" s="2477"/>
      <c r="TGW21" s="2477"/>
      <c r="TGX21" s="2477"/>
      <c r="TGY21" s="2477"/>
      <c r="TGZ21" s="2477"/>
      <c r="THA21" s="2477"/>
      <c r="THB21" s="2475"/>
      <c r="THC21" s="2478"/>
      <c r="THD21" s="2474"/>
      <c r="THE21" s="2474"/>
      <c r="THF21" s="2474"/>
      <c r="THG21" s="2475"/>
      <c r="THH21" s="2476"/>
      <c r="THI21" s="2476"/>
      <c r="THJ21" s="2476"/>
      <c r="THK21" s="2476"/>
      <c r="THL21" s="2476"/>
      <c r="THM21" s="2476"/>
      <c r="THN21" s="2476"/>
      <c r="THO21" s="2476"/>
      <c r="THP21" s="2476"/>
      <c r="THQ21" s="2476"/>
      <c r="THR21" s="2476"/>
      <c r="THS21" s="2476"/>
      <c r="THT21" s="2476"/>
      <c r="THU21" s="2476"/>
      <c r="THV21" s="2476"/>
      <c r="THW21" s="2476"/>
      <c r="THX21" s="2476"/>
      <c r="THY21" s="2476"/>
      <c r="THZ21" s="2476"/>
      <c r="TIA21" s="2476"/>
      <c r="TIB21" s="2477"/>
      <c r="TIC21" s="2477"/>
      <c r="TID21" s="2477"/>
      <c r="TIE21" s="2477"/>
      <c r="TIF21" s="2477"/>
      <c r="TIG21" s="2477"/>
      <c r="TIH21" s="2477"/>
      <c r="TII21" s="2477"/>
      <c r="TIJ21" s="2477"/>
      <c r="TIK21" s="2477"/>
      <c r="TIL21" s="2477"/>
      <c r="TIM21" s="2477"/>
      <c r="TIN21" s="2477"/>
      <c r="TIO21" s="2477"/>
      <c r="TIP21" s="2477"/>
      <c r="TIQ21" s="2477"/>
      <c r="TIR21" s="2477"/>
      <c r="TIS21" s="2477"/>
      <c r="TIT21" s="2477"/>
      <c r="TIU21" s="2475"/>
      <c r="TIV21" s="2478"/>
      <c r="TIW21" s="2474"/>
      <c r="TIX21" s="2474"/>
      <c r="TIY21" s="2474"/>
      <c r="TIZ21" s="2475"/>
      <c r="TJA21" s="2476"/>
      <c r="TJB21" s="2476"/>
      <c r="TJC21" s="2476"/>
      <c r="TJD21" s="2476"/>
      <c r="TJE21" s="2476"/>
      <c r="TJF21" s="2476"/>
      <c r="TJG21" s="2476"/>
      <c r="TJH21" s="2476"/>
      <c r="TJI21" s="2476"/>
      <c r="TJJ21" s="2476"/>
      <c r="TJK21" s="2476"/>
      <c r="TJL21" s="2476"/>
      <c r="TJM21" s="2476"/>
      <c r="TJN21" s="2476"/>
      <c r="TJO21" s="2476"/>
      <c r="TJP21" s="2476"/>
      <c r="TJQ21" s="2476"/>
      <c r="TJR21" s="2476"/>
      <c r="TJS21" s="2476"/>
      <c r="TJT21" s="2476"/>
      <c r="TJU21" s="2477"/>
      <c r="TJV21" s="2477"/>
      <c r="TJW21" s="2477"/>
      <c r="TJX21" s="2477"/>
      <c r="TJY21" s="2477"/>
      <c r="TJZ21" s="2477"/>
      <c r="TKA21" s="2477"/>
      <c r="TKB21" s="2477"/>
      <c r="TKC21" s="2477"/>
      <c r="TKD21" s="2477"/>
      <c r="TKE21" s="2477"/>
      <c r="TKF21" s="2477"/>
      <c r="TKG21" s="2477"/>
      <c r="TKH21" s="2477"/>
      <c r="TKI21" s="2477"/>
      <c r="TKJ21" s="2477"/>
      <c r="TKK21" s="2477"/>
      <c r="TKL21" s="2477"/>
      <c r="TKM21" s="2477"/>
      <c r="TKN21" s="2475"/>
      <c r="TKO21" s="2478"/>
      <c r="TKP21" s="2474"/>
      <c r="TKQ21" s="2474"/>
      <c r="TKR21" s="2474"/>
      <c r="TKS21" s="2475"/>
      <c r="TKT21" s="2476"/>
      <c r="TKU21" s="2476"/>
      <c r="TKV21" s="2476"/>
      <c r="TKW21" s="2476"/>
      <c r="TKX21" s="2476"/>
      <c r="TKY21" s="2476"/>
      <c r="TKZ21" s="2476"/>
      <c r="TLA21" s="2476"/>
      <c r="TLB21" s="2476"/>
      <c r="TLC21" s="2476"/>
      <c r="TLD21" s="2476"/>
      <c r="TLE21" s="2476"/>
      <c r="TLF21" s="2476"/>
      <c r="TLG21" s="2476"/>
      <c r="TLH21" s="2476"/>
      <c r="TLI21" s="2476"/>
      <c r="TLJ21" s="2476"/>
      <c r="TLK21" s="2476"/>
      <c r="TLL21" s="2476"/>
      <c r="TLM21" s="2476"/>
      <c r="TLN21" s="2477"/>
      <c r="TLO21" s="2477"/>
      <c r="TLP21" s="2477"/>
      <c r="TLQ21" s="2477"/>
      <c r="TLR21" s="2477"/>
      <c r="TLS21" s="2477"/>
      <c r="TLT21" s="2477"/>
      <c r="TLU21" s="2477"/>
      <c r="TLV21" s="2477"/>
      <c r="TLW21" s="2477"/>
      <c r="TLX21" s="2477"/>
      <c r="TLY21" s="2477"/>
      <c r="TLZ21" s="2477"/>
      <c r="TMA21" s="2477"/>
      <c r="TMB21" s="2477"/>
      <c r="TMC21" s="2477"/>
      <c r="TMD21" s="2477"/>
      <c r="TME21" s="2477"/>
      <c r="TMF21" s="2477"/>
      <c r="TMG21" s="2475"/>
      <c r="TMH21" s="2478"/>
      <c r="TMI21" s="2474"/>
      <c r="TMJ21" s="2474"/>
      <c r="TMK21" s="2474"/>
      <c r="TML21" s="2475"/>
      <c r="TMM21" s="2476"/>
      <c r="TMN21" s="2476"/>
      <c r="TMO21" s="2476"/>
      <c r="TMP21" s="2476"/>
      <c r="TMQ21" s="2476"/>
      <c r="TMR21" s="2476"/>
      <c r="TMS21" s="2476"/>
      <c r="TMT21" s="2476"/>
      <c r="TMU21" s="2476"/>
      <c r="TMV21" s="2476"/>
      <c r="TMW21" s="2476"/>
      <c r="TMX21" s="2476"/>
      <c r="TMY21" s="2476"/>
      <c r="TMZ21" s="2476"/>
      <c r="TNA21" s="2476"/>
      <c r="TNB21" s="2476"/>
      <c r="TNC21" s="2476"/>
      <c r="TND21" s="2476"/>
      <c r="TNE21" s="2476"/>
      <c r="TNF21" s="2476"/>
      <c r="TNG21" s="2477"/>
      <c r="TNH21" s="2477"/>
      <c r="TNI21" s="2477"/>
      <c r="TNJ21" s="2477"/>
      <c r="TNK21" s="2477"/>
      <c r="TNL21" s="2477"/>
      <c r="TNM21" s="2477"/>
      <c r="TNN21" s="2477"/>
      <c r="TNO21" s="2477"/>
      <c r="TNP21" s="2477"/>
      <c r="TNQ21" s="2477"/>
      <c r="TNR21" s="2477"/>
      <c r="TNS21" s="2477"/>
      <c r="TNT21" s="2477"/>
      <c r="TNU21" s="2477"/>
      <c r="TNV21" s="2477"/>
      <c r="TNW21" s="2477"/>
      <c r="TNX21" s="2477"/>
      <c r="TNY21" s="2477"/>
      <c r="TNZ21" s="2475"/>
      <c r="TOA21" s="2478"/>
      <c r="TOB21" s="2474"/>
      <c r="TOC21" s="2474"/>
      <c r="TOD21" s="2474"/>
      <c r="TOE21" s="2475"/>
      <c r="TOF21" s="2476"/>
      <c r="TOG21" s="2476"/>
      <c r="TOH21" s="2476"/>
      <c r="TOI21" s="2476"/>
      <c r="TOJ21" s="2476"/>
      <c r="TOK21" s="2476"/>
      <c r="TOL21" s="2476"/>
      <c r="TOM21" s="2476"/>
      <c r="TON21" s="2476"/>
      <c r="TOO21" s="2476"/>
      <c r="TOP21" s="2476"/>
      <c r="TOQ21" s="2476"/>
      <c r="TOR21" s="2476"/>
      <c r="TOS21" s="2476"/>
      <c r="TOT21" s="2476"/>
      <c r="TOU21" s="2476"/>
      <c r="TOV21" s="2476"/>
      <c r="TOW21" s="2476"/>
      <c r="TOX21" s="2476"/>
      <c r="TOY21" s="2476"/>
      <c r="TOZ21" s="2477"/>
      <c r="TPA21" s="2477"/>
      <c r="TPB21" s="2477"/>
      <c r="TPC21" s="2477"/>
      <c r="TPD21" s="2477"/>
      <c r="TPE21" s="2477"/>
      <c r="TPF21" s="2477"/>
      <c r="TPG21" s="2477"/>
      <c r="TPH21" s="2477"/>
      <c r="TPI21" s="2477"/>
      <c r="TPJ21" s="2477"/>
      <c r="TPK21" s="2477"/>
      <c r="TPL21" s="2477"/>
      <c r="TPM21" s="2477"/>
      <c r="TPN21" s="2477"/>
      <c r="TPO21" s="2477"/>
      <c r="TPP21" s="2477"/>
      <c r="TPQ21" s="2477"/>
      <c r="TPR21" s="2477"/>
      <c r="TPS21" s="2475"/>
      <c r="TPT21" s="2478"/>
      <c r="TPU21" s="2474"/>
      <c r="TPV21" s="2474"/>
      <c r="TPW21" s="2474"/>
      <c r="TPX21" s="2475"/>
      <c r="TPY21" s="2476"/>
      <c r="TPZ21" s="2476"/>
      <c r="TQA21" s="2476"/>
      <c r="TQB21" s="2476"/>
      <c r="TQC21" s="2476"/>
      <c r="TQD21" s="2476"/>
      <c r="TQE21" s="2476"/>
      <c r="TQF21" s="2476"/>
      <c r="TQG21" s="2476"/>
      <c r="TQH21" s="2476"/>
      <c r="TQI21" s="2476"/>
      <c r="TQJ21" s="2476"/>
      <c r="TQK21" s="2476"/>
      <c r="TQL21" s="2476"/>
      <c r="TQM21" s="2476"/>
      <c r="TQN21" s="2476"/>
      <c r="TQO21" s="2476"/>
      <c r="TQP21" s="2476"/>
      <c r="TQQ21" s="2476"/>
      <c r="TQR21" s="2476"/>
      <c r="TQS21" s="2477"/>
      <c r="TQT21" s="2477"/>
      <c r="TQU21" s="2477"/>
      <c r="TQV21" s="2477"/>
      <c r="TQW21" s="2477"/>
      <c r="TQX21" s="2477"/>
      <c r="TQY21" s="2477"/>
      <c r="TQZ21" s="2477"/>
      <c r="TRA21" s="2477"/>
      <c r="TRB21" s="2477"/>
      <c r="TRC21" s="2477"/>
      <c r="TRD21" s="2477"/>
      <c r="TRE21" s="2477"/>
      <c r="TRF21" s="2477"/>
      <c r="TRG21" s="2477"/>
      <c r="TRH21" s="2477"/>
      <c r="TRI21" s="2477"/>
      <c r="TRJ21" s="2477"/>
      <c r="TRK21" s="2477"/>
      <c r="TRL21" s="2475"/>
      <c r="TRM21" s="2478"/>
      <c r="TRN21" s="2474"/>
      <c r="TRO21" s="2474"/>
      <c r="TRP21" s="2474"/>
      <c r="TRQ21" s="2475"/>
      <c r="TRR21" s="2476"/>
      <c r="TRS21" s="2476"/>
      <c r="TRT21" s="2476"/>
      <c r="TRU21" s="2476"/>
      <c r="TRV21" s="2476"/>
      <c r="TRW21" s="2476"/>
      <c r="TRX21" s="2476"/>
      <c r="TRY21" s="2476"/>
      <c r="TRZ21" s="2476"/>
      <c r="TSA21" s="2476"/>
      <c r="TSB21" s="2476"/>
      <c r="TSC21" s="2476"/>
      <c r="TSD21" s="2476"/>
      <c r="TSE21" s="2476"/>
      <c r="TSF21" s="2476"/>
      <c r="TSG21" s="2476"/>
      <c r="TSH21" s="2476"/>
      <c r="TSI21" s="2476"/>
      <c r="TSJ21" s="2476"/>
      <c r="TSK21" s="2476"/>
      <c r="TSL21" s="2477"/>
      <c r="TSM21" s="2477"/>
      <c r="TSN21" s="2477"/>
      <c r="TSO21" s="2477"/>
      <c r="TSP21" s="2477"/>
      <c r="TSQ21" s="2477"/>
      <c r="TSR21" s="2477"/>
      <c r="TSS21" s="2477"/>
      <c r="TST21" s="2477"/>
      <c r="TSU21" s="2477"/>
      <c r="TSV21" s="2477"/>
      <c r="TSW21" s="2477"/>
      <c r="TSX21" s="2477"/>
      <c r="TSY21" s="2477"/>
      <c r="TSZ21" s="2477"/>
      <c r="TTA21" s="2477"/>
      <c r="TTB21" s="2477"/>
      <c r="TTC21" s="2477"/>
      <c r="TTD21" s="2477"/>
      <c r="TTE21" s="2475"/>
      <c r="TTF21" s="2478"/>
      <c r="TTG21" s="2474"/>
      <c r="TTH21" s="2474"/>
      <c r="TTI21" s="2474"/>
      <c r="TTJ21" s="2475"/>
      <c r="TTK21" s="2476"/>
      <c r="TTL21" s="2476"/>
      <c r="TTM21" s="2476"/>
      <c r="TTN21" s="2476"/>
      <c r="TTO21" s="2476"/>
      <c r="TTP21" s="2476"/>
      <c r="TTQ21" s="2476"/>
      <c r="TTR21" s="2476"/>
      <c r="TTS21" s="2476"/>
      <c r="TTT21" s="2476"/>
      <c r="TTU21" s="2476"/>
      <c r="TTV21" s="2476"/>
      <c r="TTW21" s="2476"/>
      <c r="TTX21" s="2476"/>
      <c r="TTY21" s="2476"/>
      <c r="TTZ21" s="2476"/>
      <c r="TUA21" s="2476"/>
      <c r="TUB21" s="2476"/>
      <c r="TUC21" s="2476"/>
      <c r="TUD21" s="2476"/>
      <c r="TUE21" s="2477"/>
      <c r="TUF21" s="2477"/>
      <c r="TUG21" s="2477"/>
      <c r="TUH21" s="2477"/>
      <c r="TUI21" s="2477"/>
      <c r="TUJ21" s="2477"/>
      <c r="TUK21" s="2477"/>
      <c r="TUL21" s="2477"/>
      <c r="TUM21" s="2477"/>
      <c r="TUN21" s="2477"/>
      <c r="TUO21" s="2477"/>
      <c r="TUP21" s="2477"/>
      <c r="TUQ21" s="2477"/>
      <c r="TUR21" s="2477"/>
      <c r="TUS21" s="2477"/>
      <c r="TUT21" s="2477"/>
      <c r="TUU21" s="2477"/>
      <c r="TUV21" s="2477"/>
      <c r="TUW21" s="2477"/>
      <c r="TUX21" s="2475"/>
      <c r="TUY21" s="2478"/>
      <c r="TUZ21" s="2474"/>
      <c r="TVA21" s="2474"/>
      <c r="TVB21" s="2474"/>
      <c r="TVC21" s="2475"/>
      <c r="TVD21" s="2476"/>
      <c r="TVE21" s="2476"/>
      <c r="TVF21" s="2476"/>
      <c r="TVG21" s="2476"/>
      <c r="TVH21" s="2476"/>
      <c r="TVI21" s="2476"/>
      <c r="TVJ21" s="2476"/>
      <c r="TVK21" s="2476"/>
      <c r="TVL21" s="2476"/>
      <c r="TVM21" s="2476"/>
      <c r="TVN21" s="2476"/>
      <c r="TVO21" s="2476"/>
      <c r="TVP21" s="2476"/>
      <c r="TVQ21" s="2476"/>
      <c r="TVR21" s="2476"/>
      <c r="TVS21" s="2476"/>
      <c r="TVT21" s="2476"/>
      <c r="TVU21" s="2476"/>
      <c r="TVV21" s="2476"/>
      <c r="TVW21" s="2476"/>
      <c r="TVX21" s="2477"/>
      <c r="TVY21" s="2477"/>
      <c r="TVZ21" s="2477"/>
      <c r="TWA21" s="2477"/>
      <c r="TWB21" s="2477"/>
      <c r="TWC21" s="2477"/>
      <c r="TWD21" s="2477"/>
      <c r="TWE21" s="2477"/>
      <c r="TWF21" s="2477"/>
      <c r="TWG21" s="2477"/>
      <c r="TWH21" s="2477"/>
      <c r="TWI21" s="2477"/>
      <c r="TWJ21" s="2477"/>
      <c r="TWK21" s="2477"/>
      <c r="TWL21" s="2477"/>
      <c r="TWM21" s="2477"/>
      <c r="TWN21" s="2477"/>
      <c r="TWO21" s="2477"/>
      <c r="TWP21" s="2477"/>
      <c r="TWQ21" s="2475"/>
      <c r="TWR21" s="2478"/>
      <c r="TWS21" s="2474"/>
      <c r="TWT21" s="2474"/>
      <c r="TWU21" s="2474"/>
      <c r="TWV21" s="2475"/>
      <c r="TWW21" s="2476"/>
      <c r="TWX21" s="2476"/>
      <c r="TWY21" s="2476"/>
      <c r="TWZ21" s="2476"/>
      <c r="TXA21" s="2476"/>
      <c r="TXB21" s="2476"/>
      <c r="TXC21" s="2476"/>
      <c r="TXD21" s="2476"/>
      <c r="TXE21" s="2476"/>
      <c r="TXF21" s="2476"/>
      <c r="TXG21" s="2476"/>
      <c r="TXH21" s="2476"/>
      <c r="TXI21" s="2476"/>
      <c r="TXJ21" s="2476"/>
      <c r="TXK21" s="2476"/>
      <c r="TXL21" s="2476"/>
      <c r="TXM21" s="2476"/>
      <c r="TXN21" s="2476"/>
      <c r="TXO21" s="2476"/>
      <c r="TXP21" s="2476"/>
      <c r="TXQ21" s="2477"/>
      <c r="TXR21" s="2477"/>
      <c r="TXS21" s="2477"/>
      <c r="TXT21" s="2477"/>
      <c r="TXU21" s="2477"/>
      <c r="TXV21" s="2477"/>
      <c r="TXW21" s="2477"/>
      <c r="TXX21" s="2477"/>
      <c r="TXY21" s="2477"/>
      <c r="TXZ21" s="2477"/>
      <c r="TYA21" s="2477"/>
      <c r="TYB21" s="2477"/>
      <c r="TYC21" s="2477"/>
      <c r="TYD21" s="2477"/>
      <c r="TYE21" s="2477"/>
      <c r="TYF21" s="2477"/>
      <c r="TYG21" s="2477"/>
      <c r="TYH21" s="2477"/>
      <c r="TYI21" s="2477"/>
      <c r="TYJ21" s="2475"/>
      <c r="TYK21" s="2478"/>
      <c r="TYL21" s="2474"/>
      <c r="TYM21" s="2474"/>
      <c r="TYN21" s="2474"/>
      <c r="TYO21" s="2475"/>
      <c r="TYP21" s="2476"/>
      <c r="TYQ21" s="2476"/>
      <c r="TYR21" s="2476"/>
      <c r="TYS21" s="2476"/>
      <c r="TYT21" s="2476"/>
      <c r="TYU21" s="2476"/>
      <c r="TYV21" s="2476"/>
      <c r="TYW21" s="2476"/>
      <c r="TYX21" s="2476"/>
      <c r="TYY21" s="2476"/>
      <c r="TYZ21" s="2476"/>
      <c r="TZA21" s="2476"/>
      <c r="TZB21" s="2476"/>
      <c r="TZC21" s="2476"/>
      <c r="TZD21" s="2476"/>
      <c r="TZE21" s="2476"/>
      <c r="TZF21" s="2476"/>
      <c r="TZG21" s="2476"/>
      <c r="TZH21" s="2476"/>
      <c r="TZI21" s="2476"/>
      <c r="TZJ21" s="2477"/>
      <c r="TZK21" s="2477"/>
      <c r="TZL21" s="2477"/>
      <c r="TZM21" s="2477"/>
      <c r="TZN21" s="2477"/>
      <c r="TZO21" s="2477"/>
      <c r="TZP21" s="2477"/>
      <c r="TZQ21" s="2477"/>
      <c r="TZR21" s="2477"/>
      <c r="TZS21" s="2477"/>
      <c r="TZT21" s="2477"/>
      <c r="TZU21" s="2477"/>
      <c r="TZV21" s="2477"/>
      <c r="TZW21" s="2477"/>
      <c r="TZX21" s="2477"/>
      <c r="TZY21" s="2477"/>
      <c r="TZZ21" s="2477"/>
      <c r="UAA21" s="2477"/>
      <c r="UAB21" s="2477"/>
      <c r="UAC21" s="2475"/>
      <c r="UAD21" s="2478"/>
      <c r="UAE21" s="2474"/>
      <c r="UAF21" s="2474"/>
      <c r="UAG21" s="2474"/>
      <c r="UAH21" s="2475"/>
      <c r="UAI21" s="2476"/>
      <c r="UAJ21" s="2476"/>
      <c r="UAK21" s="2476"/>
      <c r="UAL21" s="2476"/>
      <c r="UAM21" s="2476"/>
      <c r="UAN21" s="2476"/>
      <c r="UAO21" s="2476"/>
      <c r="UAP21" s="2476"/>
      <c r="UAQ21" s="2476"/>
      <c r="UAR21" s="2476"/>
      <c r="UAS21" s="2476"/>
      <c r="UAT21" s="2476"/>
      <c r="UAU21" s="2476"/>
      <c r="UAV21" s="2476"/>
      <c r="UAW21" s="2476"/>
      <c r="UAX21" s="2476"/>
      <c r="UAY21" s="2476"/>
      <c r="UAZ21" s="2476"/>
      <c r="UBA21" s="2476"/>
      <c r="UBB21" s="2476"/>
      <c r="UBC21" s="2477"/>
      <c r="UBD21" s="2477"/>
      <c r="UBE21" s="2477"/>
      <c r="UBF21" s="2477"/>
      <c r="UBG21" s="2477"/>
      <c r="UBH21" s="2477"/>
      <c r="UBI21" s="2477"/>
      <c r="UBJ21" s="2477"/>
      <c r="UBK21" s="2477"/>
      <c r="UBL21" s="2477"/>
      <c r="UBM21" s="2477"/>
      <c r="UBN21" s="2477"/>
      <c r="UBO21" s="2477"/>
      <c r="UBP21" s="2477"/>
      <c r="UBQ21" s="2477"/>
      <c r="UBR21" s="2477"/>
      <c r="UBS21" s="2477"/>
      <c r="UBT21" s="2477"/>
      <c r="UBU21" s="2477"/>
      <c r="UBV21" s="2475"/>
      <c r="UBW21" s="2478"/>
      <c r="UBX21" s="2474"/>
      <c r="UBY21" s="2474"/>
      <c r="UBZ21" s="2474"/>
      <c r="UCA21" s="2475"/>
      <c r="UCB21" s="2476"/>
      <c r="UCC21" s="2476"/>
      <c r="UCD21" s="2476"/>
      <c r="UCE21" s="2476"/>
      <c r="UCF21" s="2476"/>
      <c r="UCG21" s="2476"/>
      <c r="UCH21" s="2476"/>
      <c r="UCI21" s="2476"/>
      <c r="UCJ21" s="2476"/>
      <c r="UCK21" s="2476"/>
      <c r="UCL21" s="2476"/>
      <c r="UCM21" s="2476"/>
      <c r="UCN21" s="2476"/>
      <c r="UCO21" s="2476"/>
      <c r="UCP21" s="2476"/>
      <c r="UCQ21" s="2476"/>
      <c r="UCR21" s="2476"/>
      <c r="UCS21" s="2476"/>
      <c r="UCT21" s="2476"/>
      <c r="UCU21" s="2476"/>
      <c r="UCV21" s="2477"/>
      <c r="UCW21" s="2477"/>
      <c r="UCX21" s="2477"/>
      <c r="UCY21" s="2477"/>
      <c r="UCZ21" s="2477"/>
      <c r="UDA21" s="2477"/>
      <c r="UDB21" s="2477"/>
      <c r="UDC21" s="2477"/>
      <c r="UDD21" s="2477"/>
      <c r="UDE21" s="2477"/>
      <c r="UDF21" s="2477"/>
      <c r="UDG21" s="2477"/>
      <c r="UDH21" s="2477"/>
      <c r="UDI21" s="2477"/>
      <c r="UDJ21" s="2477"/>
      <c r="UDK21" s="2477"/>
      <c r="UDL21" s="2477"/>
      <c r="UDM21" s="2477"/>
      <c r="UDN21" s="2477"/>
      <c r="UDO21" s="2475"/>
      <c r="UDP21" s="2478"/>
      <c r="UDQ21" s="2474"/>
      <c r="UDR21" s="2474"/>
      <c r="UDS21" s="2474"/>
      <c r="UDT21" s="2475"/>
      <c r="UDU21" s="2476"/>
      <c r="UDV21" s="2476"/>
      <c r="UDW21" s="2476"/>
      <c r="UDX21" s="2476"/>
      <c r="UDY21" s="2476"/>
      <c r="UDZ21" s="2476"/>
      <c r="UEA21" s="2476"/>
      <c r="UEB21" s="2476"/>
      <c r="UEC21" s="2476"/>
      <c r="UED21" s="2476"/>
      <c r="UEE21" s="2476"/>
      <c r="UEF21" s="2476"/>
      <c r="UEG21" s="2476"/>
      <c r="UEH21" s="2476"/>
      <c r="UEI21" s="2476"/>
      <c r="UEJ21" s="2476"/>
      <c r="UEK21" s="2476"/>
      <c r="UEL21" s="2476"/>
      <c r="UEM21" s="2476"/>
      <c r="UEN21" s="2476"/>
      <c r="UEO21" s="2477"/>
      <c r="UEP21" s="2477"/>
      <c r="UEQ21" s="2477"/>
      <c r="UER21" s="2477"/>
      <c r="UES21" s="2477"/>
      <c r="UET21" s="2477"/>
      <c r="UEU21" s="2477"/>
      <c r="UEV21" s="2477"/>
      <c r="UEW21" s="2477"/>
      <c r="UEX21" s="2477"/>
      <c r="UEY21" s="2477"/>
      <c r="UEZ21" s="2477"/>
      <c r="UFA21" s="2477"/>
      <c r="UFB21" s="2477"/>
      <c r="UFC21" s="2477"/>
      <c r="UFD21" s="2477"/>
      <c r="UFE21" s="2477"/>
      <c r="UFF21" s="2477"/>
      <c r="UFG21" s="2477"/>
      <c r="UFH21" s="2475"/>
      <c r="UFI21" s="2478"/>
      <c r="UFJ21" s="2474"/>
      <c r="UFK21" s="2474"/>
      <c r="UFL21" s="2474"/>
      <c r="UFM21" s="2475"/>
      <c r="UFN21" s="2476"/>
      <c r="UFO21" s="2476"/>
      <c r="UFP21" s="2476"/>
      <c r="UFQ21" s="2476"/>
      <c r="UFR21" s="2476"/>
      <c r="UFS21" s="2476"/>
      <c r="UFT21" s="2476"/>
      <c r="UFU21" s="2476"/>
      <c r="UFV21" s="2476"/>
      <c r="UFW21" s="2476"/>
      <c r="UFX21" s="2476"/>
      <c r="UFY21" s="2476"/>
      <c r="UFZ21" s="2476"/>
      <c r="UGA21" s="2476"/>
      <c r="UGB21" s="2476"/>
      <c r="UGC21" s="2476"/>
      <c r="UGD21" s="2476"/>
      <c r="UGE21" s="2476"/>
      <c r="UGF21" s="2476"/>
      <c r="UGG21" s="2476"/>
      <c r="UGH21" s="2477"/>
      <c r="UGI21" s="2477"/>
      <c r="UGJ21" s="2477"/>
      <c r="UGK21" s="2477"/>
      <c r="UGL21" s="2477"/>
      <c r="UGM21" s="2477"/>
      <c r="UGN21" s="2477"/>
      <c r="UGO21" s="2477"/>
      <c r="UGP21" s="2477"/>
      <c r="UGQ21" s="2477"/>
      <c r="UGR21" s="2477"/>
      <c r="UGS21" s="2477"/>
      <c r="UGT21" s="2477"/>
      <c r="UGU21" s="2477"/>
      <c r="UGV21" s="2477"/>
      <c r="UGW21" s="2477"/>
      <c r="UGX21" s="2477"/>
      <c r="UGY21" s="2477"/>
      <c r="UGZ21" s="2477"/>
      <c r="UHA21" s="2475"/>
      <c r="UHB21" s="2478"/>
      <c r="UHC21" s="2474"/>
      <c r="UHD21" s="2474"/>
      <c r="UHE21" s="2474"/>
      <c r="UHF21" s="2475"/>
      <c r="UHG21" s="2476"/>
      <c r="UHH21" s="2476"/>
      <c r="UHI21" s="2476"/>
      <c r="UHJ21" s="2476"/>
      <c r="UHK21" s="2476"/>
      <c r="UHL21" s="2476"/>
      <c r="UHM21" s="2476"/>
      <c r="UHN21" s="2476"/>
      <c r="UHO21" s="2476"/>
      <c r="UHP21" s="2476"/>
      <c r="UHQ21" s="2476"/>
      <c r="UHR21" s="2476"/>
      <c r="UHS21" s="2476"/>
      <c r="UHT21" s="2476"/>
      <c r="UHU21" s="2476"/>
      <c r="UHV21" s="2476"/>
      <c r="UHW21" s="2476"/>
      <c r="UHX21" s="2476"/>
      <c r="UHY21" s="2476"/>
      <c r="UHZ21" s="2476"/>
      <c r="UIA21" s="2477"/>
      <c r="UIB21" s="2477"/>
      <c r="UIC21" s="2477"/>
      <c r="UID21" s="2477"/>
      <c r="UIE21" s="2477"/>
      <c r="UIF21" s="2477"/>
      <c r="UIG21" s="2477"/>
      <c r="UIH21" s="2477"/>
      <c r="UII21" s="2477"/>
      <c r="UIJ21" s="2477"/>
      <c r="UIK21" s="2477"/>
      <c r="UIL21" s="2477"/>
      <c r="UIM21" s="2477"/>
      <c r="UIN21" s="2477"/>
      <c r="UIO21" s="2477"/>
      <c r="UIP21" s="2477"/>
      <c r="UIQ21" s="2477"/>
      <c r="UIR21" s="2477"/>
      <c r="UIS21" s="2477"/>
      <c r="UIT21" s="2475"/>
      <c r="UIU21" s="2478"/>
      <c r="UIV21" s="2474"/>
      <c r="UIW21" s="2474"/>
      <c r="UIX21" s="2474"/>
      <c r="UIY21" s="2475"/>
      <c r="UIZ21" s="2476"/>
      <c r="UJA21" s="2476"/>
      <c r="UJB21" s="2476"/>
      <c r="UJC21" s="2476"/>
      <c r="UJD21" s="2476"/>
      <c r="UJE21" s="2476"/>
      <c r="UJF21" s="2476"/>
      <c r="UJG21" s="2476"/>
      <c r="UJH21" s="2476"/>
      <c r="UJI21" s="2476"/>
      <c r="UJJ21" s="2476"/>
      <c r="UJK21" s="2476"/>
      <c r="UJL21" s="2476"/>
      <c r="UJM21" s="2476"/>
      <c r="UJN21" s="2476"/>
      <c r="UJO21" s="2476"/>
      <c r="UJP21" s="2476"/>
      <c r="UJQ21" s="2476"/>
      <c r="UJR21" s="2476"/>
      <c r="UJS21" s="2476"/>
      <c r="UJT21" s="2477"/>
      <c r="UJU21" s="2477"/>
      <c r="UJV21" s="2477"/>
      <c r="UJW21" s="2477"/>
      <c r="UJX21" s="2477"/>
      <c r="UJY21" s="2477"/>
      <c r="UJZ21" s="2477"/>
      <c r="UKA21" s="2477"/>
      <c r="UKB21" s="2477"/>
      <c r="UKC21" s="2477"/>
      <c r="UKD21" s="2477"/>
      <c r="UKE21" s="2477"/>
      <c r="UKF21" s="2477"/>
      <c r="UKG21" s="2477"/>
      <c r="UKH21" s="2477"/>
      <c r="UKI21" s="2477"/>
      <c r="UKJ21" s="2477"/>
      <c r="UKK21" s="2477"/>
      <c r="UKL21" s="2477"/>
      <c r="UKM21" s="2475"/>
      <c r="UKN21" s="2478"/>
      <c r="UKO21" s="2474"/>
      <c r="UKP21" s="2474"/>
      <c r="UKQ21" s="2474"/>
      <c r="UKR21" s="2475"/>
      <c r="UKS21" s="2476"/>
      <c r="UKT21" s="2476"/>
      <c r="UKU21" s="2476"/>
      <c r="UKV21" s="2476"/>
      <c r="UKW21" s="2476"/>
      <c r="UKX21" s="2476"/>
      <c r="UKY21" s="2476"/>
      <c r="UKZ21" s="2476"/>
      <c r="ULA21" s="2476"/>
      <c r="ULB21" s="2476"/>
      <c r="ULC21" s="2476"/>
      <c r="ULD21" s="2476"/>
      <c r="ULE21" s="2476"/>
      <c r="ULF21" s="2476"/>
      <c r="ULG21" s="2476"/>
      <c r="ULH21" s="2476"/>
      <c r="ULI21" s="2476"/>
      <c r="ULJ21" s="2476"/>
      <c r="ULK21" s="2476"/>
      <c r="ULL21" s="2476"/>
      <c r="ULM21" s="2477"/>
      <c r="ULN21" s="2477"/>
      <c r="ULO21" s="2477"/>
      <c r="ULP21" s="2477"/>
      <c r="ULQ21" s="2477"/>
      <c r="ULR21" s="2477"/>
      <c r="ULS21" s="2477"/>
      <c r="ULT21" s="2477"/>
      <c r="ULU21" s="2477"/>
      <c r="ULV21" s="2477"/>
      <c r="ULW21" s="2477"/>
      <c r="ULX21" s="2477"/>
      <c r="ULY21" s="2477"/>
      <c r="ULZ21" s="2477"/>
      <c r="UMA21" s="2477"/>
      <c r="UMB21" s="2477"/>
      <c r="UMC21" s="2477"/>
      <c r="UMD21" s="2477"/>
      <c r="UME21" s="2477"/>
      <c r="UMF21" s="2475"/>
      <c r="UMG21" s="2478"/>
      <c r="UMH21" s="2474"/>
      <c r="UMI21" s="2474"/>
      <c r="UMJ21" s="2474"/>
      <c r="UMK21" s="2475"/>
      <c r="UML21" s="2476"/>
      <c r="UMM21" s="2476"/>
      <c r="UMN21" s="2476"/>
      <c r="UMO21" s="2476"/>
      <c r="UMP21" s="2476"/>
      <c r="UMQ21" s="2476"/>
      <c r="UMR21" s="2476"/>
      <c r="UMS21" s="2476"/>
      <c r="UMT21" s="2476"/>
      <c r="UMU21" s="2476"/>
      <c r="UMV21" s="2476"/>
      <c r="UMW21" s="2476"/>
      <c r="UMX21" s="2476"/>
      <c r="UMY21" s="2476"/>
      <c r="UMZ21" s="2476"/>
      <c r="UNA21" s="2476"/>
      <c r="UNB21" s="2476"/>
      <c r="UNC21" s="2476"/>
      <c r="UND21" s="2476"/>
      <c r="UNE21" s="2476"/>
      <c r="UNF21" s="2477"/>
      <c r="UNG21" s="2477"/>
      <c r="UNH21" s="2477"/>
      <c r="UNI21" s="2477"/>
      <c r="UNJ21" s="2477"/>
      <c r="UNK21" s="2477"/>
      <c r="UNL21" s="2477"/>
      <c r="UNM21" s="2477"/>
      <c r="UNN21" s="2477"/>
      <c r="UNO21" s="2477"/>
      <c r="UNP21" s="2477"/>
      <c r="UNQ21" s="2477"/>
      <c r="UNR21" s="2477"/>
      <c r="UNS21" s="2477"/>
      <c r="UNT21" s="2477"/>
      <c r="UNU21" s="2477"/>
      <c r="UNV21" s="2477"/>
      <c r="UNW21" s="2477"/>
      <c r="UNX21" s="2477"/>
      <c r="UNY21" s="2475"/>
      <c r="UNZ21" s="2478"/>
      <c r="UOA21" s="2474"/>
      <c r="UOB21" s="2474"/>
      <c r="UOC21" s="2474"/>
      <c r="UOD21" s="2475"/>
      <c r="UOE21" s="2476"/>
      <c r="UOF21" s="2476"/>
      <c r="UOG21" s="2476"/>
      <c r="UOH21" s="2476"/>
      <c r="UOI21" s="2476"/>
      <c r="UOJ21" s="2476"/>
      <c r="UOK21" s="2476"/>
      <c r="UOL21" s="2476"/>
      <c r="UOM21" s="2476"/>
      <c r="UON21" s="2476"/>
      <c r="UOO21" s="2476"/>
      <c r="UOP21" s="2476"/>
      <c r="UOQ21" s="2476"/>
      <c r="UOR21" s="2476"/>
      <c r="UOS21" s="2476"/>
      <c r="UOT21" s="2476"/>
      <c r="UOU21" s="2476"/>
      <c r="UOV21" s="2476"/>
      <c r="UOW21" s="2476"/>
      <c r="UOX21" s="2476"/>
      <c r="UOY21" s="2477"/>
      <c r="UOZ21" s="2477"/>
      <c r="UPA21" s="2477"/>
      <c r="UPB21" s="2477"/>
      <c r="UPC21" s="2477"/>
      <c r="UPD21" s="2477"/>
      <c r="UPE21" s="2477"/>
      <c r="UPF21" s="2477"/>
      <c r="UPG21" s="2477"/>
      <c r="UPH21" s="2477"/>
      <c r="UPI21" s="2477"/>
      <c r="UPJ21" s="2477"/>
      <c r="UPK21" s="2477"/>
      <c r="UPL21" s="2477"/>
      <c r="UPM21" s="2477"/>
      <c r="UPN21" s="2477"/>
      <c r="UPO21" s="2477"/>
      <c r="UPP21" s="2477"/>
      <c r="UPQ21" s="2477"/>
      <c r="UPR21" s="2475"/>
      <c r="UPS21" s="2478"/>
      <c r="UPT21" s="2474"/>
      <c r="UPU21" s="2474"/>
      <c r="UPV21" s="2474"/>
      <c r="UPW21" s="2475"/>
      <c r="UPX21" s="2476"/>
      <c r="UPY21" s="2476"/>
      <c r="UPZ21" s="2476"/>
      <c r="UQA21" s="2476"/>
      <c r="UQB21" s="2476"/>
      <c r="UQC21" s="2476"/>
      <c r="UQD21" s="2476"/>
      <c r="UQE21" s="2476"/>
      <c r="UQF21" s="2476"/>
      <c r="UQG21" s="2476"/>
      <c r="UQH21" s="2476"/>
      <c r="UQI21" s="2476"/>
      <c r="UQJ21" s="2476"/>
      <c r="UQK21" s="2476"/>
      <c r="UQL21" s="2476"/>
      <c r="UQM21" s="2476"/>
      <c r="UQN21" s="2476"/>
      <c r="UQO21" s="2476"/>
      <c r="UQP21" s="2476"/>
      <c r="UQQ21" s="2476"/>
      <c r="UQR21" s="2477"/>
      <c r="UQS21" s="2477"/>
      <c r="UQT21" s="2477"/>
      <c r="UQU21" s="2477"/>
      <c r="UQV21" s="2477"/>
      <c r="UQW21" s="2477"/>
      <c r="UQX21" s="2477"/>
      <c r="UQY21" s="2477"/>
      <c r="UQZ21" s="2477"/>
      <c r="URA21" s="2477"/>
      <c r="URB21" s="2477"/>
      <c r="URC21" s="2477"/>
      <c r="URD21" s="2477"/>
      <c r="URE21" s="2477"/>
      <c r="URF21" s="2477"/>
      <c r="URG21" s="2477"/>
      <c r="URH21" s="2477"/>
      <c r="URI21" s="2477"/>
      <c r="URJ21" s="2477"/>
      <c r="URK21" s="2475"/>
      <c r="URL21" s="2478"/>
      <c r="URM21" s="2474"/>
      <c r="URN21" s="2474"/>
      <c r="URO21" s="2474"/>
      <c r="URP21" s="2475"/>
      <c r="URQ21" s="2476"/>
      <c r="URR21" s="2476"/>
      <c r="URS21" s="2476"/>
      <c r="URT21" s="2476"/>
      <c r="URU21" s="2476"/>
      <c r="URV21" s="2476"/>
      <c r="URW21" s="2476"/>
      <c r="URX21" s="2476"/>
      <c r="URY21" s="2476"/>
      <c r="URZ21" s="2476"/>
      <c r="USA21" s="2476"/>
      <c r="USB21" s="2476"/>
      <c r="USC21" s="2476"/>
      <c r="USD21" s="2476"/>
      <c r="USE21" s="2476"/>
      <c r="USF21" s="2476"/>
      <c r="USG21" s="2476"/>
      <c r="USH21" s="2476"/>
      <c r="USI21" s="2476"/>
      <c r="USJ21" s="2476"/>
      <c r="USK21" s="2477"/>
      <c r="USL21" s="2477"/>
      <c r="USM21" s="2477"/>
      <c r="USN21" s="2477"/>
      <c r="USO21" s="2477"/>
      <c r="USP21" s="2477"/>
      <c r="USQ21" s="2477"/>
      <c r="USR21" s="2477"/>
      <c r="USS21" s="2477"/>
      <c r="UST21" s="2477"/>
      <c r="USU21" s="2477"/>
      <c r="USV21" s="2477"/>
      <c r="USW21" s="2477"/>
      <c r="USX21" s="2477"/>
      <c r="USY21" s="2477"/>
      <c r="USZ21" s="2477"/>
      <c r="UTA21" s="2477"/>
      <c r="UTB21" s="2477"/>
      <c r="UTC21" s="2477"/>
      <c r="UTD21" s="2475"/>
      <c r="UTE21" s="2478"/>
      <c r="UTF21" s="2474"/>
      <c r="UTG21" s="2474"/>
      <c r="UTH21" s="2474"/>
      <c r="UTI21" s="2475"/>
      <c r="UTJ21" s="2476"/>
      <c r="UTK21" s="2476"/>
      <c r="UTL21" s="2476"/>
      <c r="UTM21" s="2476"/>
      <c r="UTN21" s="2476"/>
      <c r="UTO21" s="2476"/>
      <c r="UTP21" s="2476"/>
      <c r="UTQ21" s="2476"/>
      <c r="UTR21" s="2476"/>
      <c r="UTS21" s="2476"/>
      <c r="UTT21" s="2476"/>
      <c r="UTU21" s="2476"/>
      <c r="UTV21" s="2476"/>
      <c r="UTW21" s="2476"/>
      <c r="UTX21" s="2476"/>
      <c r="UTY21" s="2476"/>
      <c r="UTZ21" s="2476"/>
      <c r="UUA21" s="2476"/>
      <c r="UUB21" s="2476"/>
      <c r="UUC21" s="2476"/>
      <c r="UUD21" s="2477"/>
      <c r="UUE21" s="2477"/>
      <c r="UUF21" s="2477"/>
      <c r="UUG21" s="2477"/>
      <c r="UUH21" s="2477"/>
      <c r="UUI21" s="2477"/>
      <c r="UUJ21" s="2477"/>
      <c r="UUK21" s="2477"/>
      <c r="UUL21" s="2477"/>
      <c r="UUM21" s="2477"/>
      <c r="UUN21" s="2477"/>
      <c r="UUO21" s="2477"/>
      <c r="UUP21" s="2477"/>
      <c r="UUQ21" s="2477"/>
      <c r="UUR21" s="2477"/>
      <c r="UUS21" s="2477"/>
      <c r="UUT21" s="2477"/>
      <c r="UUU21" s="2477"/>
      <c r="UUV21" s="2477"/>
      <c r="UUW21" s="2475"/>
      <c r="UUX21" s="2478"/>
      <c r="UUY21" s="2474"/>
      <c r="UUZ21" s="2474"/>
      <c r="UVA21" s="2474"/>
      <c r="UVB21" s="2475"/>
      <c r="UVC21" s="2476"/>
      <c r="UVD21" s="2476"/>
      <c r="UVE21" s="2476"/>
      <c r="UVF21" s="2476"/>
      <c r="UVG21" s="2476"/>
      <c r="UVH21" s="2476"/>
      <c r="UVI21" s="2476"/>
      <c r="UVJ21" s="2476"/>
      <c r="UVK21" s="2476"/>
      <c r="UVL21" s="2476"/>
      <c r="UVM21" s="2476"/>
      <c r="UVN21" s="2476"/>
      <c r="UVO21" s="2476"/>
      <c r="UVP21" s="2476"/>
      <c r="UVQ21" s="2476"/>
      <c r="UVR21" s="2476"/>
      <c r="UVS21" s="2476"/>
      <c r="UVT21" s="2476"/>
      <c r="UVU21" s="2476"/>
      <c r="UVV21" s="2476"/>
      <c r="UVW21" s="2477"/>
      <c r="UVX21" s="2477"/>
      <c r="UVY21" s="2477"/>
      <c r="UVZ21" s="2477"/>
      <c r="UWA21" s="2477"/>
      <c r="UWB21" s="2477"/>
      <c r="UWC21" s="2477"/>
      <c r="UWD21" s="2477"/>
      <c r="UWE21" s="2477"/>
      <c r="UWF21" s="2477"/>
      <c r="UWG21" s="2477"/>
      <c r="UWH21" s="2477"/>
      <c r="UWI21" s="2477"/>
      <c r="UWJ21" s="2477"/>
      <c r="UWK21" s="2477"/>
      <c r="UWL21" s="2477"/>
      <c r="UWM21" s="2477"/>
      <c r="UWN21" s="2477"/>
      <c r="UWO21" s="2477"/>
      <c r="UWP21" s="2475"/>
      <c r="UWQ21" s="2478"/>
      <c r="UWR21" s="2474"/>
      <c r="UWS21" s="2474"/>
      <c r="UWT21" s="2474"/>
      <c r="UWU21" s="2475"/>
      <c r="UWV21" s="2476"/>
      <c r="UWW21" s="2476"/>
      <c r="UWX21" s="2476"/>
      <c r="UWY21" s="2476"/>
      <c r="UWZ21" s="2476"/>
      <c r="UXA21" s="2476"/>
      <c r="UXB21" s="2476"/>
      <c r="UXC21" s="2476"/>
      <c r="UXD21" s="2476"/>
      <c r="UXE21" s="2476"/>
      <c r="UXF21" s="2476"/>
      <c r="UXG21" s="2476"/>
      <c r="UXH21" s="2476"/>
      <c r="UXI21" s="2476"/>
      <c r="UXJ21" s="2476"/>
      <c r="UXK21" s="2476"/>
      <c r="UXL21" s="2476"/>
      <c r="UXM21" s="2476"/>
      <c r="UXN21" s="2476"/>
      <c r="UXO21" s="2476"/>
      <c r="UXP21" s="2477"/>
      <c r="UXQ21" s="2477"/>
      <c r="UXR21" s="2477"/>
      <c r="UXS21" s="2477"/>
      <c r="UXT21" s="2477"/>
      <c r="UXU21" s="2477"/>
      <c r="UXV21" s="2477"/>
      <c r="UXW21" s="2477"/>
      <c r="UXX21" s="2477"/>
      <c r="UXY21" s="2477"/>
      <c r="UXZ21" s="2477"/>
      <c r="UYA21" s="2477"/>
      <c r="UYB21" s="2477"/>
      <c r="UYC21" s="2477"/>
      <c r="UYD21" s="2477"/>
      <c r="UYE21" s="2477"/>
      <c r="UYF21" s="2477"/>
      <c r="UYG21" s="2477"/>
      <c r="UYH21" s="2477"/>
      <c r="UYI21" s="2475"/>
      <c r="UYJ21" s="2478"/>
      <c r="UYK21" s="2474"/>
      <c r="UYL21" s="2474"/>
      <c r="UYM21" s="2474"/>
      <c r="UYN21" s="2475"/>
      <c r="UYO21" s="2476"/>
      <c r="UYP21" s="2476"/>
      <c r="UYQ21" s="2476"/>
      <c r="UYR21" s="2476"/>
      <c r="UYS21" s="2476"/>
      <c r="UYT21" s="2476"/>
      <c r="UYU21" s="2476"/>
      <c r="UYV21" s="2476"/>
      <c r="UYW21" s="2476"/>
      <c r="UYX21" s="2476"/>
      <c r="UYY21" s="2476"/>
      <c r="UYZ21" s="2476"/>
      <c r="UZA21" s="2476"/>
      <c r="UZB21" s="2476"/>
      <c r="UZC21" s="2476"/>
      <c r="UZD21" s="2476"/>
      <c r="UZE21" s="2476"/>
      <c r="UZF21" s="2476"/>
      <c r="UZG21" s="2476"/>
      <c r="UZH21" s="2476"/>
      <c r="UZI21" s="2477"/>
      <c r="UZJ21" s="2477"/>
      <c r="UZK21" s="2477"/>
      <c r="UZL21" s="2477"/>
      <c r="UZM21" s="2477"/>
      <c r="UZN21" s="2477"/>
      <c r="UZO21" s="2477"/>
      <c r="UZP21" s="2477"/>
      <c r="UZQ21" s="2477"/>
      <c r="UZR21" s="2477"/>
      <c r="UZS21" s="2477"/>
      <c r="UZT21" s="2477"/>
      <c r="UZU21" s="2477"/>
      <c r="UZV21" s="2477"/>
      <c r="UZW21" s="2477"/>
      <c r="UZX21" s="2477"/>
      <c r="UZY21" s="2477"/>
      <c r="UZZ21" s="2477"/>
      <c r="VAA21" s="2477"/>
      <c r="VAB21" s="2475"/>
      <c r="VAC21" s="2478"/>
      <c r="VAD21" s="2474"/>
      <c r="VAE21" s="2474"/>
      <c r="VAF21" s="2474"/>
      <c r="VAG21" s="2475"/>
      <c r="VAH21" s="2476"/>
      <c r="VAI21" s="2476"/>
      <c r="VAJ21" s="2476"/>
      <c r="VAK21" s="2476"/>
      <c r="VAL21" s="2476"/>
      <c r="VAM21" s="2476"/>
      <c r="VAN21" s="2476"/>
      <c r="VAO21" s="2476"/>
      <c r="VAP21" s="2476"/>
      <c r="VAQ21" s="2476"/>
      <c r="VAR21" s="2476"/>
      <c r="VAS21" s="2476"/>
      <c r="VAT21" s="2476"/>
      <c r="VAU21" s="2476"/>
      <c r="VAV21" s="2476"/>
      <c r="VAW21" s="2476"/>
      <c r="VAX21" s="2476"/>
      <c r="VAY21" s="2476"/>
      <c r="VAZ21" s="2476"/>
      <c r="VBA21" s="2476"/>
      <c r="VBB21" s="2477"/>
      <c r="VBC21" s="2477"/>
      <c r="VBD21" s="2477"/>
      <c r="VBE21" s="2477"/>
      <c r="VBF21" s="2477"/>
      <c r="VBG21" s="2477"/>
      <c r="VBH21" s="2477"/>
      <c r="VBI21" s="2477"/>
      <c r="VBJ21" s="2477"/>
      <c r="VBK21" s="2477"/>
      <c r="VBL21" s="2477"/>
      <c r="VBM21" s="2477"/>
      <c r="VBN21" s="2477"/>
      <c r="VBO21" s="2477"/>
      <c r="VBP21" s="2477"/>
      <c r="VBQ21" s="2477"/>
      <c r="VBR21" s="2477"/>
      <c r="VBS21" s="2477"/>
      <c r="VBT21" s="2477"/>
      <c r="VBU21" s="2475"/>
      <c r="VBV21" s="2478"/>
      <c r="VBW21" s="2474"/>
      <c r="VBX21" s="2474"/>
      <c r="VBY21" s="2474"/>
      <c r="VBZ21" s="2475"/>
      <c r="VCA21" s="2476"/>
      <c r="VCB21" s="2476"/>
      <c r="VCC21" s="2476"/>
      <c r="VCD21" s="2476"/>
      <c r="VCE21" s="2476"/>
      <c r="VCF21" s="2476"/>
      <c r="VCG21" s="2476"/>
      <c r="VCH21" s="2476"/>
      <c r="VCI21" s="2476"/>
      <c r="VCJ21" s="2476"/>
      <c r="VCK21" s="2476"/>
      <c r="VCL21" s="2476"/>
      <c r="VCM21" s="2476"/>
      <c r="VCN21" s="2476"/>
      <c r="VCO21" s="2476"/>
      <c r="VCP21" s="2476"/>
      <c r="VCQ21" s="2476"/>
      <c r="VCR21" s="2476"/>
      <c r="VCS21" s="2476"/>
      <c r="VCT21" s="2476"/>
      <c r="VCU21" s="2477"/>
      <c r="VCV21" s="2477"/>
      <c r="VCW21" s="2477"/>
      <c r="VCX21" s="2477"/>
      <c r="VCY21" s="2477"/>
      <c r="VCZ21" s="2477"/>
      <c r="VDA21" s="2477"/>
      <c r="VDB21" s="2477"/>
      <c r="VDC21" s="2477"/>
      <c r="VDD21" s="2477"/>
      <c r="VDE21" s="2477"/>
      <c r="VDF21" s="2477"/>
      <c r="VDG21" s="2477"/>
      <c r="VDH21" s="2477"/>
      <c r="VDI21" s="2477"/>
      <c r="VDJ21" s="2477"/>
      <c r="VDK21" s="2477"/>
      <c r="VDL21" s="2477"/>
      <c r="VDM21" s="2477"/>
      <c r="VDN21" s="2475"/>
      <c r="VDO21" s="2478"/>
      <c r="VDP21" s="2474"/>
      <c r="VDQ21" s="2474"/>
      <c r="VDR21" s="2474"/>
      <c r="VDS21" s="2475"/>
      <c r="VDT21" s="2476"/>
      <c r="VDU21" s="2476"/>
      <c r="VDV21" s="2476"/>
      <c r="VDW21" s="2476"/>
      <c r="VDX21" s="2476"/>
      <c r="VDY21" s="2476"/>
      <c r="VDZ21" s="2476"/>
      <c r="VEA21" s="2476"/>
      <c r="VEB21" s="2476"/>
      <c r="VEC21" s="2476"/>
      <c r="VED21" s="2476"/>
      <c r="VEE21" s="2476"/>
      <c r="VEF21" s="2476"/>
      <c r="VEG21" s="2476"/>
      <c r="VEH21" s="2476"/>
      <c r="VEI21" s="2476"/>
      <c r="VEJ21" s="2476"/>
      <c r="VEK21" s="2476"/>
      <c r="VEL21" s="2476"/>
      <c r="VEM21" s="2476"/>
      <c r="VEN21" s="2477"/>
      <c r="VEO21" s="2477"/>
      <c r="VEP21" s="2477"/>
      <c r="VEQ21" s="2477"/>
      <c r="VER21" s="2477"/>
      <c r="VES21" s="2477"/>
      <c r="VET21" s="2477"/>
      <c r="VEU21" s="2477"/>
      <c r="VEV21" s="2477"/>
      <c r="VEW21" s="2477"/>
      <c r="VEX21" s="2477"/>
      <c r="VEY21" s="2477"/>
      <c r="VEZ21" s="2477"/>
      <c r="VFA21" s="2477"/>
      <c r="VFB21" s="2477"/>
      <c r="VFC21" s="2477"/>
      <c r="VFD21" s="2477"/>
      <c r="VFE21" s="2477"/>
      <c r="VFF21" s="2477"/>
      <c r="VFG21" s="2475"/>
      <c r="VFH21" s="2478"/>
      <c r="VFI21" s="2474"/>
      <c r="VFJ21" s="2474"/>
      <c r="VFK21" s="2474"/>
      <c r="VFL21" s="2475"/>
      <c r="VFM21" s="2476"/>
      <c r="VFN21" s="2476"/>
      <c r="VFO21" s="2476"/>
      <c r="VFP21" s="2476"/>
      <c r="VFQ21" s="2476"/>
      <c r="VFR21" s="2476"/>
      <c r="VFS21" s="2476"/>
      <c r="VFT21" s="2476"/>
      <c r="VFU21" s="2476"/>
      <c r="VFV21" s="2476"/>
      <c r="VFW21" s="2476"/>
      <c r="VFX21" s="2476"/>
      <c r="VFY21" s="2476"/>
      <c r="VFZ21" s="2476"/>
      <c r="VGA21" s="2476"/>
      <c r="VGB21" s="2476"/>
      <c r="VGC21" s="2476"/>
      <c r="VGD21" s="2476"/>
      <c r="VGE21" s="2476"/>
      <c r="VGF21" s="2476"/>
      <c r="VGG21" s="2477"/>
      <c r="VGH21" s="2477"/>
      <c r="VGI21" s="2477"/>
      <c r="VGJ21" s="2477"/>
      <c r="VGK21" s="2477"/>
      <c r="VGL21" s="2477"/>
      <c r="VGM21" s="2477"/>
      <c r="VGN21" s="2477"/>
      <c r="VGO21" s="2477"/>
      <c r="VGP21" s="2477"/>
      <c r="VGQ21" s="2477"/>
      <c r="VGR21" s="2477"/>
      <c r="VGS21" s="2477"/>
      <c r="VGT21" s="2477"/>
      <c r="VGU21" s="2477"/>
      <c r="VGV21" s="2477"/>
      <c r="VGW21" s="2477"/>
      <c r="VGX21" s="2477"/>
      <c r="VGY21" s="2477"/>
      <c r="VGZ21" s="2475"/>
      <c r="VHA21" s="2478"/>
      <c r="VHB21" s="2474"/>
      <c r="VHC21" s="2474"/>
      <c r="VHD21" s="2474"/>
      <c r="VHE21" s="2475"/>
      <c r="VHF21" s="2476"/>
      <c r="VHG21" s="2476"/>
      <c r="VHH21" s="2476"/>
      <c r="VHI21" s="2476"/>
      <c r="VHJ21" s="2476"/>
      <c r="VHK21" s="2476"/>
      <c r="VHL21" s="2476"/>
      <c r="VHM21" s="2476"/>
      <c r="VHN21" s="2476"/>
      <c r="VHO21" s="2476"/>
      <c r="VHP21" s="2476"/>
      <c r="VHQ21" s="2476"/>
      <c r="VHR21" s="2476"/>
      <c r="VHS21" s="2476"/>
      <c r="VHT21" s="2476"/>
      <c r="VHU21" s="2476"/>
      <c r="VHV21" s="2476"/>
      <c r="VHW21" s="2476"/>
      <c r="VHX21" s="2476"/>
      <c r="VHY21" s="2476"/>
      <c r="VHZ21" s="2477"/>
      <c r="VIA21" s="2477"/>
      <c r="VIB21" s="2477"/>
      <c r="VIC21" s="2477"/>
      <c r="VID21" s="2477"/>
      <c r="VIE21" s="2477"/>
      <c r="VIF21" s="2477"/>
      <c r="VIG21" s="2477"/>
      <c r="VIH21" s="2477"/>
      <c r="VII21" s="2477"/>
      <c r="VIJ21" s="2477"/>
      <c r="VIK21" s="2477"/>
      <c r="VIL21" s="2477"/>
      <c r="VIM21" s="2477"/>
      <c r="VIN21" s="2477"/>
      <c r="VIO21" s="2477"/>
      <c r="VIP21" s="2477"/>
      <c r="VIQ21" s="2477"/>
      <c r="VIR21" s="2477"/>
      <c r="VIS21" s="2475"/>
      <c r="VIT21" s="2478"/>
      <c r="VIU21" s="2474"/>
      <c r="VIV21" s="2474"/>
      <c r="VIW21" s="2474"/>
      <c r="VIX21" s="2475"/>
      <c r="VIY21" s="2476"/>
      <c r="VIZ21" s="2476"/>
      <c r="VJA21" s="2476"/>
      <c r="VJB21" s="2476"/>
      <c r="VJC21" s="2476"/>
      <c r="VJD21" s="2476"/>
      <c r="VJE21" s="2476"/>
      <c r="VJF21" s="2476"/>
      <c r="VJG21" s="2476"/>
      <c r="VJH21" s="2476"/>
      <c r="VJI21" s="2476"/>
      <c r="VJJ21" s="2476"/>
      <c r="VJK21" s="2476"/>
      <c r="VJL21" s="2476"/>
      <c r="VJM21" s="2476"/>
      <c r="VJN21" s="2476"/>
      <c r="VJO21" s="2476"/>
      <c r="VJP21" s="2476"/>
      <c r="VJQ21" s="2476"/>
      <c r="VJR21" s="2476"/>
      <c r="VJS21" s="2477"/>
      <c r="VJT21" s="2477"/>
      <c r="VJU21" s="2477"/>
      <c r="VJV21" s="2477"/>
      <c r="VJW21" s="2477"/>
      <c r="VJX21" s="2477"/>
      <c r="VJY21" s="2477"/>
      <c r="VJZ21" s="2477"/>
      <c r="VKA21" s="2477"/>
      <c r="VKB21" s="2477"/>
      <c r="VKC21" s="2477"/>
      <c r="VKD21" s="2477"/>
      <c r="VKE21" s="2477"/>
      <c r="VKF21" s="2477"/>
      <c r="VKG21" s="2477"/>
      <c r="VKH21" s="2477"/>
      <c r="VKI21" s="2477"/>
      <c r="VKJ21" s="2477"/>
      <c r="VKK21" s="2477"/>
      <c r="VKL21" s="2475"/>
      <c r="VKM21" s="2478"/>
      <c r="VKN21" s="2474"/>
      <c r="VKO21" s="2474"/>
      <c r="VKP21" s="2474"/>
      <c r="VKQ21" s="2475"/>
      <c r="VKR21" s="2476"/>
      <c r="VKS21" s="2476"/>
      <c r="VKT21" s="2476"/>
      <c r="VKU21" s="2476"/>
      <c r="VKV21" s="2476"/>
      <c r="VKW21" s="2476"/>
      <c r="VKX21" s="2476"/>
      <c r="VKY21" s="2476"/>
      <c r="VKZ21" s="2476"/>
      <c r="VLA21" s="2476"/>
      <c r="VLB21" s="2476"/>
      <c r="VLC21" s="2476"/>
      <c r="VLD21" s="2476"/>
      <c r="VLE21" s="2476"/>
      <c r="VLF21" s="2476"/>
      <c r="VLG21" s="2476"/>
      <c r="VLH21" s="2476"/>
      <c r="VLI21" s="2476"/>
      <c r="VLJ21" s="2476"/>
      <c r="VLK21" s="2476"/>
      <c r="VLL21" s="2477"/>
      <c r="VLM21" s="2477"/>
      <c r="VLN21" s="2477"/>
      <c r="VLO21" s="2477"/>
      <c r="VLP21" s="2477"/>
      <c r="VLQ21" s="2477"/>
      <c r="VLR21" s="2477"/>
      <c r="VLS21" s="2477"/>
      <c r="VLT21" s="2477"/>
      <c r="VLU21" s="2477"/>
      <c r="VLV21" s="2477"/>
      <c r="VLW21" s="2477"/>
      <c r="VLX21" s="2477"/>
      <c r="VLY21" s="2477"/>
      <c r="VLZ21" s="2477"/>
      <c r="VMA21" s="2477"/>
      <c r="VMB21" s="2477"/>
      <c r="VMC21" s="2477"/>
      <c r="VMD21" s="2477"/>
      <c r="VME21" s="2475"/>
      <c r="VMF21" s="2478"/>
      <c r="VMG21" s="2474"/>
      <c r="VMH21" s="2474"/>
      <c r="VMI21" s="2474"/>
      <c r="VMJ21" s="2475"/>
      <c r="VMK21" s="2476"/>
      <c r="VML21" s="2476"/>
      <c r="VMM21" s="2476"/>
      <c r="VMN21" s="2476"/>
      <c r="VMO21" s="2476"/>
      <c r="VMP21" s="2476"/>
      <c r="VMQ21" s="2476"/>
      <c r="VMR21" s="2476"/>
      <c r="VMS21" s="2476"/>
      <c r="VMT21" s="2476"/>
      <c r="VMU21" s="2476"/>
      <c r="VMV21" s="2476"/>
      <c r="VMW21" s="2476"/>
      <c r="VMX21" s="2476"/>
      <c r="VMY21" s="2476"/>
      <c r="VMZ21" s="2476"/>
      <c r="VNA21" s="2476"/>
      <c r="VNB21" s="2476"/>
      <c r="VNC21" s="2476"/>
      <c r="VND21" s="2476"/>
      <c r="VNE21" s="2477"/>
      <c r="VNF21" s="2477"/>
      <c r="VNG21" s="2477"/>
      <c r="VNH21" s="2477"/>
      <c r="VNI21" s="2477"/>
      <c r="VNJ21" s="2477"/>
      <c r="VNK21" s="2477"/>
      <c r="VNL21" s="2477"/>
      <c r="VNM21" s="2477"/>
      <c r="VNN21" s="2477"/>
      <c r="VNO21" s="2477"/>
      <c r="VNP21" s="2477"/>
      <c r="VNQ21" s="2477"/>
      <c r="VNR21" s="2477"/>
      <c r="VNS21" s="2477"/>
      <c r="VNT21" s="2477"/>
      <c r="VNU21" s="2477"/>
      <c r="VNV21" s="2477"/>
      <c r="VNW21" s="2477"/>
      <c r="VNX21" s="2475"/>
      <c r="VNY21" s="2478"/>
      <c r="VNZ21" s="2474"/>
      <c r="VOA21" s="2474"/>
      <c r="VOB21" s="2474"/>
      <c r="VOC21" s="2475"/>
      <c r="VOD21" s="2476"/>
      <c r="VOE21" s="2476"/>
      <c r="VOF21" s="2476"/>
      <c r="VOG21" s="2476"/>
      <c r="VOH21" s="2476"/>
      <c r="VOI21" s="2476"/>
      <c r="VOJ21" s="2476"/>
      <c r="VOK21" s="2476"/>
      <c r="VOL21" s="2476"/>
      <c r="VOM21" s="2476"/>
      <c r="VON21" s="2476"/>
      <c r="VOO21" s="2476"/>
      <c r="VOP21" s="2476"/>
      <c r="VOQ21" s="2476"/>
      <c r="VOR21" s="2476"/>
      <c r="VOS21" s="2476"/>
      <c r="VOT21" s="2476"/>
      <c r="VOU21" s="2476"/>
      <c r="VOV21" s="2476"/>
      <c r="VOW21" s="2476"/>
      <c r="VOX21" s="2477"/>
      <c r="VOY21" s="2477"/>
      <c r="VOZ21" s="2477"/>
      <c r="VPA21" s="2477"/>
      <c r="VPB21" s="2477"/>
      <c r="VPC21" s="2477"/>
      <c r="VPD21" s="2477"/>
      <c r="VPE21" s="2477"/>
      <c r="VPF21" s="2477"/>
      <c r="VPG21" s="2477"/>
      <c r="VPH21" s="2477"/>
      <c r="VPI21" s="2477"/>
      <c r="VPJ21" s="2477"/>
      <c r="VPK21" s="2477"/>
      <c r="VPL21" s="2477"/>
      <c r="VPM21" s="2477"/>
      <c r="VPN21" s="2477"/>
      <c r="VPO21" s="2477"/>
      <c r="VPP21" s="2477"/>
      <c r="VPQ21" s="2475"/>
      <c r="VPR21" s="2478"/>
      <c r="VPS21" s="2474"/>
      <c r="VPT21" s="2474"/>
      <c r="VPU21" s="2474"/>
      <c r="VPV21" s="2475"/>
      <c r="VPW21" s="2476"/>
      <c r="VPX21" s="2476"/>
      <c r="VPY21" s="2476"/>
      <c r="VPZ21" s="2476"/>
      <c r="VQA21" s="2476"/>
      <c r="VQB21" s="2476"/>
      <c r="VQC21" s="2476"/>
      <c r="VQD21" s="2476"/>
      <c r="VQE21" s="2476"/>
      <c r="VQF21" s="2476"/>
      <c r="VQG21" s="2476"/>
      <c r="VQH21" s="2476"/>
      <c r="VQI21" s="2476"/>
      <c r="VQJ21" s="2476"/>
      <c r="VQK21" s="2476"/>
      <c r="VQL21" s="2476"/>
      <c r="VQM21" s="2476"/>
      <c r="VQN21" s="2476"/>
      <c r="VQO21" s="2476"/>
      <c r="VQP21" s="2476"/>
      <c r="VQQ21" s="2477"/>
      <c r="VQR21" s="2477"/>
      <c r="VQS21" s="2477"/>
      <c r="VQT21" s="2477"/>
      <c r="VQU21" s="2477"/>
      <c r="VQV21" s="2477"/>
      <c r="VQW21" s="2477"/>
      <c r="VQX21" s="2477"/>
      <c r="VQY21" s="2477"/>
      <c r="VQZ21" s="2477"/>
      <c r="VRA21" s="2477"/>
      <c r="VRB21" s="2477"/>
      <c r="VRC21" s="2477"/>
      <c r="VRD21" s="2477"/>
      <c r="VRE21" s="2477"/>
      <c r="VRF21" s="2477"/>
      <c r="VRG21" s="2477"/>
      <c r="VRH21" s="2477"/>
      <c r="VRI21" s="2477"/>
      <c r="VRJ21" s="2475"/>
      <c r="VRK21" s="2478"/>
      <c r="VRL21" s="2474"/>
      <c r="VRM21" s="2474"/>
      <c r="VRN21" s="2474"/>
      <c r="VRO21" s="2475"/>
      <c r="VRP21" s="2476"/>
      <c r="VRQ21" s="2476"/>
      <c r="VRR21" s="2476"/>
      <c r="VRS21" s="2476"/>
      <c r="VRT21" s="2476"/>
      <c r="VRU21" s="2476"/>
      <c r="VRV21" s="2476"/>
      <c r="VRW21" s="2476"/>
      <c r="VRX21" s="2476"/>
      <c r="VRY21" s="2476"/>
      <c r="VRZ21" s="2476"/>
      <c r="VSA21" s="2476"/>
      <c r="VSB21" s="2476"/>
      <c r="VSC21" s="2476"/>
      <c r="VSD21" s="2476"/>
      <c r="VSE21" s="2476"/>
      <c r="VSF21" s="2476"/>
      <c r="VSG21" s="2476"/>
      <c r="VSH21" s="2476"/>
      <c r="VSI21" s="2476"/>
      <c r="VSJ21" s="2477"/>
      <c r="VSK21" s="2477"/>
      <c r="VSL21" s="2477"/>
      <c r="VSM21" s="2477"/>
      <c r="VSN21" s="2477"/>
      <c r="VSO21" s="2477"/>
      <c r="VSP21" s="2477"/>
      <c r="VSQ21" s="2477"/>
      <c r="VSR21" s="2477"/>
      <c r="VSS21" s="2477"/>
      <c r="VST21" s="2477"/>
      <c r="VSU21" s="2477"/>
      <c r="VSV21" s="2477"/>
      <c r="VSW21" s="2477"/>
      <c r="VSX21" s="2477"/>
      <c r="VSY21" s="2477"/>
      <c r="VSZ21" s="2477"/>
      <c r="VTA21" s="2477"/>
      <c r="VTB21" s="2477"/>
      <c r="VTC21" s="2475"/>
      <c r="VTD21" s="2478"/>
      <c r="VTE21" s="2474"/>
      <c r="VTF21" s="2474"/>
      <c r="VTG21" s="2474"/>
      <c r="VTH21" s="2475"/>
      <c r="VTI21" s="2476"/>
      <c r="VTJ21" s="2476"/>
      <c r="VTK21" s="2476"/>
      <c r="VTL21" s="2476"/>
      <c r="VTM21" s="2476"/>
      <c r="VTN21" s="2476"/>
      <c r="VTO21" s="2476"/>
      <c r="VTP21" s="2476"/>
      <c r="VTQ21" s="2476"/>
      <c r="VTR21" s="2476"/>
      <c r="VTS21" s="2476"/>
      <c r="VTT21" s="2476"/>
      <c r="VTU21" s="2476"/>
      <c r="VTV21" s="2476"/>
      <c r="VTW21" s="2476"/>
      <c r="VTX21" s="2476"/>
      <c r="VTY21" s="2476"/>
      <c r="VTZ21" s="2476"/>
      <c r="VUA21" s="2476"/>
      <c r="VUB21" s="2476"/>
      <c r="VUC21" s="2477"/>
      <c r="VUD21" s="2477"/>
      <c r="VUE21" s="2477"/>
      <c r="VUF21" s="2477"/>
      <c r="VUG21" s="2477"/>
      <c r="VUH21" s="2477"/>
      <c r="VUI21" s="2477"/>
      <c r="VUJ21" s="2477"/>
      <c r="VUK21" s="2477"/>
      <c r="VUL21" s="2477"/>
      <c r="VUM21" s="2477"/>
      <c r="VUN21" s="2477"/>
      <c r="VUO21" s="2477"/>
      <c r="VUP21" s="2477"/>
      <c r="VUQ21" s="2477"/>
      <c r="VUR21" s="2477"/>
      <c r="VUS21" s="2477"/>
      <c r="VUT21" s="2477"/>
      <c r="VUU21" s="2477"/>
      <c r="VUV21" s="2475"/>
      <c r="VUW21" s="2478"/>
      <c r="VUX21" s="2474"/>
      <c r="VUY21" s="2474"/>
      <c r="VUZ21" s="2474"/>
      <c r="VVA21" s="2475"/>
      <c r="VVB21" s="2476"/>
      <c r="VVC21" s="2476"/>
      <c r="VVD21" s="2476"/>
      <c r="VVE21" s="2476"/>
      <c r="VVF21" s="2476"/>
      <c r="VVG21" s="2476"/>
      <c r="VVH21" s="2476"/>
      <c r="VVI21" s="2476"/>
      <c r="VVJ21" s="2476"/>
      <c r="VVK21" s="2476"/>
      <c r="VVL21" s="2476"/>
      <c r="VVM21" s="2476"/>
      <c r="VVN21" s="2476"/>
      <c r="VVO21" s="2476"/>
      <c r="VVP21" s="2476"/>
      <c r="VVQ21" s="2476"/>
      <c r="VVR21" s="2476"/>
      <c r="VVS21" s="2476"/>
      <c r="VVT21" s="2476"/>
      <c r="VVU21" s="2476"/>
      <c r="VVV21" s="2477"/>
      <c r="VVW21" s="2477"/>
      <c r="VVX21" s="2477"/>
      <c r="VVY21" s="2477"/>
      <c r="VVZ21" s="2477"/>
      <c r="VWA21" s="2477"/>
      <c r="VWB21" s="2477"/>
      <c r="VWC21" s="2477"/>
      <c r="VWD21" s="2477"/>
      <c r="VWE21" s="2477"/>
      <c r="VWF21" s="2477"/>
      <c r="VWG21" s="2477"/>
      <c r="VWH21" s="2477"/>
      <c r="VWI21" s="2477"/>
      <c r="VWJ21" s="2477"/>
      <c r="VWK21" s="2477"/>
      <c r="VWL21" s="2477"/>
      <c r="VWM21" s="2477"/>
      <c r="VWN21" s="2477"/>
      <c r="VWO21" s="2475"/>
      <c r="VWP21" s="2478"/>
      <c r="VWQ21" s="2474"/>
      <c r="VWR21" s="2474"/>
      <c r="VWS21" s="2474"/>
      <c r="VWT21" s="2475"/>
      <c r="VWU21" s="2476"/>
      <c r="VWV21" s="2476"/>
      <c r="VWW21" s="2476"/>
      <c r="VWX21" s="2476"/>
      <c r="VWY21" s="2476"/>
      <c r="VWZ21" s="2476"/>
      <c r="VXA21" s="2476"/>
      <c r="VXB21" s="2476"/>
      <c r="VXC21" s="2476"/>
      <c r="VXD21" s="2476"/>
      <c r="VXE21" s="2476"/>
      <c r="VXF21" s="2476"/>
      <c r="VXG21" s="2476"/>
      <c r="VXH21" s="2476"/>
      <c r="VXI21" s="2476"/>
      <c r="VXJ21" s="2476"/>
      <c r="VXK21" s="2476"/>
      <c r="VXL21" s="2476"/>
      <c r="VXM21" s="2476"/>
      <c r="VXN21" s="2476"/>
      <c r="VXO21" s="2477"/>
      <c r="VXP21" s="2477"/>
      <c r="VXQ21" s="2477"/>
      <c r="VXR21" s="2477"/>
      <c r="VXS21" s="2477"/>
      <c r="VXT21" s="2477"/>
      <c r="VXU21" s="2477"/>
      <c r="VXV21" s="2477"/>
      <c r="VXW21" s="2477"/>
      <c r="VXX21" s="2477"/>
      <c r="VXY21" s="2477"/>
      <c r="VXZ21" s="2477"/>
      <c r="VYA21" s="2477"/>
      <c r="VYB21" s="2477"/>
      <c r="VYC21" s="2477"/>
      <c r="VYD21" s="2477"/>
      <c r="VYE21" s="2477"/>
      <c r="VYF21" s="2477"/>
      <c r="VYG21" s="2477"/>
      <c r="VYH21" s="2475"/>
      <c r="VYI21" s="2478"/>
      <c r="VYJ21" s="2474"/>
      <c r="VYK21" s="2474"/>
      <c r="VYL21" s="2474"/>
      <c r="VYM21" s="2475"/>
      <c r="VYN21" s="2476"/>
      <c r="VYO21" s="2476"/>
      <c r="VYP21" s="2476"/>
      <c r="VYQ21" s="2476"/>
      <c r="VYR21" s="2476"/>
      <c r="VYS21" s="2476"/>
      <c r="VYT21" s="2476"/>
      <c r="VYU21" s="2476"/>
      <c r="VYV21" s="2476"/>
      <c r="VYW21" s="2476"/>
      <c r="VYX21" s="2476"/>
      <c r="VYY21" s="2476"/>
      <c r="VYZ21" s="2476"/>
      <c r="VZA21" s="2476"/>
      <c r="VZB21" s="2476"/>
      <c r="VZC21" s="2476"/>
      <c r="VZD21" s="2476"/>
      <c r="VZE21" s="2476"/>
      <c r="VZF21" s="2476"/>
      <c r="VZG21" s="2476"/>
      <c r="VZH21" s="2477"/>
      <c r="VZI21" s="2477"/>
      <c r="VZJ21" s="2477"/>
      <c r="VZK21" s="2477"/>
      <c r="VZL21" s="2477"/>
      <c r="VZM21" s="2477"/>
      <c r="VZN21" s="2477"/>
      <c r="VZO21" s="2477"/>
      <c r="VZP21" s="2477"/>
      <c r="VZQ21" s="2477"/>
      <c r="VZR21" s="2477"/>
      <c r="VZS21" s="2477"/>
      <c r="VZT21" s="2477"/>
      <c r="VZU21" s="2477"/>
      <c r="VZV21" s="2477"/>
      <c r="VZW21" s="2477"/>
      <c r="VZX21" s="2477"/>
      <c r="VZY21" s="2477"/>
      <c r="VZZ21" s="2477"/>
      <c r="WAA21" s="2475"/>
      <c r="WAB21" s="2478"/>
      <c r="WAC21" s="2474"/>
      <c r="WAD21" s="2474"/>
      <c r="WAE21" s="2474"/>
      <c r="WAF21" s="2475"/>
      <c r="WAG21" s="2476"/>
      <c r="WAH21" s="2476"/>
      <c r="WAI21" s="2476"/>
      <c r="WAJ21" s="2476"/>
      <c r="WAK21" s="2476"/>
      <c r="WAL21" s="2476"/>
      <c r="WAM21" s="2476"/>
      <c r="WAN21" s="2476"/>
      <c r="WAO21" s="2476"/>
      <c r="WAP21" s="2476"/>
      <c r="WAQ21" s="2476"/>
      <c r="WAR21" s="2476"/>
      <c r="WAS21" s="2476"/>
      <c r="WAT21" s="2476"/>
      <c r="WAU21" s="2476"/>
      <c r="WAV21" s="2476"/>
      <c r="WAW21" s="2476"/>
      <c r="WAX21" s="2476"/>
      <c r="WAY21" s="2476"/>
      <c r="WAZ21" s="2476"/>
      <c r="WBA21" s="2477"/>
      <c r="WBB21" s="2477"/>
      <c r="WBC21" s="2477"/>
      <c r="WBD21" s="2477"/>
      <c r="WBE21" s="2477"/>
      <c r="WBF21" s="2477"/>
      <c r="WBG21" s="2477"/>
      <c r="WBH21" s="2477"/>
      <c r="WBI21" s="2477"/>
      <c r="WBJ21" s="2477"/>
      <c r="WBK21" s="2477"/>
      <c r="WBL21" s="2477"/>
      <c r="WBM21" s="2477"/>
      <c r="WBN21" s="2477"/>
      <c r="WBO21" s="2477"/>
      <c r="WBP21" s="2477"/>
      <c r="WBQ21" s="2477"/>
      <c r="WBR21" s="2477"/>
      <c r="WBS21" s="2477"/>
      <c r="WBT21" s="2475"/>
      <c r="WBU21" s="2478"/>
      <c r="WBV21" s="2474"/>
      <c r="WBW21" s="2474"/>
      <c r="WBX21" s="2474"/>
      <c r="WBY21" s="2475"/>
      <c r="WBZ21" s="2476"/>
      <c r="WCA21" s="2476"/>
      <c r="WCB21" s="2476"/>
      <c r="WCC21" s="2476"/>
      <c r="WCD21" s="2476"/>
      <c r="WCE21" s="2476"/>
      <c r="WCF21" s="2476"/>
      <c r="WCG21" s="2476"/>
      <c r="WCH21" s="2476"/>
      <c r="WCI21" s="2476"/>
      <c r="WCJ21" s="2476"/>
      <c r="WCK21" s="2476"/>
      <c r="WCL21" s="2476"/>
      <c r="WCM21" s="2476"/>
      <c r="WCN21" s="2476"/>
      <c r="WCO21" s="2476"/>
      <c r="WCP21" s="2476"/>
      <c r="WCQ21" s="2476"/>
      <c r="WCR21" s="2476"/>
      <c r="WCS21" s="2476"/>
      <c r="WCT21" s="2477"/>
      <c r="WCU21" s="2477"/>
      <c r="WCV21" s="2477"/>
      <c r="WCW21" s="2477"/>
      <c r="WCX21" s="2477"/>
      <c r="WCY21" s="2477"/>
      <c r="WCZ21" s="2477"/>
      <c r="WDA21" s="2477"/>
      <c r="WDB21" s="2477"/>
      <c r="WDC21" s="2477"/>
      <c r="WDD21" s="2477"/>
      <c r="WDE21" s="2477"/>
      <c r="WDF21" s="2477"/>
      <c r="WDG21" s="2477"/>
      <c r="WDH21" s="2477"/>
      <c r="WDI21" s="2477"/>
      <c r="WDJ21" s="2477"/>
      <c r="WDK21" s="2477"/>
      <c r="WDL21" s="2477"/>
      <c r="WDM21" s="2475"/>
      <c r="WDN21" s="2478"/>
      <c r="WDO21" s="2474"/>
      <c r="WDP21" s="2474"/>
      <c r="WDQ21" s="2474"/>
      <c r="WDR21" s="2475"/>
      <c r="WDS21" s="2476"/>
      <c r="WDT21" s="2476"/>
      <c r="WDU21" s="2476"/>
      <c r="WDV21" s="2476"/>
      <c r="WDW21" s="2476"/>
      <c r="WDX21" s="2476"/>
      <c r="WDY21" s="2476"/>
      <c r="WDZ21" s="2476"/>
      <c r="WEA21" s="2476"/>
      <c r="WEB21" s="2476"/>
      <c r="WEC21" s="2476"/>
      <c r="WED21" s="2476"/>
      <c r="WEE21" s="2476"/>
      <c r="WEF21" s="2476"/>
      <c r="WEG21" s="2476"/>
      <c r="WEH21" s="2476"/>
      <c r="WEI21" s="2476"/>
      <c r="WEJ21" s="2476"/>
      <c r="WEK21" s="2476"/>
      <c r="WEL21" s="2476"/>
      <c r="WEM21" s="2477"/>
      <c r="WEN21" s="2477"/>
      <c r="WEO21" s="2477"/>
      <c r="WEP21" s="2477"/>
      <c r="WEQ21" s="2477"/>
      <c r="WER21" s="2477"/>
      <c r="WES21" s="2477"/>
      <c r="WET21" s="2477"/>
      <c r="WEU21" s="2477"/>
      <c r="WEV21" s="2477"/>
      <c r="WEW21" s="2477"/>
      <c r="WEX21" s="2477"/>
      <c r="WEY21" s="2477"/>
      <c r="WEZ21" s="2477"/>
      <c r="WFA21" s="2477"/>
      <c r="WFB21" s="2477"/>
      <c r="WFC21" s="2477"/>
      <c r="WFD21" s="2477"/>
      <c r="WFE21" s="2477"/>
      <c r="WFF21" s="2475"/>
      <c r="WFG21" s="2478"/>
      <c r="WFH21" s="2474"/>
      <c r="WFI21" s="2474"/>
      <c r="WFJ21" s="2474"/>
      <c r="WFK21" s="2475"/>
      <c r="WFL21" s="2476"/>
      <c r="WFM21" s="2476"/>
      <c r="WFN21" s="2476"/>
      <c r="WFO21" s="2476"/>
      <c r="WFP21" s="2476"/>
      <c r="WFQ21" s="2476"/>
      <c r="WFR21" s="2476"/>
      <c r="WFS21" s="2476"/>
      <c r="WFT21" s="2476"/>
      <c r="WFU21" s="2476"/>
      <c r="WFV21" s="2476"/>
      <c r="WFW21" s="2476"/>
      <c r="WFX21" s="2476"/>
      <c r="WFY21" s="2476"/>
      <c r="WFZ21" s="2476"/>
      <c r="WGA21" s="2476"/>
      <c r="WGB21" s="2476"/>
      <c r="WGC21" s="2476"/>
      <c r="WGD21" s="2476"/>
      <c r="WGE21" s="2476"/>
      <c r="WGF21" s="2477"/>
      <c r="WGG21" s="2477"/>
      <c r="WGH21" s="2477"/>
      <c r="WGI21" s="2477"/>
      <c r="WGJ21" s="2477"/>
      <c r="WGK21" s="2477"/>
      <c r="WGL21" s="2477"/>
      <c r="WGM21" s="2477"/>
      <c r="WGN21" s="2477"/>
      <c r="WGO21" s="2477"/>
      <c r="WGP21" s="2477"/>
      <c r="WGQ21" s="2477"/>
      <c r="WGR21" s="2477"/>
      <c r="WGS21" s="2477"/>
      <c r="WGT21" s="2477"/>
      <c r="WGU21" s="2477"/>
      <c r="WGV21" s="2477"/>
      <c r="WGW21" s="2477"/>
      <c r="WGX21" s="2477"/>
      <c r="WGY21" s="2475"/>
      <c r="WGZ21" s="2478"/>
      <c r="WHA21" s="2474"/>
      <c r="WHB21" s="2474"/>
      <c r="WHC21" s="2474"/>
      <c r="WHD21" s="2475"/>
      <c r="WHE21" s="2476"/>
      <c r="WHF21" s="2476"/>
      <c r="WHG21" s="2476"/>
      <c r="WHH21" s="2476"/>
      <c r="WHI21" s="2476"/>
      <c r="WHJ21" s="2476"/>
      <c r="WHK21" s="2476"/>
      <c r="WHL21" s="2476"/>
      <c r="WHM21" s="2476"/>
      <c r="WHN21" s="2476"/>
      <c r="WHO21" s="2476"/>
      <c r="WHP21" s="2476"/>
      <c r="WHQ21" s="2476"/>
      <c r="WHR21" s="2476"/>
      <c r="WHS21" s="2476"/>
      <c r="WHT21" s="2476"/>
      <c r="WHU21" s="2476"/>
      <c r="WHV21" s="2476"/>
      <c r="WHW21" s="2476"/>
      <c r="WHX21" s="2476"/>
      <c r="WHY21" s="2477"/>
      <c r="WHZ21" s="2477"/>
      <c r="WIA21" s="2477"/>
      <c r="WIB21" s="2477"/>
      <c r="WIC21" s="2477"/>
      <c r="WID21" s="2477"/>
      <c r="WIE21" s="2477"/>
      <c r="WIF21" s="2477"/>
      <c r="WIG21" s="2477"/>
      <c r="WIH21" s="2477"/>
      <c r="WII21" s="2477"/>
      <c r="WIJ21" s="2477"/>
      <c r="WIK21" s="2477"/>
      <c r="WIL21" s="2477"/>
      <c r="WIM21" s="2477"/>
      <c r="WIN21" s="2477"/>
      <c r="WIO21" s="2477"/>
      <c r="WIP21" s="2477"/>
      <c r="WIQ21" s="2477"/>
      <c r="WIR21" s="2475"/>
      <c r="WIS21" s="2478"/>
      <c r="WIT21" s="2474"/>
      <c r="WIU21" s="2474"/>
      <c r="WIV21" s="2474"/>
      <c r="WIW21" s="2475"/>
      <c r="WIX21" s="2476"/>
      <c r="WIY21" s="2476"/>
      <c r="WIZ21" s="2476"/>
      <c r="WJA21" s="2476"/>
      <c r="WJB21" s="2476"/>
      <c r="WJC21" s="2476"/>
      <c r="WJD21" s="2476"/>
      <c r="WJE21" s="2476"/>
      <c r="WJF21" s="2476"/>
      <c r="WJG21" s="2476"/>
      <c r="WJH21" s="2476"/>
      <c r="WJI21" s="2476"/>
      <c r="WJJ21" s="2476"/>
      <c r="WJK21" s="2476"/>
      <c r="WJL21" s="2476"/>
      <c r="WJM21" s="2476"/>
      <c r="WJN21" s="2476"/>
      <c r="WJO21" s="2476"/>
      <c r="WJP21" s="2476"/>
      <c r="WJQ21" s="2476"/>
      <c r="WJR21" s="2477"/>
      <c r="WJS21" s="2477"/>
      <c r="WJT21" s="2477"/>
      <c r="WJU21" s="2477"/>
      <c r="WJV21" s="2477"/>
      <c r="WJW21" s="2477"/>
      <c r="WJX21" s="2477"/>
      <c r="WJY21" s="2477"/>
      <c r="WJZ21" s="2477"/>
      <c r="WKA21" s="2477"/>
      <c r="WKB21" s="2477"/>
      <c r="WKC21" s="2477"/>
      <c r="WKD21" s="2477"/>
      <c r="WKE21" s="2477"/>
      <c r="WKF21" s="2477"/>
      <c r="WKG21" s="2477"/>
      <c r="WKH21" s="2477"/>
      <c r="WKI21" s="2477"/>
      <c r="WKJ21" s="2477"/>
      <c r="WKK21" s="2475"/>
      <c r="WKL21" s="2478"/>
      <c r="WKM21" s="2474"/>
      <c r="WKN21" s="2474"/>
      <c r="WKO21" s="2474"/>
      <c r="WKP21" s="2475"/>
      <c r="WKQ21" s="2476"/>
      <c r="WKR21" s="2476"/>
      <c r="WKS21" s="2476"/>
      <c r="WKT21" s="2476"/>
      <c r="WKU21" s="2476"/>
      <c r="WKV21" s="2476"/>
      <c r="WKW21" s="2476"/>
      <c r="WKX21" s="2476"/>
      <c r="WKY21" s="2476"/>
      <c r="WKZ21" s="2476"/>
      <c r="WLA21" s="2476"/>
      <c r="WLB21" s="2476"/>
      <c r="WLC21" s="2476"/>
      <c r="WLD21" s="2476"/>
      <c r="WLE21" s="2476"/>
      <c r="WLF21" s="2476"/>
      <c r="WLG21" s="2476"/>
      <c r="WLH21" s="2476"/>
      <c r="WLI21" s="2476"/>
      <c r="WLJ21" s="2476"/>
      <c r="WLK21" s="2477"/>
      <c r="WLL21" s="2477"/>
      <c r="WLM21" s="2477"/>
      <c r="WLN21" s="2477"/>
      <c r="WLO21" s="2477"/>
      <c r="WLP21" s="2477"/>
      <c r="WLQ21" s="2477"/>
      <c r="WLR21" s="2477"/>
      <c r="WLS21" s="2477"/>
      <c r="WLT21" s="2477"/>
      <c r="WLU21" s="2477"/>
      <c r="WLV21" s="2477"/>
      <c r="WLW21" s="2477"/>
      <c r="WLX21" s="2477"/>
      <c r="WLY21" s="2477"/>
      <c r="WLZ21" s="2477"/>
      <c r="WMA21" s="2477"/>
      <c r="WMB21" s="2477"/>
      <c r="WMC21" s="2477"/>
      <c r="WMD21" s="2475"/>
      <c r="WME21" s="2478"/>
      <c r="WMF21" s="2474"/>
      <c r="WMG21" s="2474"/>
      <c r="WMH21" s="2474"/>
      <c r="WMI21" s="2475"/>
      <c r="WMJ21" s="2476"/>
      <c r="WMK21" s="2476"/>
      <c r="WML21" s="2476"/>
      <c r="WMM21" s="2476"/>
      <c r="WMN21" s="2476"/>
      <c r="WMO21" s="2476"/>
      <c r="WMP21" s="2476"/>
      <c r="WMQ21" s="2476"/>
      <c r="WMR21" s="2476"/>
      <c r="WMS21" s="2476"/>
      <c r="WMT21" s="2476"/>
      <c r="WMU21" s="2476"/>
      <c r="WMV21" s="2476"/>
      <c r="WMW21" s="2476"/>
      <c r="WMX21" s="2476"/>
      <c r="WMY21" s="2476"/>
      <c r="WMZ21" s="2476"/>
      <c r="WNA21" s="2476"/>
      <c r="WNB21" s="2476"/>
      <c r="WNC21" s="2476"/>
      <c r="WND21" s="2477"/>
      <c r="WNE21" s="2477"/>
      <c r="WNF21" s="2477"/>
      <c r="WNG21" s="2477"/>
      <c r="WNH21" s="2477"/>
      <c r="WNI21" s="2477"/>
      <c r="WNJ21" s="2477"/>
      <c r="WNK21" s="2477"/>
      <c r="WNL21" s="2477"/>
      <c r="WNM21" s="2477"/>
      <c r="WNN21" s="2477"/>
      <c r="WNO21" s="2477"/>
      <c r="WNP21" s="2477"/>
      <c r="WNQ21" s="2477"/>
      <c r="WNR21" s="2477"/>
      <c r="WNS21" s="2477"/>
      <c r="WNT21" s="2477"/>
      <c r="WNU21" s="2477"/>
      <c r="WNV21" s="2477"/>
      <c r="WNW21" s="2475"/>
      <c r="WNX21" s="2478"/>
      <c r="WNY21" s="2474"/>
      <c r="WNZ21" s="2474"/>
      <c r="WOA21" s="2474"/>
      <c r="WOB21" s="2475"/>
      <c r="WOC21" s="2476"/>
      <c r="WOD21" s="2476"/>
      <c r="WOE21" s="2476"/>
      <c r="WOF21" s="2476"/>
      <c r="WOG21" s="2476"/>
      <c r="WOH21" s="2476"/>
      <c r="WOI21" s="2476"/>
      <c r="WOJ21" s="2476"/>
      <c r="WOK21" s="2476"/>
      <c r="WOL21" s="2476"/>
      <c r="WOM21" s="2476"/>
      <c r="WON21" s="2476"/>
      <c r="WOO21" s="2476"/>
      <c r="WOP21" s="2476"/>
      <c r="WOQ21" s="2476"/>
      <c r="WOR21" s="2476"/>
      <c r="WOS21" s="2476"/>
      <c r="WOT21" s="2476"/>
      <c r="WOU21" s="2476"/>
      <c r="WOV21" s="2476"/>
      <c r="WOW21" s="2477"/>
      <c r="WOX21" s="2477"/>
      <c r="WOY21" s="2477"/>
      <c r="WOZ21" s="2477"/>
      <c r="WPA21" s="2477"/>
      <c r="WPB21" s="2477"/>
      <c r="WPC21" s="2477"/>
      <c r="WPD21" s="2477"/>
      <c r="WPE21" s="2477"/>
      <c r="WPF21" s="2477"/>
      <c r="WPG21" s="2477"/>
      <c r="WPH21" s="2477"/>
      <c r="WPI21" s="2477"/>
      <c r="WPJ21" s="2477"/>
      <c r="WPK21" s="2477"/>
      <c r="WPL21" s="2477"/>
      <c r="WPM21" s="2477"/>
      <c r="WPN21" s="2477"/>
      <c r="WPO21" s="2477"/>
      <c r="WPP21" s="2475"/>
      <c r="WPQ21" s="2478"/>
      <c r="WPR21" s="2474"/>
      <c r="WPS21" s="2474"/>
      <c r="WPT21" s="2474"/>
      <c r="WPU21" s="2475"/>
      <c r="WPV21" s="2476"/>
      <c r="WPW21" s="2476"/>
      <c r="WPX21" s="2476"/>
      <c r="WPY21" s="2476"/>
      <c r="WPZ21" s="2476"/>
      <c r="WQA21" s="2476"/>
      <c r="WQB21" s="2476"/>
      <c r="WQC21" s="2476"/>
      <c r="WQD21" s="2476"/>
      <c r="WQE21" s="2476"/>
      <c r="WQF21" s="2476"/>
      <c r="WQG21" s="2476"/>
      <c r="WQH21" s="2476"/>
      <c r="WQI21" s="2476"/>
      <c r="WQJ21" s="2476"/>
      <c r="WQK21" s="2476"/>
      <c r="WQL21" s="2476"/>
      <c r="WQM21" s="2476"/>
      <c r="WQN21" s="2476"/>
      <c r="WQO21" s="2476"/>
      <c r="WQP21" s="2477"/>
      <c r="WQQ21" s="2477"/>
      <c r="WQR21" s="2477"/>
      <c r="WQS21" s="2477"/>
      <c r="WQT21" s="2477"/>
      <c r="WQU21" s="2477"/>
      <c r="WQV21" s="2477"/>
      <c r="WQW21" s="2477"/>
      <c r="WQX21" s="2477"/>
      <c r="WQY21" s="2477"/>
      <c r="WQZ21" s="2477"/>
      <c r="WRA21" s="2477"/>
      <c r="WRB21" s="2477"/>
      <c r="WRC21" s="2477"/>
      <c r="WRD21" s="2477"/>
      <c r="WRE21" s="2477"/>
      <c r="WRF21" s="2477"/>
      <c r="WRG21" s="2477"/>
      <c r="WRH21" s="2477"/>
      <c r="WRI21" s="2475"/>
      <c r="WRJ21" s="2478"/>
      <c r="WRK21" s="2474"/>
      <c r="WRL21" s="2474"/>
      <c r="WRM21" s="2474"/>
      <c r="WRN21" s="2475"/>
      <c r="WRO21" s="2476"/>
      <c r="WRP21" s="2476"/>
      <c r="WRQ21" s="2476"/>
      <c r="WRR21" s="2476"/>
      <c r="WRS21" s="2476"/>
      <c r="WRT21" s="2476"/>
      <c r="WRU21" s="2476"/>
      <c r="WRV21" s="2476"/>
      <c r="WRW21" s="2476"/>
      <c r="WRX21" s="2476"/>
      <c r="WRY21" s="2476"/>
      <c r="WRZ21" s="2476"/>
      <c r="WSA21" s="2476"/>
      <c r="WSB21" s="2476"/>
      <c r="WSC21" s="2476"/>
      <c r="WSD21" s="2476"/>
      <c r="WSE21" s="2476"/>
      <c r="WSF21" s="2476"/>
      <c r="WSG21" s="2476"/>
      <c r="WSH21" s="2476"/>
      <c r="WSI21" s="2477"/>
      <c r="WSJ21" s="2477"/>
      <c r="WSK21" s="2477"/>
      <c r="WSL21" s="2477"/>
      <c r="WSM21" s="2477"/>
      <c r="WSN21" s="2477"/>
      <c r="WSO21" s="2477"/>
      <c r="WSP21" s="2477"/>
      <c r="WSQ21" s="2477"/>
      <c r="WSR21" s="2477"/>
      <c r="WSS21" s="2477"/>
      <c r="WST21" s="2477"/>
      <c r="WSU21" s="2477"/>
      <c r="WSV21" s="2477"/>
      <c r="WSW21" s="2477"/>
      <c r="WSX21" s="2477"/>
      <c r="WSY21" s="2477"/>
      <c r="WSZ21" s="2477"/>
      <c r="WTA21" s="2477"/>
      <c r="WTB21" s="2475"/>
      <c r="WTC21" s="2478"/>
      <c r="WTD21" s="2474"/>
      <c r="WTE21" s="2474"/>
      <c r="WTF21" s="2474"/>
      <c r="WTG21" s="2475"/>
      <c r="WTH21" s="2476"/>
      <c r="WTI21" s="2476"/>
      <c r="WTJ21" s="2476"/>
      <c r="WTK21" s="2476"/>
      <c r="WTL21" s="2476"/>
      <c r="WTM21" s="2476"/>
      <c r="WTN21" s="2476"/>
      <c r="WTO21" s="2476"/>
      <c r="WTP21" s="2476"/>
      <c r="WTQ21" s="2476"/>
      <c r="WTR21" s="2476"/>
      <c r="WTS21" s="2476"/>
      <c r="WTT21" s="2476"/>
      <c r="WTU21" s="2476"/>
      <c r="WTV21" s="2476"/>
      <c r="WTW21" s="2476"/>
      <c r="WTX21" s="2476"/>
      <c r="WTY21" s="2476"/>
      <c r="WTZ21" s="2476"/>
      <c r="WUA21" s="2476"/>
      <c r="WUB21" s="2477"/>
      <c r="WUC21" s="2477"/>
      <c r="WUD21" s="2477"/>
      <c r="WUE21" s="2477"/>
      <c r="WUF21" s="2477"/>
      <c r="WUG21" s="2477"/>
      <c r="WUH21" s="2477"/>
      <c r="WUI21" s="2477"/>
      <c r="WUJ21" s="2477"/>
      <c r="WUK21" s="2477"/>
      <c r="WUL21" s="2477"/>
      <c r="WUM21" s="2477"/>
      <c r="WUN21" s="2477"/>
      <c r="WUO21" s="2477"/>
      <c r="WUP21" s="2477"/>
      <c r="WUQ21" s="2477"/>
      <c r="WUR21" s="2477"/>
      <c r="WUS21" s="2477"/>
      <c r="WUT21" s="2477"/>
      <c r="WUU21" s="2475"/>
      <c r="WUV21" s="2478"/>
      <c r="WUW21" s="2474"/>
      <c r="WUX21" s="2474"/>
      <c r="WUY21" s="2474"/>
      <c r="WUZ21" s="2475"/>
      <c r="WVA21" s="2476"/>
      <c r="WVB21" s="2476"/>
      <c r="WVC21" s="2476"/>
      <c r="WVD21" s="2476"/>
      <c r="WVE21" s="2476"/>
      <c r="WVF21" s="2476"/>
      <c r="WVG21" s="2476"/>
      <c r="WVH21" s="2476"/>
      <c r="WVI21" s="2476"/>
      <c r="WVJ21" s="2476"/>
      <c r="WVK21" s="2476"/>
      <c r="WVL21" s="2476"/>
      <c r="WVM21" s="2476"/>
      <c r="WVN21" s="2476"/>
      <c r="WVO21" s="2476"/>
      <c r="WVP21" s="2476"/>
      <c r="WVQ21" s="2476"/>
      <c r="WVR21" s="2476"/>
      <c r="WVS21" s="2476"/>
      <c r="WVT21" s="2476"/>
      <c r="WVU21" s="2477"/>
      <c r="WVV21" s="2477"/>
      <c r="WVW21" s="2477"/>
      <c r="WVX21" s="2477"/>
      <c r="WVY21" s="2477"/>
      <c r="WVZ21" s="2477"/>
      <c r="WWA21" s="2477"/>
      <c r="WWB21" s="2477"/>
      <c r="WWC21" s="2477"/>
      <c r="WWD21" s="2477"/>
      <c r="WWE21" s="2477"/>
      <c r="WWF21" s="2477"/>
      <c r="WWG21" s="2477"/>
      <c r="WWH21" s="2477"/>
      <c r="WWI21" s="2477"/>
      <c r="WWJ21" s="2477"/>
      <c r="WWK21" s="2477"/>
      <c r="WWL21" s="2477"/>
      <c r="WWM21" s="2477"/>
      <c r="WWN21" s="2475"/>
      <c r="WWO21" s="2478"/>
      <c r="WWP21" s="2474"/>
      <c r="WWQ21" s="2474"/>
      <c r="WWR21" s="2474"/>
      <c r="WWS21" s="2475"/>
      <c r="WWT21" s="2476"/>
      <c r="WWU21" s="2476"/>
      <c r="WWV21" s="2476"/>
      <c r="WWW21" s="2476"/>
      <c r="WWX21" s="2476"/>
      <c r="WWY21" s="2476"/>
      <c r="WWZ21" s="2476"/>
      <c r="WXA21" s="2476"/>
      <c r="WXB21" s="2476"/>
      <c r="WXC21" s="2476"/>
      <c r="WXD21" s="2476"/>
      <c r="WXE21" s="2476"/>
      <c r="WXF21" s="2476"/>
      <c r="WXG21" s="2476"/>
      <c r="WXH21" s="2476"/>
      <c r="WXI21" s="2476"/>
      <c r="WXJ21" s="2476"/>
      <c r="WXK21" s="2476"/>
      <c r="WXL21" s="2476"/>
      <c r="WXM21" s="2476"/>
      <c r="WXN21" s="2477"/>
      <c r="WXO21" s="2477"/>
      <c r="WXP21" s="2477"/>
      <c r="WXQ21" s="2477"/>
      <c r="WXR21" s="2477"/>
      <c r="WXS21" s="2477"/>
      <c r="WXT21" s="2477"/>
      <c r="WXU21" s="2477"/>
      <c r="WXV21" s="2477"/>
      <c r="WXW21" s="2477"/>
      <c r="WXX21" s="2477"/>
      <c r="WXY21" s="2477"/>
      <c r="WXZ21" s="2477"/>
      <c r="WYA21" s="2477"/>
      <c r="WYB21" s="2477"/>
      <c r="WYC21" s="2477"/>
      <c r="WYD21" s="2477"/>
      <c r="WYE21" s="2477"/>
      <c r="WYF21" s="2477"/>
      <c r="WYG21" s="2475"/>
      <c r="WYH21" s="2478"/>
      <c r="WYI21" s="2474"/>
      <c r="WYJ21" s="2474"/>
      <c r="WYK21" s="2474"/>
      <c r="WYL21" s="2475"/>
      <c r="WYM21" s="2476"/>
      <c r="WYN21" s="2476"/>
      <c r="WYO21" s="2476"/>
      <c r="WYP21" s="2476"/>
      <c r="WYQ21" s="2476"/>
      <c r="WYR21" s="2476"/>
      <c r="WYS21" s="2476"/>
      <c r="WYT21" s="2476"/>
      <c r="WYU21" s="2476"/>
      <c r="WYV21" s="2476"/>
      <c r="WYW21" s="2476"/>
      <c r="WYX21" s="2476"/>
      <c r="WYY21" s="2476"/>
      <c r="WYZ21" s="2476"/>
      <c r="WZA21" s="2476"/>
      <c r="WZB21" s="2476"/>
      <c r="WZC21" s="2476"/>
      <c r="WZD21" s="2476"/>
      <c r="WZE21" s="2476"/>
      <c r="WZF21" s="2476"/>
      <c r="WZG21" s="2477"/>
      <c r="WZH21" s="2477"/>
      <c r="WZI21" s="2477"/>
      <c r="WZJ21" s="2477"/>
      <c r="WZK21" s="2477"/>
      <c r="WZL21" s="2477"/>
      <c r="WZM21" s="2477"/>
      <c r="WZN21" s="2477"/>
      <c r="WZO21" s="2477"/>
      <c r="WZP21" s="2477"/>
      <c r="WZQ21" s="2477"/>
      <c r="WZR21" s="2477"/>
      <c r="WZS21" s="2477"/>
      <c r="WZT21" s="2477"/>
      <c r="WZU21" s="2477"/>
      <c r="WZV21" s="2477"/>
      <c r="WZW21" s="2477"/>
      <c r="WZX21" s="2477"/>
      <c r="WZY21" s="2477"/>
      <c r="WZZ21" s="2475"/>
      <c r="XAA21" s="2478"/>
      <c r="XAB21" s="2474"/>
      <c r="XAC21" s="2474"/>
      <c r="XAD21" s="2474"/>
      <c r="XAE21" s="2475"/>
      <c r="XAF21" s="2476"/>
      <c r="XAG21" s="2476"/>
      <c r="XAH21" s="2476"/>
      <c r="XAI21" s="2476"/>
      <c r="XAJ21" s="2476"/>
      <c r="XAK21" s="2476"/>
      <c r="XAL21" s="2476"/>
      <c r="XAM21" s="2476"/>
      <c r="XAN21" s="2476"/>
      <c r="XAO21" s="2476"/>
      <c r="XAP21" s="2476"/>
      <c r="XAQ21" s="2476"/>
      <c r="XAR21" s="2476"/>
      <c r="XAS21" s="2476"/>
      <c r="XAT21" s="2476"/>
      <c r="XAU21" s="2476"/>
      <c r="XAV21" s="2476"/>
      <c r="XAW21" s="2476"/>
      <c r="XAX21" s="2476"/>
      <c r="XAY21" s="2476"/>
      <c r="XAZ21" s="2477"/>
      <c r="XBA21" s="2477"/>
      <c r="XBB21" s="2477"/>
      <c r="XBC21" s="2477"/>
      <c r="XBD21" s="2477"/>
      <c r="XBE21" s="2477"/>
      <c r="XBF21" s="2477"/>
      <c r="XBG21" s="2477"/>
      <c r="XBH21" s="2477"/>
      <c r="XBI21" s="2477"/>
      <c r="XBJ21" s="2477"/>
      <c r="XBK21" s="2477"/>
      <c r="XBL21" s="2477"/>
      <c r="XBM21" s="2477"/>
      <c r="XBN21" s="2477"/>
      <c r="XBO21" s="2477"/>
      <c r="XBP21" s="2477"/>
      <c r="XBQ21" s="2477"/>
      <c r="XBR21" s="2477"/>
      <c r="XBS21" s="2475"/>
      <c r="XBT21" s="2478"/>
      <c r="XBU21" s="2474"/>
      <c r="XBV21" s="2474"/>
      <c r="XBW21" s="2474"/>
      <c r="XBX21" s="2475"/>
      <c r="XBY21" s="2476"/>
      <c r="XBZ21" s="2476"/>
      <c r="XCA21" s="2476"/>
      <c r="XCB21" s="2476"/>
      <c r="XCC21" s="2476"/>
      <c r="XCD21" s="2476"/>
      <c r="XCE21" s="2476"/>
      <c r="XCF21" s="2476"/>
      <c r="XCG21" s="2476"/>
      <c r="XCH21" s="2476"/>
      <c r="XCI21" s="2476"/>
      <c r="XCJ21" s="2476"/>
      <c r="XCK21" s="2476"/>
      <c r="XCL21" s="2476"/>
      <c r="XCM21" s="2476"/>
      <c r="XCN21" s="2476"/>
      <c r="XCO21" s="2476"/>
      <c r="XCP21" s="2476"/>
      <c r="XCQ21" s="2476"/>
      <c r="XCR21" s="2476"/>
      <c r="XCS21" s="2477"/>
      <c r="XCT21" s="2477"/>
      <c r="XCU21" s="2477"/>
      <c r="XCV21" s="2477"/>
      <c r="XCW21" s="2477"/>
      <c r="XCX21" s="2477"/>
      <c r="XCY21" s="2477"/>
      <c r="XCZ21" s="2477"/>
      <c r="XDA21" s="2477"/>
      <c r="XDB21" s="2477"/>
      <c r="XDC21" s="2477"/>
      <c r="XDD21" s="2477"/>
      <c r="XDE21" s="2477"/>
      <c r="XDF21" s="2477"/>
      <c r="XDG21" s="2477"/>
      <c r="XDH21" s="2477"/>
      <c r="XDI21" s="2477"/>
      <c r="XDJ21" s="2477"/>
      <c r="XDK21" s="2477"/>
      <c r="XDL21" s="2475"/>
      <c r="XDM21" s="2478"/>
      <c r="XDN21" s="2474"/>
      <c r="XDO21" s="2474"/>
    </row>
    <row r="22" spans="1:16343">
      <c r="A22" s="779">
        <v>206.3</v>
      </c>
      <c r="B22" s="780" t="s">
        <v>104</v>
      </c>
      <c r="C22" s="781"/>
      <c r="D22" s="781"/>
      <c r="E22" s="781"/>
      <c r="F22" s="779"/>
      <c r="G22" s="782"/>
      <c r="H22" s="783"/>
      <c r="I22" s="2474"/>
      <c r="J22" s="2475"/>
      <c r="K22" s="2476"/>
      <c r="L22" s="2476"/>
      <c r="M22" s="2476"/>
      <c r="N22" s="2476"/>
      <c r="O22" s="2476"/>
      <c r="P22" s="2476"/>
      <c r="Q22" s="2476"/>
      <c r="R22" s="2476"/>
      <c r="S22" s="2476"/>
      <c r="T22" s="2476"/>
      <c r="U22" s="2476"/>
      <c r="V22" s="2476"/>
      <c r="W22" s="2476"/>
      <c r="X22" s="2476"/>
      <c r="Y22" s="2476"/>
      <c r="Z22" s="2476"/>
      <c r="AA22" s="2476"/>
      <c r="AB22" s="2476"/>
      <c r="AC22" s="2476"/>
      <c r="AD22" s="2476"/>
      <c r="AE22" s="2477"/>
      <c r="AF22" s="2477"/>
      <c r="AG22" s="2477"/>
      <c r="AH22" s="2477"/>
      <c r="AI22" s="2477"/>
      <c r="AJ22" s="2477"/>
      <c r="AK22" s="2477"/>
      <c r="AL22" s="2477"/>
      <c r="AM22" s="2477"/>
      <c r="AN22" s="2477"/>
      <c r="AO22" s="2477"/>
      <c r="AP22" s="2477"/>
      <c r="AQ22" s="2477"/>
      <c r="AR22" s="2477"/>
      <c r="AS22" s="2477"/>
      <c r="AT22" s="2477"/>
      <c r="AU22" s="2477"/>
      <c r="AV22" s="2477"/>
      <c r="AW22" s="2477"/>
      <c r="AX22" s="2475"/>
      <c r="AY22" s="2478"/>
      <c r="AZ22" s="2474"/>
      <c r="BA22" s="2474"/>
      <c r="BB22" s="2474"/>
      <c r="BC22" s="2475"/>
      <c r="BD22" s="2476"/>
      <c r="BE22" s="2476"/>
      <c r="BF22" s="2476"/>
      <c r="BG22" s="2476"/>
      <c r="BH22" s="2476"/>
      <c r="BI22" s="2476"/>
      <c r="BJ22" s="2476"/>
      <c r="BK22" s="2476"/>
      <c r="BL22" s="2476"/>
      <c r="BM22" s="2476"/>
      <c r="BN22" s="2476"/>
      <c r="BO22" s="2476"/>
      <c r="BP22" s="2476"/>
      <c r="BQ22" s="2476"/>
      <c r="BR22" s="2476"/>
      <c r="BS22" s="2476"/>
      <c r="BT22" s="2476"/>
      <c r="BU22" s="2476"/>
      <c r="BV22" s="2476"/>
      <c r="BW22" s="2476"/>
      <c r="BX22" s="2477"/>
      <c r="BY22" s="2477"/>
      <c r="BZ22" s="2477"/>
      <c r="CA22" s="2477"/>
      <c r="CB22" s="2477"/>
      <c r="CC22" s="2477"/>
      <c r="CD22" s="2477"/>
      <c r="CE22" s="2477"/>
      <c r="CF22" s="2477"/>
      <c r="CG22" s="2477"/>
      <c r="CH22" s="2477"/>
      <c r="CI22" s="2477"/>
      <c r="CJ22" s="2477"/>
      <c r="CK22" s="2477"/>
      <c r="CL22" s="2477"/>
      <c r="CM22" s="2477"/>
      <c r="CN22" s="2477"/>
      <c r="CO22" s="2477"/>
      <c r="CP22" s="2477"/>
      <c r="CQ22" s="2475"/>
      <c r="CR22" s="2478"/>
      <c r="CS22" s="2474"/>
      <c r="CT22" s="2474"/>
      <c r="CU22" s="2474"/>
      <c r="CV22" s="2475"/>
      <c r="CW22" s="2476"/>
      <c r="CX22" s="2476"/>
      <c r="CY22" s="2476"/>
      <c r="CZ22" s="2476"/>
      <c r="DA22" s="2476"/>
      <c r="DB22" s="2476"/>
      <c r="DC22" s="2476"/>
      <c r="DD22" s="2476"/>
      <c r="DE22" s="2476"/>
      <c r="DF22" s="2476"/>
      <c r="DG22" s="2476"/>
      <c r="DH22" s="2476"/>
      <c r="DI22" s="2476"/>
      <c r="DJ22" s="2476"/>
      <c r="DK22" s="2476"/>
      <c r="DL22" s="2476"/>
      <c r="DM22" s="2476"/>
      <c r="DN22" s="2476"/>
      <c r="DO22" s="2476"/>
      <c r="DP22" s="2476"/>
      <c r="DQ22" s="2477"/>
      <c r="DR22" s="2477"/>
      <c r="DS22" s="2477"/>
      <c r="DT22" s="2477"/>
      <c r="DU22" s="2477"/>
      <c r="DV22" s="2477"/>
      <c r="DW22" s="2477"/>
      <c r="DX22" s="2477"/>
      <c r="DY22" s="2477"/>
      <c r="DZ22" s="2477"/>
      <c r="EA22" s="2477"/>
      <c r="EB22" s="2477"/>
      <c r="EC22" s="2477"/>
      <c r="ED22" s="2477"/>
      <c r="EE22" s="2477"/>
      <c r="EF22" s="2477"/>
      <c r="EG22" s="2477"/>
      <c r="EH22" s="2477"/>
      <c r="EI22" s="2477"/>
      <c r="EJ22" s="2475"/>
      <c r="EK22" s="2478"/>
      <c r="EL22" s="2474"/>
      <c r="EM22" s="2474"/>
      <c r="EN22" s="2474"/>
      <c r="EO22" s="2475"/>
      <c r="EP22" s="2476"/>
      <c r="EQ22" s="2476"/>
      <c r="ER22" s="2476"/>
      <c r="ES22" s="2476"/>
      <c r="ET22" s="2476"/>
      <c r="EU22" s="2476"/>
      <c r="EV22" s="2476"/>
      <c r="EW22" s="2476"/>
      <c r="EX22" s="2476"/>
      <c r="EY22" s="2476"/>
      <c r="EZ22" s="2476"/>
      <c r="FA22" s="2476"/>
      <c r="FB22" s="2476"/>
      <c r="FC22" s="2476"/>
      <c r="FD22" s="2476"/>
      <c r="FE22" s="2476"/>
      <c r="FF22" s="2476"/>
      <c r="FG22" s="2476"/>
      <c r="FH22" s="2476"/>
      <c r="FI22" s="2476"/>
      <c r="FJ22" s="2477"/>
      <c r="FK22" s="2477"/>
      <c r="FL22" s="2477"/>
      <c r="FM22" s="2477"/>
      <c r="FN22" s="2477"/>
      <c r="FO22" s="2477"/>
      <c r="FP22" s="2477"/>
      <c r="FQ22" s="2477"/>
      <c r="FR22" s="2477"/>
      <c r="FS22" s="2477"/>
      <c r="FT22" s="2477"/>
      <c r="FU22" s="2477"/>
      <c r="FV22" s="2477"/>
      <c r="FW22" s="2477"/>
      <c r="FX22" s="2477"/>
      <c r="FY22" s="2477"/>
      <c r="FZ22" s="2477"/>
      <c r="GA22" s="2477"/>
      <c r="GB22" s="2477"/>
      <c r="GC22" s="2475"/>
      <c r="GD22" s="2478"/>
      <c r="GE22" s="2474"/>
      <c r="GF22" s="2474"/>
      <c r="GG22" s="2474"/>
      <c r="GH22" s="2475"/>
      <c r="GI22" s="2476"/>
      <c r="GJ22" s="2476"/>
      <c r="GK22" s="2476"/>
      <c r="GL22" s="2476"/>
      <c r="GM22" s="2476"/>
      <c r="GN22" s="2476"/>
      <c r="GO22" s="2476"/>
      <c r="GP22" s="2476"/>
      <c r="GQ22" s="2476"/>
      <c r="GR22" s="2476"/>
      <c r="GS22" s="2476"/>
      <c r="GT22" s="2476"/>
      <c r="GU22" s="2476"/>
      <c r="GV22" s="2476"/>
      <c r="GW22" s="2476"/>
      <c r="GX22" s="2476"/>
      <c r="GY22" s="2476"/>
      <c r="GZ22" s="2476"/>
      <c r="HA22" s="2476"/>
      <c r="HB22" s="2476"/>
      <c r="HC22" s="2477"/>
      <c r="HD22" s="2477"/>
      <c r="HE22" s="2477"/>
      <c r="HF22" s="2477"/>
      <c r="HG22" s="2477"/>
      <c r="HH22" s="2477"/>
      <c r="HI22" s="2477"/>
      <c r="HJ22" s="2477"/>
      <c r="HK22" s="2477"/>
      <c r="HL22" s="2477"/>
      <c r="HM22" s="2477"/>
      <c r="HN22" s="2477"/>
      <c r="HO22" s="2477"/>
      <c r="HP22" s="2477"/>
      <c r="HQ22" s="2477"/>
      <c r="HR22" s="2477"/>
      <c r="HS22" s="2477"/>
      <c r="HT22" s="2477"/>
      <c r="HU22" s="2477"/>
      <c r="HV22" s="2475"/>
      <c r="HW22" s="2478"/>
      <c r="HX22" s="2474"/>
      <c r="HY22" s="2474"/>
      <c r="HZ22" s="2474"/>
      <c r="IA22" s="2475"/>
      <c r="IB22" s="2476"/>
      <c r="IC22" s="2476"/>
      <c r="ID22" s="2476"/>
      <c r="IE22" s="2476"/>
      <c r="IF22" s="2476"/>
      <c r="IG22" s="2476"/>
      <c r="IH22" s="2476"/>
      <c r="II22" s="2476"/>
      <c r="IJ22" s="2476"/>
      <c r="IK22" s="2476"/>
      <c r="IL22" s="2476"/>
      <c r="IM22" s="2476"/>
      <c r="IN22" s="2476"/>
      <c r="IO22" s="2476"/>
      <c r="IP22" s="2476"/>
      <c r="IQ22" s="2476"/>
      <c r="IR22" s="2476"/>
      <c r="IS22" s="2476"/>
      <c r="IT22" s="2476"/>
      <c r="IU22" s="2476"/>
      <c r="IV22" s="2477"/>
      <c r="IW22" s="2477"/>
      <c r="IX22" s="2477"/>
      <c r="IY22" s="2477"/>
      <c r="IZ22" s="2477"/>
      <c r="JA22" s="2477"/>
      <c r="JB22" s="2477"/>
      <c r="JC22" s="2477"/>
      <c r="JD22" s="2477"/>
      <c r="JE22" s="2477"/>
      <c r="JF22" s="2477"/>
      <c r="JG22" s="2477"/>
      <c r="JH22" s="2477"/>
      <c r="JI22" s="2477"/>
      <c r="JJ22" s="2477"/>
      <c r="JK22" s="2477"/>
      <c r="JL22" s="2477"/>
      <c r="JM22" s="2477"/>
      <c r="JN22" s="2477"/>
      <c r="JO22" s="2475"/>
      <c r="JP22" s="2478"/>
      <c r="JQ22" s="2474"/>
      <c r="JR22" s="2474"/>
      <c r="JS22" s="2474"/>
      <c r="JT22" s="2475"/>
      <c r="JU22" s="2476"/>
      <c r="JV22" s="2476"/>
      <c r="JW22" s="2476"/>
      <c r="JX22" s="2476"/>
      <c r="JY22" s="2476"/>
      <c r="JZ22" s="2476"/>
      <c r="KA22" s="2476"/>
      <c r="KB22" s="2476"/>
      <c r="KC22" s="2476"/>
      <c r="KD22" s="2476"/>
      <c r="KE22" s="2476"/>
      <c r="KF22" s="2476"/>
      <c r="KG22" s="2476"/>
      <c r="KH22" s="2476"/>
      <c r="KI22" s="2476"/>
      <c r="KJ22" s="2476"/>
      <c r="KK22" s="2476"/>
      <c r="KL22" s="2476"/>
      <c r="KM22" s="2476"/>
      <c r="KN22" s="2476"/>
      <c r="KO22" s="2477"/>
      <c r="KP22" s="2477"/>
      <c r="KQ22" s="2477"/>
      <c r="KR22" s="2477"/>
      <c r="KS22" s="2477"/>
      <c r="KT22" s="2477"/>
      <c r="KU22" s="2477"/>
      <c r="KV22" s="2477"/>
      <c r="KW22" s="2477"/>
      <c r="KX22" s="2477"/>
      <c r="KY22" s="2477"/>
      <c r="KZ22" s="2477"/>
      <c r="LA22" s="2477"/>
      <c r="LB22" s="2477"/>
      <c r="LC22" s="2477"/>
      <c r="LD22" s="2477"/>
      <c r="LE22" s="2477"/>
      <c r="LF22" s="2477"/>
      <c r="LG22" s="2477"/>
      <c r="LH22" s="2475"/>
      <c r="LI22" s="2478"/>
      <c r="LJ22" s="2474"/>
      <c r="LK22" s="2474"/>
      <c r="LL22" s="2474"/>
      <c r="LM22" s="2475"/>
      <c r="LN22" s="2476"/>
      <c r="LO22" s="2476"/>
      <c r="LP22" s="2476"/>
      <c r="LQ22" s="2476"/>
      <c r="LR22" s="2476"/>
      <c r="LS22" s="2476"/>
      <c r="LT22" s="2476"/>
      <c r="LU22" s="2476"/>
      <c r="LV22" s="2476"/>
      <c r="LW22" s="2476"/>
      <c r="LX22" s="2476"/>
      <c r="LY22" s="2476"/>
      <c r="LZ22" s="2476"/>
      <c r="MA22" s="2476"/>
      <c r="MB22" s="2476"/>
      <c r="MC22" s="2476"/>
      <c r="MD22" s="2476"/>
      <c r="ME22" s="2476"/>
      <c r="MF22" s="2476"/>
      <c r="MG22" s="2476"/>
      <c r="MH22" s="2477"/>
      <c r="MI22" s="2477"/>
      <c r="MJ22" s="2477"/>
      <c r="MK22" s="2477"/>
      <c r="ML22" s="2477"/>
      <c r="MM22" s="2477"/>
      <c r="MN22" s="2477"/>
      <c r="MO22" s="2477"/>
      <c r="MP22" s="2477"/>
      <c r="MQ22" s="2477"/>
      <c r="MR22" s="2477"/>
      <c r="MS22" s="2477"/>
      <c r="MT22" s="2477"/>
      <c r="MU22" s="2477"/>
      <c r="MV22" s="2477"/>
      <c r="MW22" s="2477"/>
      <c r="MX22" s="2477"/>
      <c r="MY22" s="2477"/>
      <c r="MZ22" s="2477"/>
      <c r="NA22" s="2475"/>
      <c r="NB22" s="2478"/>
      <c r="NC22" s="2474"/>
      <c r="ND22" s="2474"/>
      <c r="NE22" s="2474"/>
      <c r="NF22" s="2475"/>
      <c r="NG22" s="2476"/>
      <c r="NH22" s="2476"/>
      <c r="NI22" s="2476"/>
      <c r="NJ22" s="2476"/>
      <c r="NK22" s="2476"/>
      <c r="NL22" s="2476"/>
      <c r="NM22" s="2476"/>
      <c r="NN22" s="2476"/>
      <c r="NO22" s="2476"/>
      <c r="NP22" s="2476"/>
      <c r="NQ22" s="2476"/>
      <c r="NR22" s="2476"/>
      <c r="NS22" s="2476"/>
      <c r="NT22" s="2476"/>
      <c r="NU22" s="2476"/>
      <c r="NV22" s="2476"/>
      <c r="NW22" s="2476"/>
      <c r="NX22" s="2476"/>
      <c r="NY22" s="2476"/>
      <c r="NZ22" s="2476"/>
      <c r="OA22" s="2477"/>
      <c r="OB22" s="2477"/>
      <c r="OC22" s="2477"/>
      <c r="OD22" s="2477"/>
      <c r="OE22" s="2477"/>
      <c r="OF22" s="2477"/>
      <c r="OG22" s="2477"/>
      <c r="OH22" s="2477"/>
      <c r="OI22" s="2477"/>
      <c r="OJ22" s="2477"/>
      <c r="OK22" s="2477"/>
      <c r="OL22" s="2477"/>
      <c r="OM22" s="2477"/>
      <c r="ON22" s="2477"/>
      <c r="OO22" s="2477"/>
      <c r="OP22" s="2477"/>
      <c r="OQ22" s="2477"/>
      <c r="OR22" s="2477"/>
      <c r="OS22" s="2477"/>
      <c r="OT22" s="2475"/>
      <c r="OU22" s="2478"/>
      <c r="OV22" s="2474"/>
      <c r="OW22" s="2474"/>
      <c r="OX22" s="2474"/>
      <c r="OY22" s="2475"/>
      <c r="OZ22" s="2476"/>
      <c r="PA22" s="2476"/>
      <c r="PB22" s="2476"/>
      <c r="PC22" s="2476"/>
      <c r="PD22" s="2476"/>
      <c r="PE22" s="2476"/>
      <c r="PF22" s="2476"/>
      <c r="PG22" s="2476"/>
      <c r="PH22" s="2476"/>
      <c r="PI22" s="2476"/>
      <c r="PJ22" s="2476"/>
      <c r="PK22" s="2476"/>
      <c r="PL22" s="2476"/>
      <c r="PM22" s="2476"/>
      <c r="PN22" s="2476"/>
      <c r="PO22" s="2476"/>
      <c r="PP22" s="2476"/>
      <c r="PQ22" s="2476"/>
      <c r="PR22" s="2476"/>
      <c r="PS22" s="2476"/>
      <c r="PT22" s="2477"/>
      <c r="PU22" s="2477"/>
      <c r="PV22" s="2477"/>
      <c r="PW22" s="2477"/>
      <c r="PX22" s="2477"/>
      <c r="PY22" s="2477"/>
      <c r="PZ22" s="2477"/>
      <c r="QA22" s="2477"/>
      <c r="QB22" s="2477"/>
      <c r="QC22" s="2477"/>
      <c r="QD22" s="2477"/>
      <c r="QE22" s="2477"/>
      <c r="QF22" s="2477"/>
      <c r="QG22" s="2477"/>
      <c r="QH22" s="2477"/>
      <c r="QI22" s="2477"/>
      <c r="QJ22" s="2477"/>
      <c r="QK22" s="2477"/>
      <c r="QL22" s="2477"/>
      <c r="QM22" s="2475"/>
      <c r="QN22" s="2478"/>
      <c r="QO22" s="2474"/>
      <c r="QP22" s="2474"/>
      <c r="QQ22" s="2474"/>
      <c r="QR22" s="2475"/>
      <c r="QS22" s="2476"/>
      <c r="QT22" s="2476"/>
      <c r="QU22" s="2476"/>
      <c r="QV22" s="2476"/>
      <c r="QW22" s="2476"/>
      <c r="QX22" s="2476"/>
      <c r="QY22" s="2476"/>
      <c r="QZ22" s="2476"/>
      <c r="RA22" s="2476"/>
      <c r="RB22" s="2476"/>
      <c r="RC22" s="2476"/>
      <c r="RD22" s="2476"/>
      <c r="RE22" s="2476"/>
      <c r="RF22" s="2476"/>
      <c r="RG22" s="2476"/>
      <c r="RH22" s="2476"/>
      <c r="RI22" s="2476"/>
      <c r="RJ22" s="2476"/>
      <c r="RK22" s="2476"/>
      <c r="RL22" s="2476"/>
      <c r="RM22" s="2477"/>
      <c r="RN22" s="2477"/>
      <c r="RO22" s="2477"/>
      <c r="RP22" s="2477"/>
      <c r="RQ22" s="2477"/>
      <c r="RR22" s="2477"/>
      <c r="RS22" s="2477"/>
      <c r="RT22" s="2477"/>
      <c r="RU22" s="2477"/>
      <c r="RV22" s="2477"/>
      <c r="RW22" s="2477"/>
      <c r="RX22" s="2477"/>
      <c r="RY22" s="2477"/>
      <c r="RZ22" s="2477"/>
      <c r="SA22" s="2477"/>
      <c r="SB22" s="2477"/>
      <c r="SC22" s="2477"/>
      <c r="SD22" s="2477"/>
      <c r="SE22" s="2477"/>
      <c r="SF22" s="2475"/>
      <c r="SG22" s="2478"/>
      <c r="SH22" s="2474"/>
      <c r="SI22" s="2474"/>
      <c r="SJ22" s="2474"/>
      <c r="SK22" s="2475"/>
      <c r="SL22" s="2476"/>
      <c r="SM22" s="2476"/>
      <c r="SN22" s="2476"/>
      <c r="SO22" s="2476"/>
      <c r="SP22" s="2476"/>
      <c r="SQ22" s="2476"/>
      <c r="SR22" s="2476"/>
      <c r="SS22" s="2476"/>
      <c r="ST22" s="2476"/>
      <c r="SU22" s="2476"/>
      <c r="SV22" s="2476"/>
      <c r="SW22" s="2476"/>
      <c r="SX22" s="2476"/>
      <c r="SY22" s="2476"/>
      <c r="SZ22" s="2476"/>
      <c r="TA22" s="2476"/>
      <c r="TB22" s="2476"/>
      <c r="TC22" s="2476"/>
      <c r="TD22" s="2476"/>
      <c r="TE22" s="2476"/>
      <c r="TF22" s="2477"/>
      <c r="TG22" s="2477"/>
      <c r="TH22" s="2477"/>
      <c r="TI22" s="2477"/>
      <c r="TJ22" s="2477"/>
      <c r="TK22" s="2477"/>
      <c r="TL22" s="2477"/>
      <c r="TM22" s="2477"/>
      <c r="TN22" s="2477"/>
      <c r="TO22" s="2477"/>
      <c r="TP22" s="2477"/>
      <c r="TQ22" s="2477"/>
      <c r="TR22" s="2477"/>
      <c r="TS22" s="2477"/>
      <c r="TT22" s="2477"/>
      <c r="TU22" s="2477"/>
      <c r="TV22" s="2477"/>
      <c r="TW22" s="2477"/>
      <c r="TX22" s="2477"/>
      <c r="TY22" s="2475"/>
      <c r="TZ22" s="2478"/>
      <c r="UA22" s="2474"/>
      <c r="UB22" s="2474"/>
      <c r="UC22" s="2474"/>
      <c r="UD22" s="2475"/>
      <c r="UE22" s="2476"/>
      <c r="UF22" s="2476"/>
      <c r="UG22" s="2476"/>
      <c r="UH22" s="2476"/>
      <c r="UI22" s="2476"/>
      <c r="UJ22" s="2476"/>
      <c r="UK22" s="2476"/>
      <c r="UL22" s="2476"/>
      <c r="UM22" s="2476"/>
      <c r="UN22" s="2476"/>
      <c r="UO22" s="2476"/>
      <c r="UP22" s="2476"/>
      <c r="UQ22" s="2476"/>
      <c r="UR22" s="2476"/>
      <c r="US22" s="2476"/>
      <c r="UT22" s="2476"/>
      <c r="UU22" s="2476"/>
      <c r="UV22" s="2476"/>
      <c r="UW22" s="2476"/>
      <c r="UX22" s="2476"/>
      <c r="UY22" s="2477"/>
      <c r="UZ22" s="2477"/>
      <c r="VA22" s="2477"/>
      <c r="VB22" s="2477"/>
      <c r="VC22" s="2477"/>
      <c r="VD22" s="2477"/>
      <c r="VE22" s="2477"/>
      <c r="VF22" s="2477"/>
      <c r="VG22" s="2477"/>
      <c r="VH22" s="2477"/>
      <c r="VI22" s="2477"/>
      <c r="VJ22" s="2477"/>
      <c r="VK22" s="2477"/>
      <c r="VL22" s="2477"/>
      <c r="VM22" s="2477"/>
      <c r="VN22" s="2477"/>
      <c r="VO22" s="2477"/>
      <c r="VP22" s="2477"/>
      <c r="VQ22" s="2477"/>
      <c r="VR22" s="2475"/>
      <c r="VS22" s="2478"/>
      <c r="VT22" s="2474"/>
      <c r="VU22" s="2474"/>
      <c r="VV22" s="2474"/>
      <c r="VW22" s="2475"/>
      <c r="VX22" s="2476"/>
      <c r="VY22" s="2476"/>
      <c r="VZ22" s="2476"/>
      <c r="WA22" s="2476"/>
      <c r="WB22" s="2476"/>
      <c r="WC22" s="2476"/>
      <c r="WD22" s="2476"/>
      <c r="WE22" s="2476"/>
      <c r="WF22" s="2476"/>
      <c r="WG22" s="2476"/>
      <c r="WH22" s="2476"/>
      <c r="WI22" s="2476"/>
      <c r="WJ22" s="2476"/>
      <c r="WK22" s="2476"/>
      <c r="WL22" s="2476"/>
      <c r="WM22" s="2476"/>
      <c r="WN22" s="2476"/>
      <c r="WO22" s="2476"/>
      <c r="WP22" s="2476"/>
      <c r="WQ22" s="2476"/>
      <c r="WR22" s="2477"/>
      <c r="WS22" s="2477"/>
      <c r="WT22" s="2477"/>
      <c r="WU22" s="2477"/>
      <c r="WV22" s="2477"/>
      <c r="WW22" s="2477"/>
      <c r="WX22" s="2477"/>
      <c r="WY22" s="2477"/>
      <c r="WZ22" s="2477"/>
      <c r="XA22" s="2477"/>
      <c r="XB22" s="2477"/>
      <c r="XC22" s="2477"/>
      <c r="XD22" s="2477"/>
      <c r="XE22" s="2477"/>
      <c r="XF22" s="2477"/>
      <c r="XG22" s="2477"/>
      <c r="XH22" s="2477"/>
      <c r="XI22" s="2477"/>
      <c r="XJ22" s="2477"/>
      <c r="XK22" s="2475"/>
      <c r="XL22" s="2478"/>
      <c r="XM22" s="2474"/>
      <c r="XN22" s="2474"/>
      <c r="XO22" s="2474"/>
      <c r="XP22" s="2475"/>
      <c r="XQ22" s="2476"/>
      <c r="XR22" s="2476"/>
      <c r="XS22" s="2476"/>
      <c r="XT22" s="2476"/>
      <c r="XU22" s="2476"/>
      <c r="XV22" s="2476"/>
      <c r="XW22" s="2476"/>
      <c r="XX22" s="2476"/>
      <c r="XY22" s="2476"/>
      <c r="XZ22" s="2476"/>
      <c r="YA22" s="2476"/>
      <c r="YB22" s="2476"/>
      <c r="YC22" s="2476"/>
      <c r="YD22" s="2476"/>
      <c r="YE22" s="2476"/>
      <c r="YF22" s="2476"/>
      <c r="YG22" s="2476"/>
      <c r="YH22" s="2476"/>
      <c r="YI22" s="2476"/>
      <c r="YJ22" s="2476"/>
      <c r="YK22" s="2477"/>
      <c r="YL22" s="2477"/>
      <c r="YM22" s="2477"/>
      <c r="YN22" s="2477"/>
      <c r="YO22" s="2477"/>
      <c r="YP22" s="2477"/>
      <c r="YQ22" s="2477"/>
      <c r="YR22" s="2477"/>
      <c r="YS22" s="2477"/>
      <c r="YT22" s="2477"/>
      <c r="YU22" s="2477"/>
      <c r="YV22" s="2477"/>
      <c r="YW22" s="2477"/>
      <c r="YX22" s="2477"/>
      <c r="YY22" s="2477"/>
      <c r="YZ22" s="2477"/>
      <c r="ZA22" s="2477"/>
      <c r="ZB22" s="2477"/>
      <c r="ZC22" s="2477"/>
      <c r="ZD22" s="2475"/>
      <c r="ZE22" s="2478"/>
      <c r="ZF22" s="2474"/>
      <c r="ZG22" s="2474"/>
      <c r="ZH22" s="2474"/>
      <c r="ZI22" s="2475"/>
      <c r="ZJ22" s="2476"/>
      <c r="ZK22" s="2476"/>
      <c r="ZL22" s="2476"/>
      <c r="ZM22" s="2476"/>
      <c r="ZN22" s="2476"/>
      <c r="ZO22" s="2476"/>
      <c r="ZP22" s="2476"/>
      <c r="ZQ22" s="2476"/>
      <c r="ZR22" s="2476"/>
      <c r="ZS22" s="2476"/>
      <c r="ZT22" s="2476"/>
      <c r="ZU22" s="2476"/>
      <c r="ZV22" s="2476"/>
      <c r="ZW22" s="2476"/>
      <c r="ZX22" s="2476"/>
      <c r="ZY22" s="2476"/>
      <c r="ZZ22" s="2476"/>
      <c r="AAA22" s="2476"/>
      <c r="AAB22" s="2476"/>
      <c r="AAC22" s="2476"/>
      <c r="AAD22" s="2477"/>
      <c r="AAE22" s="2477"/>
      <c r="AAF22" s="2477"/>
      <c r="AAG22" s="2477"/>
      <c r="AAH22" s="2477"/>
      <c r="AAI22" s="2477"/>
      <c r="AAJ22" s="2477"/>
      <c r="AAK22" s="2477"/>
      <c r="AAL22" s="2477"/>
      <c r="AAM22" s="2477"/>
      <c r="AAN22" s="2477"/>
      <c r="AAO22" s="2477"/>
      <c r="AAP22" s="2477"/>
      <c r="AAQ22" s="2477"/>
      <c r="AAR22" s="2477"/>
      <c r="AAS22" s="2477"/>
      <c r="AAT22" s="2477"/>
      <c r="AAU22" s="2477"/>
      <c r="AAV22" s="2477"/>
      <c r="AAW22" s="2475"/>
      <c r="AAX22" s="2478"/>
      <c r="AAY22" s="2474"/>
      <c r="AAZ22" s="2474"/>
      <c r="ABA22" s="2474"/>
      <c r="ABB22" s="2475"/>
      <c r="ABC22" s="2476"/>
      <c r="ABD22" s="2476"/>
      <c r="ABE22" s="2476"/>
      <c r="ABF22" s="2476"/>
      <c r="ABG22" s="2476"/>
      <c r="ABH22" s="2476"/>
      <c r="ABI22" s="2476"/>
      <c r="ABJ22" s="2476"/>
      <c r="ABK22" s="2476"/>
      <c r="ABL22" s="2476"/>
      <c r="ABM22" s="2476"/>
      <c r="ABN22" s="2476"/>
      <c r="ABO22" s="2476"/>
      <c r="ABP22" s="2476"/>
      <c r="ABQ22" s="2476"/>
      <c r="ABR22" s="2476"/>
      <c r="ABS22" s="2476"/>
      <c r="ABT22" s="2476"/>
      <c r="ABU22" s="2476"/>
      <c r="ABV22" s="2476"/>
      <c r="ABW22" s="2477"/>
      <c r="ABX22" s="2477"/>
      <c r="ABY22" s="2477"/>
      <c r="ABZ22" s="2477"/>
      <c r="ACA22" s="2477"/>
      <c r="ACB22" s="2477"/>
      <c r="ACC22" s="2477"/>
      <c r="ACD22" s="2477"/>
      <c r="ACE22" s="2477"/>
      <c r="ACF22" s="2477"/>
      <c r="ACG22" s="2477"/>
      <c r="ACH22" s="2477"/>
      <c r="ACI22" s="2477"/>
      <c r="ACJ22" s="2477"/>
      <c r="ACK22" s="2477"/>
      <c r="ACL22" s="2477"/>
      <c r="ACM22" s="2477"/>
      <c r="ACN22" s="2477"/>
      <c r="ACO22" s="2477"/>
      <c r="ACP22" s="2475"/>
      <c r="ACQ22" s="2478"/>
      <c r="ACR22" s="2474"/>
      <c r="ACS22" s="2474"/>
      <c r="ACT22" s="2474"/>
      <c r="ACU22" s="2475"/>
      <c r="ACV22" s="2476"/>
      <c r="ACW22" s="2476"/>
      <c r="ACX22" s="2476"/>
      <c r="ACY22" s="2476"/>
      <c r="ACZ22" s="2476"/>
      <c r="ADA22" s="2476"/>
      <c r="ADB22" s="2476"/>
      <c r="ADC22" s="2476"/>
      <c r="ADD22" s="2476"/>
      <c r="ADE22" s="2476"/>
      <c r="ADF22" s="2476"/>
      <c r="ADG22" s="2476"/>
      <c r="ADH22" s="2476"/>
      <c r="ADI22" s="2476"/>
      <c r="ADJ22" s="2476"/>
      <c r="ADK22" s="2476"/>
      <c r="ADL22" s="2476"/>
      <c r="ADM22" s="2476"/>
      <c r="ADN22" s="2476"/>
      <c r="ADO22" s="2476"/>
      <c r="ADP22" s="2477"/>
      <c r="ADQ22" s="2477"/>
      <c r="ADR22" s="2477"/>
      <c r="ADS22" s="2477"/>
      <c r="ADT22" s="2477"/>
      <c r="ADU22" s="2477"/>
      <c r="ADV22" s="2477"/>
      <c r="ADW22" s="2477"/>
      <c r="ADX22" s="2477"/>
      <c r="ADY22" s="2477"/>
      <c r="ADZ22" s="2477"/>
      <c r="AEA22" s="2477"/>
      <c r="AEB22" s="2477"/>
      <c r="AEC22" s="2477"/>
      <c r="AED22" s="2477"/>
      <c r="AEE22" s="2477"/>
      <c r="AEF22" s="2477"/>
      <c r="AEG22" s="2477"/>
      <c r="AEH22" s="2477"/>
      <c r="AEI22" s="2475"/>
      <c r="AEJ22" s="2478"/>
      <c r="AEK22" s="2474"/>
      <c r="AEL22" s="2474"/>
      <c r="AEM22" s="2474"/>
      <c r="AEN22" s="2475"/>
      <c r="AEO22" s="2476"/>
      <c r="AEP22" s="2476"/>
      <c r="AEQ22" s="2476"/>
      <c r="AER22" s="2476"/>
      <c r="AES22" s="2476"/>
      <c r="AET22" s="2476"/>
      <c r="AEU22" s="2476"/>
      <c r="AEV22" s="2476"/>
      <c r="AEW22" s="2476"/>
      <c r="AEX22" s="2476"/>
      <c r="AEY22" s="2476"/>
      <c r="AEZ22" s="2476"/>
      <c r="AFA22" s="2476"/>
      <c r="AFB22" s="2476"/>
      <c r="AFC22" s="2476"/>
      <c r="AFD22" s="2476"/>
      <c r="AFE22" s="2476"/>
      <c r="AFF22" s="2476"/>
      <c r="AFG22" s="2476"/>
      <c r="AFH22" s="2476"/>
      <c r="AFI22" s="2477"/>
      <c r="AFJ22" s="2477"/>
      <c r="AFK22" s="2477"/>
      <c r="AFL22" s="2477"/>
      <c r="AFM22" s="2477"/>
      <c r="AFN22" s="2477"/>
      <c r="AFO22" s="2477"/>
      <c r="AFP22" s="2477"/>
      <c r="AFQ22" s="2477"/>
      <c r="AFR22" s="2477"/>
      <c r="AFS22" s="2477"/>
      <c r="AFT22" s="2477"/>
      <c r="AFU22" s="2477"/>
      <c r="AFV22" s="2477"/>
      <c r="AFW22" s="2477"/>
      <c r="AFX22" s="2477"/>
      <c r="AFY22" s="2477"/>
      <c r="AFZ22" s="2477"/>
      <c r="AGA22" s="2477"/>
      <c r="AGB22" s="2475"/>
      <c r="AGC22" s="2478"/>
      <c r="AGD22" s="2474"/>
      <c r="AGE22" s="2474"/>
      <c r="AGF22" s="2474"/>
      <c r="AGG22" s="2475"/>
      <c r="AGH22" s="2476"/>
      <c r="AGI22" s="2476"/>
      <c r="AGJ22" s="2476"/>
      <c r="AGK22" s="2476"/>
      <c r="AGL22" s="2476"/>
      <c r="AGM22" s="2476"/>
      <c r="AGN22" s="2476"/>
      <c r="AGO22" s="2476"/>
      <c r="AGP22" s="2476"/>
      <c r="AGQ22" s="2476"/>
      <c r="AGR22" s="2476"/>
      <c r="AGS22" s="2476"/>
      <c r="AGT22" s="2476"/>
      <c r="AGU22" s="2476"/>
      <c r="AGV22" s="2476"/>
      <c r="AGW22" s="2476"/>
      <c r="AGX22" s="2476"/>
      <c r="AGY22" s="2476"/>
      <c r="AGZ22" s="2476"/>
      <c r="AHA22" s="2476"/>
      <c r="AHB22" s="2477"/>
      <c r="AHC22" s="2477"/>
      <c r="AHD22" s="2477"/>
      <c r="AHE22" s="2477"/>
      <c r="AHF22" s="2477"/>
      <c r="AHG22" s="2477"/>
      <c r="AHH22" s="2477"/>
      <c r="AHI22" s="2477"/>
      <c r="AHJ22" s="2477"/>
      <c r="AHK22" s="2477"/>
      <c r="AHL22" s="2477"/>
      <c r="AHM22" s="2477"/>
      <c r="AHN22" s="2477"/>
      <c r="AHO22" s="2477"/>
      <c r="AHP22" s="2477"/>
      <c r="AHQ22" s="2477"/>
      <c r="AHR22" s="2477"/>
      <c r="AHS22" s="2477"/>
      <c r="AHT22" s="2477"/>
      <c r="AHU22" s="2475"/>
      <c r="AHV22" s="2478"/>
      <c r="AHW22" s="2474"/>
      <c r="AHX22" s="2474"/>
      <c r="AHY22" s="2474"/>
      <c r="AHZ22" s="2475"/>
      <c r="AIA22" s="2476"/>
      <c r="AIB22" s="2476"/>
      <c r="AIC22" s="2476"/>
      <c r="AID22" s="2476"/>
      <c r="AIE22" s="2476"/>
      <c r="AIF22" s="2476"/>
      <c r="AIG22" s="2476"/>
      <c r="AIH22" s="2476"/>
      <c r="AII22" s="2476"/>
      <c r="AIJ22" s="2476"/>
      <c r="AIK22" s="2476"/>
      <c r="AIL22" s="2476"/>
      <c r="AIM22" s="2476"/>
      <c r="AIN22" s="2476"/>
      <c r="AIO22" s="2476"/>
      <c r="AIP22" s="2476"/>
      <c r="AIQ22" s="2476"/>
      <c r="AIR22" s="2476"/>
      <c r="AIS22" s="2476"/>
      <c r="AIT22" s="2476"/>
      <c r="AIU22" s="2477"/>
      <c r="AIV22" s="2477"/>
      <c r="AIW22" s="2477"/>
      <c r="AIX22" s="2477"/>
      <c r="AIY22" s="2477"/>
      <c r="AIZ22" s="2477"/>
      <c r="AJA22" s="2477"/>
      <c r="AJB22" s="2477"/>
      <c r="AJC22" s="2477"/>
      <c r="AJD22" s="2477"/>
      <c r="AJE22" s="2477"/>
      <c r="AJF22" s="2477"/>
      <c r="AJG22" s="2477"/>
      <c r="AJH22" s="2477"/>
      <c r="AJI22" s="2477"/>
      <c r="AJJ22" s="2477"/>
      <c r="AJK22" s="2477"/>
      <c r="AJL22" s="2477"/>
      <c r="AJM22" s="2477"/>
      <c r="AJN22" s="2475"/>
      <c r="AJO22" s="2478"/>
      <c r="AJP22" s="2474"/>
      <c r="AJQ22" s="2474"/>
      <c r="AJR22" s="2474"/>
      <c r="AJS22" s="2475"/>
      <c r="AJT22" s="2476"/>
      <c r="AJU22" s="2476"/>
      <c r="AJV22" s="2476"/>
      <c r="AJW22" s="2476"/>
      <c r="AJX22" s="2476"/>
      <c r="AJY22" s="2476"/>
      <c r="AJZ22" s="2476"/>
      <c r="AKA22" s="2476"/>
      <c r="AKB22" s="2476"/>
      <c r="AKC22" s="2476"/>
      <c r="AKD22" s="2476"/>
      <c r="AKE22" s="2476"/>
      <c r="AKF22" s="2476"/>
      <c r="AKG22" s="2476"/>
      <c r="AKH22" s="2476"/>
      <c r="AKI22" s="2476"/>
      <c r="AKJ22" s="2476"/>
      <c r="AKK22" s="2476"/>
      <c r="AKL22" s="2476"/>
      <c r="AKM22" s="2476"/>
      <c r="AKN22" s="2477"/>
      <c r="AKO22" s="2477"/>
      <c r="AKP22" s="2477"/>
      <c r="AKQ22" s="2477"/>
      <c r="AKR22" s="2477"/>
      <c r="AKS22" s="2477"/>
      <c r="AKT22" s="2477"/>
      <c r="AKU22" s="2477"/>
      <c r="AKV22" s="2477"/>
      <c r="AKW22" s="2477"/>
      <c r="AKX22" s="2477"/>
      <c r="AKY22" s="2477"/>
      <c r="AKZ22" s="2477"/>
      <c r="ALA22" s="2477"/>
      <c r="ALB22" s="2477"/>
      <c r="ALC22" s="2477"/>
      <c r="ALD22" s="2477"/>
      <c r="ALE22" s="2477"/>
      <c r="ALF22" s="2477"/>
      <c r="ALG22" s="2475"/>
      <c r="ALH22" s="2478"/>
      <c r="ALI22" s="2474"/>
      <c r="ALJ22" s="2474"/>
      <c r="ALK22" s="2474"/>
      <c r="ALL22" s="2475"/>
      <c r="ALM22" s="2476"/>
      <c r="ALN22" s="2476"/>
      <c r="ALO22" s="2476"/>
      <c r="ALP22" s="2476"/>
      <c r="ALQ22" s="2476"/>
      <c r="ALR22" s="2476"/>
      <c r="ALS22" s="2476"/>
      <c r="ALT22" s="2476"/>
      <c r="ALU22" s="2476"/>
      <c r="ALV22" s="2476"/>
      <c r="ALW22" s="2476"/>
      <c r="ALX22" s="2476"/>
      <c r="ALY22" s="2476"/>
      <c r="ALZ22" s="2476"/>
      <c r="AMA22" s="2476"/>
      <c r="AMB22" s="2476"/>
      <c r="AMC22" s="2476"/>
      <c r="AMD22" s="2476"/>
      <c r="AME22" s="2476"/>
      <c r="AMF22" s="2476"/>
      <c r="AMG22" s="2477"/>
      <c r="AMH22" s="2477"/>
      <c r="AMI22" s="2477"/>
      <c r="AMJ22" s="2477"/>
      <c r="AMK22" s="2477"/>
      <c r="AML22" s="2477"/>
      <c r="AMM22" s="2477"/>
      <c r="AMN22" s="2477"/>
      <c r="AMO22" s="2477"/>
      <c r="AMP22" s="2477"/>
      <c r="AMQ22" s="2477"/>
      <c r="AMR22" s="2477"/>
      <c r="AMS22" s="2477"/>
      <c r="AMT22" s="2477"/>
      <c r="AMU22" s="2477"/>
      <c r="AMV22" s="2477"/>
      <c r="AMW22" s="2477"/>
      <c r="AMX22" s="2477"/>
      <c r="AMY22" s="2477"/>
      <c r="AMZ22" s="2475"/>
      <c r="ANA22" s="2478"/>
      <c r="ANB22" s="2474"/>
      <c r="ANC22" s="2474"/>
      <c r="AND22" s="2474"/>
      <c r="ANE22" s="2475"/>
      <c r="ANF22" s="2476"/>
      <c r="ANG22" s="2476"/>
      <c r="ANH22" s="2476"/>
      <c r="ANI22" s="2476"/>
      <c r="ANJ22" s="2476"/>
      <c r="ANK22" s="2476"/>
      <c r="ANL22" s="2476"/>
      <c r="ANM22" s="2476"/>
      <c r="ANN22" s="2476"/>
      <c r="ANO22" s="2476"/>
      <c r="ANP22" s="2476"/>
      <c r="ANQ22" s="2476"/>
      <c r="ANR22" s="2476"/>
      <c r="ANS22" s="2476"/>
      <c r="ANT22" s="2476"/>
      <c r="ANU22" s="2476"/>
      <c r="ANV22" s="2476"/>
      <c r="ANW22" s="2476"/>
      <c r="ANX22" s="2476"/>
      <c r="ANY22" s="2476"/>
      <c r="ANZ22" s="2477"/>
      <c r="AOA22" s="2477"/>
      <c r="AOB22" s="2477"/>
      <c r="AOC22" s="2477"/>
      <c r="AOD22" s="2477"/>
      <c r="AOE22" s="2477"/>
      <c r="AOF22" s="2477"/>
      <c r="AOG22" s="2477"/>
      <c r="AOH22" s="2477"/>
      <c r="AOI22" s="2477"/>
      <c r="AOJ22" s="2477"/>
      <c r="AOK22" s="2477"/>
      <c r="AOL22" s="2477"/>
      <c r="AOM22" s="2477"/>
      <c r="AON22" s="2477"/>
      <c r="AOO22" s="2477"/>
      <c r="AOP22" s="2477"/>
      <c r="AOQ22" s="2477"/>
      <c r="AOR22" s="2477"/>
      <c r="AOS22" s="2475"/>
      <c r="AOT22" s="2478"/>
      <c r="AOU22" s="2474"/>
      <c r="AOV22" s="2474"/>
      <c r="AOW22" s="2474"/>
      <c r="AOX22" s="2475"/>
      <c r="AOY22" s="2476"/>
      <c r="AOZ22" s="2476"/>
      <c r="APA22" s="2476"/>
      <c r="APB22" s="2476"/>
      <c r="APC22" s="2476"/>
      <c r="APD22" s="2476"/>
      <c r="APE22" s="2476"/>
      <c r="APF22" s="2476"/>
      <c r="APG22" s="2476"/>
      <c r="APH22" s="2476"/>
      <c r="API22" s="2476"/>
      <c r="APJ22" s="2476"/>
      <c r="APK22" s="2476"/>
      <c r="APL22" s="2476"/>
      <c r="APM22" s="2476"/>
      <c r="APN22" s="2476"/>
      <c r="APO22" s="2476"/>
      <c r="APP22" s="2476"/>
      <c r="APQ22" s="2476"/>
      <c r="APR22" s="2476"/>
      <c r="APS22" s="2477"/>
      <c r="APT22" s="2477"/>
      <c r="APU22" s="2477"/>
      <c r="APV22" s="2477"/>
      <c r="APW22" s="2477"/>
      <c r="APX22" s="2477"/>
      <c r="APY22" s="2477"/>
      <c r="APZ22" s="2477"/>
      <c r="AQA22" s="2477"/>
      <c r="AQB22" s="2477"/>
      <c r="AQC22" s="2477"/>
      <c r="AQD22" s="2477"/>
      <c r="AQE22" s="2477"/>
      <c r="AQF22" s="2477"/>
      <c r="AQG22" s="2477"/>
      <c r="AQH22" s="2477"/>
      <c r="AQI22" s="2477"/>
      <c r="AQJ22" s="2477"/>
      <c r="AQK22" s="2477"/>
      <c r="AQL22" s="2475"/>
      <c r="AQM22" s="2478"/>
      <c r="AQN22" s="2474"/>
      <c r="AQO22" s="2474"/>
      <c r="AQP22" s="2474"/>
      <c r="AQQ22" s="2475"/>
      <c r="AQR22" s="2476"/>
      <c r="AQS22" s="2476"/>
      <c r="AQT22" s="2476"/>
      <c r="AQU22" s="2476"/>
      <c r="AQV22" s="2476"/>
      <c r="AQW22" s="2476"/>
      <c r="AQX22" s="2476"/>
      <c r="AQY22" s="2476"/>
      <c r="AQZ22" s="2476"/>
      <c r="ARA22" s="2476"/>
      <c r="ARB22" s="2476"/>
      <c r="ARC22" s="2476"/>
      <c r="ARD22" s="2476"/>
      <c r="ARE22" s="2476"/>
      <c r="ARF22" s="2476"/>
      <c r="ARG22" s="2476"/>
      <c r="ARH22" s="2476"/>
      <c r="ARI22" s="2476"/>
      <c r="ARJ22" s="2476"/>
      <c r="ARK22" s="2476"/>
      <c r="ARL22" s="2477"/>
      <c r="ARM22" s="2477"/>
      <c r="ARN22" s="2477"/>
      <c r="ARO22" s="2477"/>
      <c r="ARP22" s="2477"/>
      <c r="ARQ22" s="2477"/>
      <c r="ARR22" s="2477"/>
      <c r="ARS22" s="2477"/>
      <c r="ART22" s="2477"/>
      <c r="ARU22" s="2477"/>
      <c r="ARV22" s="2477"/>
      <c r="ARW22" s="2477"/>
      <c r="ARX22" s="2477"/>
      <c r="ARY22" s="2477"/>
      <c r="ARZ22" s="2477"/>
      <c r="ASA22" s="2477"/>
      <c r="ASB22" s="2477"/>
      <c r="ASC22" s="2477"/>
      <c r="ASD22" s="2477"/>
      <c r="ASE22" s="2475"/>
      <c r="ASF22" s="2478"/>
      <c r="ASG22" s="2474"/>
      <c r="ASH22" s="2474"/>
      <c r="ASI22" s="2474"/>
      <c r="ASJ22" s="2475"/>
      <c r="ASK22" s="2476"/>
      <c r="ASL22" s="2476"/>
      <c r="ASM22" s="2476"/>
      <c r="ASN22" s="2476"/>
      <c r="ASO22" s="2476"/>
      <c r="ASP22" s="2476"/>
      <c r="ASQ22" s="2476"/>
      <c r="ASR22" s="2476"/>
      <c r="ASS22" s="2476"/>
      <c r="AST22" s="2476"/>
      <c r="ASU22" s="2476"/>
      <c r="ASV22" s="2476"/>
      <c r="ASW22" s="2476"/>
      <c r="ASX22" s="2476"/>
      <c r="ASY22" s="2476"/>
      <c r="ASZ22" s="2476"/>
      <c r="ATA22" s="2476"/>
      <c r="ATB22" s="2476"/>
      <c r="ATC22" s="2476"/>
      <c r="ATD22" s="2476"/>
      <c r="ATE22" s="2477"/>
      <c r="ATF22" s="2477"/>
      <c r="ATG22" s="2477"/>
      <c r="ATH22" s="2477"/>
      <c r="ATI22" s="2477"/>
      <c r="ATJ22" s="2477"/>
      <c r="ATK22" s="2477"/>
      <c r="ATL22" s="2477"/>
      <c r="ATM22" s="2477"/>
      <c r="ATN22" s="2477"/>
      <c r="ATO22" s="2477"/>
      <c r="ATP22" s="2477"/>
      <c r="ATQ22" s="2477"/>
      <c r="ATR22" s="2477"/>
      <c r="ATS22" s="2477"/>
      <c r="ATT22" s="2477"/>
      <c r="ATU22" s="2477"/>
      <c r="ATV22" s="2477"/>
      <c r="ATW22" s="2477"/>
      <c r="ATX22" s="2475"/>
      <c r="ATY22" s="2478"/>
      <c r="ATZ22" s="2474"/>
      <c r="AUA22" s="2474"/>
      <c r="AUB22" s="2474"/>
      <c r="AUC22" s="2475"/>
      <c r="AUD22" s="2476"/>
      <c r="AUE22" s="2476"/>
      <c r="AUF22" s="2476"/>
      <c r="AUG22" s="2476"/>
      <c r="AUH22" s="2476"/>
      <c r="AUI22" s="2476"/>
      <c r="AUJ22" s="2476"/>
      <c r="AUK22" s="2476"/>
      <c r="AUL22" s="2476"/>
      <c r="AUM22" s="2476"/>
      <c r="AUN22" s="2476"/>
      <c r="AUO22" s="2476"/>
      <c r="AUP22" s="2476"/>
      <c r="AUQ22" s="2476"/>
      <c r="AUR22" s="2476"/>
      <c r="AUS22" s="2476"/>
      <c r="AUT22" s="2476"/>
      <c r="AUU22" s="2476"/>
      <c r="AUV22" s="2476"/>
      <c r="AUW22" s="2476"/>
      <c r="AUX22" s="2477"/>
      <c r="AUY22" s="2477"/>
      <c r="AUZ22" s="2477"/>
      <c r="AVA22" s="2477"/>
      <c r="AVB22" s="2477"/>
      <c r="AVC22" s="2477"/>
      <c r="AVD22" s="2477"/>
      <c r="AVE22" s="2477"/>
      <c r="AVF22" s="2477"/>
      <c r="AVG22" s="2477"/>
      <c r="AVH22" s="2477"/>
      <c r="AVI22" s="2477"/>
      <c r="AVJ22" s="2477"/>
      <c r="AVK22" s="2477"/>
      <c r="AVL22" s="2477"/>
      <c r="AVM22" s="2477"/>
      <c r="AVN22" s="2477"/>
      <c r="AVO22" s="2477"/>
      <c r="AVP22" s="2477"/>
      <c r="AVQ22" s="2475"/>
      <c r="AVR22" s="2478"/>
      <c r="AVS22" s="2474"/>
      <c r="AVT22" s="2474"/>
      <c r="AVU22" s="2474"/>
      <c r="AVV22" s="2475"/>
      <c r="AVW22" s="2476"/>
      <c r="AVX22" s="2476"/>
      <c r="AVY22" s="2476"/>
      <c r="AVZ22" s="2476"/>
      <c r="AWA22" s="2476"/>
      <c r="AWB22" s="2476"/>
      <c r="AWC22" s="2476"/>
      <c r="AWD22" s="2476"/>
      <c r="AWE22" s="2476"/>
      <c r="AWF22" s="2476"/>
      <c r="AWG22" s="2476"/>
      <c r="AWH22" s="2476"/>
      <c r="AWI22" s="2476"/>
      <c r="AWJ22" s="2476"/>
      <c r="AWK22" s="2476"/>
      <c r="AWL22" s="2476"/>
      <c r="AWM22" s="2476"/>
      <c r="AWN22" s="2476"/>
      <c r="AWO22" s="2476"/>
      <c r="AWP22" s="2476"/>
      <c r="AWQ22" s="2477"/>
      <c r="AWR22" s="2477"/>
      <c r="AWS22" s="2477"/>
      <c r="AWT22" s="2477"/>
      <c r="AWU22" s="2477"/>
      <c r="AWV22" s="2477"/>
      <c r="AWW22" s="2477"/>
      <c r="AWX22" s="2477"/>
      <c r="AWY22" s="2477"/>
      <c r="AWZ22" s="2477"/>
      <c r="AXA22" s="2477"/>
      <c r="AXB22" s="2477"/>
      <c r="AXC22" s="2477"/>
      <c r="AXD22" s="2477"/>
      <c r="AXE22" s="2477"/>
      <c r="AXF22" s="2477"/>
      <c r="AXG22" s="2477"/>
      <c r="AXH22" s="2477"/>
      <c r="AXI22" s="2477"/>
      <c r="AXJ22" s="2475"/>
      <c r="AXK22" s="2478"/>
      <c r="AXL22" s="2474"/>
      <c r="AXM22" s="2474"/>
      <c r="AXN22" s="2474"/>
      <c r="AXO22" s="2475"/>
      <c r="AXP22" s="2476"/>
      <c r="AXQ22" s="2476"/>
      <c r="AXR22" s="2476"/>
      <c r="AXS22" s="2476"/>
      <c r="AXT22" s="2476"/>
      <c r="AXU22" s="2476"/>
      <c r="AXV22" s="2476"/>
      <c r="AXW22" s="2476"/>
      <c r="AXX22" s="2476"/>
      <c r="AXY22" s="2476"/>
      <c r="AXZ22" s="2476"/>
      <c r="AYA22" s="2476"/>
      <c r="AYB22" s="2476"/>
      <c r="AYC22" s="2476"/>
      <c r="AYD22" s="2476"/>
      <c r="AYE22" s="2476"/>
      <c r="AYF22" s="2476"/>
      <c r="AYG22" s="2476"/>
      <c r="AYH22" s="2476"/>
      <c r="AYI22" s="2476"/>
      <c r="AYJ22" s="2477"/>
      <c r="AYK22" s="2477"/>
      <c r="AYL22" s="2477"/>
      <c r="AYM22" s="2477"/>
      <c r="AYN22" s="2477"/>
      <c r="AYO22" s="2477"/>
      <c r="AYP22" s="2477"/>
      <c r="AYQ22" s="2477"/>
      <c r="AYR22" s="2477"/>
      <c r="AYS22" s="2477"/>
      <c r="AYT22" s="2477"/>
      <c r="AYU22" s="2477"/>
      <c r="AYV22" s="2477"/>
      <c r="AYW22" s="2477"/>
      <c r="AYX22" s="2477"/>
      <c r="AYY22" s="2477"/>
      <c r="AYZ22" s="2477"/>
      <c r="AZA22" s="2477"/>
      <c r="AZB22" s="2477"/>
      <c r="AZC22" s="2475"/>
      <c r="AZD22" s="2478"/>
      <c r="AZE22" s="2474"/>
      <c r="AZF22" s="2474"/>
      <c r="AZG22" s="2474"/>
      <c r="AZH22" s="2475"/>
      <c r="AZI22" s="2476"/>
      <c r="AZJ22" s="2476"/>
      <c r="AZK22" s="2476"/>
      <c r="AZL22" s="2476"/>
      <c r="AZM22" s="2476"/>
      <c r="AZN22" s="2476"/>
      <c r="AZO22" s="2476"/>
      <c r="AZP22" s="2476"/>
      <c r="AZQ22" s="2476"/>
      <c r="AZR22" s="2476"/>
      <c r="AZS22" s="2476"/>
      <c r="AZT22" s="2476"/>
      <c r="AZU22" s="2476"/>
      <c r="AZV22" s="2476"/>
      <c r="AZW22" s="2476"/>
      <c r="AZX22" s="2476"/>
      <c r="AZY22" s="2476"/>
      <c r="AZZ22" s="2476"/>
      <c r="BAA22" s="2476"/>
      <c r="BAB22" s="2476"/>
      <c r="BAC22" s="2477"/>
      <c r="BAD22" s="2477"/>
      <c r="BAE22" s="2477"/>
      <c r="BAF22" s="2477"/>
      <c r="BAG22" s="2477"/>
      <c r="BAH22" s="2477"/>
      <c r="BAI22" s="2477"/>
      <c r="BAJ22" s="2477"/>
      <c r="BAK22" s="2477"/>
      <c r="BAL22" s="2477"/>
      <c r="BAM22" s="2477"/>
      <c r="BAN22" s="2477"/>
      <c r="BAO22" s="2477"/>
      <c r="BAP22" s="2477"/>
      <c r="BAQ22" s="2477"/>
      <c r="BAR22" s="2477"/>
      <c r="BAS22" s="2477"/>
      <c r="BAT22" s="2477"/>
      <c r="BAU22" s="2477"/>
      <c r="BAV22" s="2475"/>
      <c r="BAW22" s="2478"/>
      <c r="BAX22" s="2474"/>
      <c r="BAY22" s="2474"/>
      <c r="BAZ22" s="2474"/>
      <c r="BBA22" s="2475"/>
      <c r="BBB22" s="2476"/>
      <c r="BBC22" s="2476"/>
      <c r="BBD22" s="2476"/>
      <c r="BBE22" s="2476"/>
      <c r="BBF22" s="2476"/>
      <c r="BBG22" s="2476"/>
      <c r="BBH22" s="2476"/>
      <c r="BBI22" s="2476"/>
      <c r="BBJ22" s="2476"/>
      <c r="BBK22" s="2476"/>
      <c r="BBL22" s="2476"/>
      <c r="BBM22" s="2476"/>
      <c r="BBN22" s="2476"/>
      <c r="BBO22" s="2476"/>
      <c r="BBP22" s="2476"/>
      <c r="BBQ22" s="2476"/>
      <c r="BBR22" s="2476"/>
      <c r="BBS22" s="2476"/>
      <c r="BBT22" s="2476"/>
      <c r="BBU22" s="2476"/>
      <c r="BBV22" s="2477"/>
      <c r="BBW22" s="2477"/>
      <c r="BBX22" s="2477"/>
      <c r="BBY22" s="2477"/>
      <c r="BBZ22" s="2477"/>
      <c r="BCA22" s="2477"/>
      <c r="BCB22" s="2477"/>
      <c r="BCC22" s="2477"/>
      <c r="BCD22" s="2477"/>
      <c r="BCE22" s="2477"/>
      <c r="BCF22" s="2477"/>
      <c r="BCG22" s="2477"/>
      <c r="BCH22" s="2477"/>
      <c r="BCI22" s="2477"/>
      <c r="BCJ22" s="2477"/>
      <c r="BCK22" s="2477"/>
      <c r="BCL22" s="2477"/>
      <c r="BCM22" s="2477"/>
      <c r="BCN22" s="2477"/>
      <c r="BCO22" s="2475"/>
      <c r="BCP22" s="2478"/>
      <c r="BCQ22" s="2474"/>
      <c r="BCR22" s="2474"/>
      <c r="BCS22" s="2474"/>
      <c r="BCT22" s="2475"/>
      <c r="BCU22" s="2476"/>
      <c r="BCV22" s="2476"/>
      <c r="BCW22" s="2476"/>
      <c r="BCX22" s="2476"/>
      <c r="BCY22" s="2476"/>
      <c r="BCZ22" s="2476"/>
      <c r="BDA22" s="2476"/>
      <c r="BDB22" s="2476"/>
      <c r="BDC22" s="2476"/>
      <c r="BDD22" s="2476"/>
      <c r="BDE22" s="2476"/>
      <c r="BDF22" s="2476"/>
      <c r="BDG22" s="2476"/>
      <c r="BDH22" s="2476"/>
      <c r="BDI22" s="2476"/>
      <c r="BDJ22" s="2476"/>
      <c r="BDK22" s="2476"/>
      <c r="BDL22" s="2476"/>
      <c r="BDM22" s="2476"/>
      <c r="BDN22" s="2476"/>
      <c r="BDO22" s="2477"/>
      <c r="BDP22" s="2477"/>
      <c r="BDQ22" s="2477"/>
      <c r="BDR22" s="2477"/>
      <c r="BDS22" s="2477"/>
      <c r="BDT22" s="2477"/>
      <c r="BDU22" s="2477"/>
      <c r="BDV22" s="2477"/>
      <c r="BDW22" s="2477"/>
      <c r="BDX22" s="2477"/>
      <c r="BDY22" s="2477"/>
      <c r="BDZ22" s="2477"/>
      <c r="BEA22" s="2477"/>
      <c r="BEB22" s="2477"/>
      <c r="BEC22" s="2477"/>
      <c r="BED22" s="2477"/>
      <c r="BEE22" s="2477"/>
      <c r="BEF22" s="2477"/>
      <c r="BEG22" s="2477"/>
      <c r="BEH22" s="2475"/>
      <c r="BEI22" s="2478"/>
      <c r="BEJ22" s="2474"/>
      <c r="BEK22" s="2474"/>
      <c r="BEL22" s="2474"/>
      <c r="BEM22" s="2475"/>
      <c r="BEN22" s="2476"/>
      <c r="BEO22" s="2476"/>
      <c r="BEP22" s="2476"/>
      <c r="BEQ22" s="2476"/>
      <c r="BER22" s="2476"/>
      <c r="BES22" s="2476"/>
      <c r="BET22" s="2476"/>
      <c r="BEU22" s="2476"/>
      <c r="BEV22" s="2476"/>
      <c r="BEW22" s="2476"/>
      <c r="BEX22" s="2476"/>
      <c r="BEY22" s="2476"/>
      <c r="BEZ22" s="2476"/>
      <c r="BFA22" s="2476"/>
      <c r="BFB22" s="2476"/>
      <c r="BFC22" s="2476"/>
      <c r="BFD22" s="2476"/>
      <c r="BFE22" s="2476"/>
      <c r="BFF22" s="2476"/>
      <c r="BFG22" s="2476"/>
      <c r="BFH22" s="2477"/>
      <c r="BFI22" s="2477"/>
      <c r="BFJ22" s="2477"/>
      <c r="BFK22" s="2477"/>
      <c r="BFL22" s="2477"/>
      <c r="BFM22" s="2477"/>
      <c r="BFN22" s="2477"/>
      <c r="BFO22" s="2477"/>
      <c r="BFP22" s="2477"/>
      <c r="BFQ22" s="2477"/>
      <c r="BFR22" s="2477"/>
      <c r="BFS22" s="2477"/>
      <c r="BFT22" s="2477"/>
      <c r="BFU22" s="2477"/>
      <c r="BFV22" s="2477"/>
      <c r="BFW22" s="2477"/>
      <c r="BFX22" s="2477"/>
      <c r="BFY22" s="2477"/>
      <c r="BFZ22" s="2477"/>
      <c r="BGA22" s="2475"/>
      <c r="BGB22" s="2478"/>
      <c r="BGC22" s="2474"/>
      <c r="BGD22" s="2474"/>
      <c r="BGE22" s="2474"/>
      <c r="BGF22" s="2475"/>
      <c r="BGG22" s="2476"/>
      <c r="BGH22" s="2476"/>
      <c r="BGI22" s="2476"/>
      <c r="BGJ22" s="2476"/>
      <c r="BGK22" s="2476"/>
      <c r="BGL22" s="2476"/>
      <c r="BGM22" s="2476"/>
      <c r="BGN22" s="2476"/>
      <c r="BGO22" s="2476"/>
      <c r="BGP22" s="2476"/>
      <c r="BGQ22" s="2476"/>
      <c r="BGR22" s="2476"/>
      <c r="BGS22" s="2476"/>
      <c r="BGT22" s="2476"/>
      <c r="BGU22" s="2476"/>
      <c r="BGV22" s="2476"/>
      <c r="BGW22" s="2476"/>
      <c r="BGX22" s="2476"/>
      <c r="BGY22" s="2476"/>
      <c r="BGZ22" s="2476"/>
      <c r="BHA22" s="2477"/>
      <c r="BHB22" s="2477"/>
      <c r="BHC22" s="2477"/>
      <c r="BHD22" s="2477"/>
      <c r="BHE22" s="2477"/>
      <c r="BHF22" s="2477"/>
      <c r="BHG22" s="2477"/>
      <c r="BHH22" s="2477"/>
      <c r="BHI22" s="2477"/>
      <c r="BHJ22" s="2477"/>
      <c r="BHK22" s="2477"/>
      <c r="BHL22" s="2477"/>
      <c r="BHM22" s="2477"/>
      <c r="BHN22" s="2477"/>
      <c r="BHO22" s="2477"/>
      <c r="BHP22" s="2477"/>
      <c r="BHQ22" s="2477"/>
      <c r="BHR22" s="2477"/>
      <c r="BHS22" s="2477"/>
      <c r="BHT22" s="2475"/>
      <c r="BHU22" s="2478"/>
      <c r="BHV22" s="2474"/>
      <c r="BHW22" s="2474"/>
      <c r="BHX22" s="2474"/>
      <c r="BHY22" s="2475"/>
      <c r="BHZ22" s="2476"/>
      <c r="BIA22" s="2476"/>
      <c r="BIB22" s="2476"/>
      <c r="BIC22" s="2476"/>
      <c r="BID22" s="2476"/>
      <c r="BIE22" s="2476"/>
      <c r="BIF22" s="2476"/>
      <c r="BIG22" s="2476"/>
      <c r="BIH22" s="2476"/>
      <c r="BII22" s="2476"/>
      <c r="BIJ22" s="2476"/>
      <c r="BIK22" s="2476"/>
      <c r="BIL22" s="2476"/>
      <c r="BIM22" s="2476"/>
      <c r="BIN22" s="2476"/>
      <c r="BIO22" s="2476"/>
      <c r="BIP22" s="2476"/>
      <c r="BIQ22" s="2476"/>
      <c r="BIR22" s="2476"/>
      <c r="BIS22" s="2476"/>
      <c r="BIT22" s="2477"/>
      <c r="BIU22" s="2477"/>
      <c r="BIV22" s="2477"/>
      <c r="BIW22" s="2477"/>
      <c r="BIX22" s="2477"/>
      <c r="BIY22" s="2477"/>
      <c r="BIZ22" s="2477"/>
      <c r="BJA22" s="2477"/>
      <c r="BJB22" s="2477"/>
      <c r="BJC22" s="2477"/>
      <c r="BJD22" s="2477"/>
      <c r="BJE22" s="2477"/>
      <c r="BJF22" s="2477"/>
      <c r="BJG22" s="2477"/>
      <c r="BJH22" s="2477"/>
      <c r="BJI22" s="2477"/>
      <c r="BJJ22" s="2477"/>
      <c r="BJK22" s="2477"/>
      <c r="BJL22" s="2477"/>
      <c r="BJM22" s="2475"/>
      <c r="BJN22" s="2478"/>
      <c r="BJO22" s="2474"/>
      <c r="BJP22" s="2474"/>
      <c r="BJQ22" s="2474"/>
      <c r="BJR22" s="2475"/>
      <c r="BJS22" s="2476"/>
      <c r="BJT22" s="2476"/>
      <c r="BJU22" s="2476"/>
      <c r="BJV22" s="2476"/>
      <c r="BJW22" s="2476"/>
      <c r="BJX22" s="2476"/>
      <c r="BJY22" s="2476"/>
      <c r="BJZ22" s="2476"/>
      <c r="BKA22" s="2476"/>
      <c r="BKB22" s="2476"/>
      <c r="BKC22" s="2476"/>
      <c r="BKD22" s="2476"/>
      <c r="BKE22" s="2476"/>
      <c r="BKF22" s="2476"/>
      <c r="BKG22" s="2476"/>
      <c r="BKH22" s="2476"/>
      <c r="BKI22" s="2476"/>
      <c r="BKJ22" s="2476"/>
      <c r="BKK22" s="2476"/>
      <c r="BKL22" s="2476"/>
      <c r="BKM22" s="2477"/>
      <c r="BKN22" s="2477"/>
      <c r="BKO22" s="2477"/>
      <c r="BKP22" s="2477"/>
      <c r="BKQ22" s="2477"/>
      <c r="BKR22" s="2477"/>
      <c r="BKS22" s="2477"/>
      <c r="BKT22" s="2477"/>
      <c r="BKU22" s="2477"/>
      <c r="BKV22" s="2477"/>
      <c r="BKW22" s="2477"/>
      <c r="BKX22" s="2477"/>
      <c r="BKY22" s="2477"/>
      <c r="BKZ22" s="2477"/>
      <c r="BLA22" s="2477"/>
      <c r="BLB22" s="2477"/>
      <c r="BLC22" s="2477"/>
      <c r="BLD22" s="2477"/>
      <c r="BLE22" s="2477"/>
      <c r="BLF22" s="2475"/>
      <c r="BLG22" s="2478"/>
      <c r="BLH22" s="2474"/>
      <c r="BLI22" s="2474"/>
      <c r="BLJ22" s="2474"/>
      <c r="BLK22" s="2475"/>
      <c r="BLL22" s="2476"/>
      <c r="BLM22" s="2476"/>
      <c r="BLN22" s="2476"/>
      <c r="BLO22" s="2476"/>
      <c r="BLP22" s="2476"/>
      <c r="BLQ22" s="2476"/>
      <c r="BLR22" s="2476"/>
      <c r="BLS22" s="2476"/>
      <c r="BLT22" s="2476"/>
      <c r="BLU22" s="2476"/>
      <c r="BLV22" s="2476"/>
      <c r="BLW22" s="2476"/>
      <c r="BLX22" s="2476"/>
      <c r="BLY22" s="2476"/>
      <c r="BLZ22" s="2476"/>
      <c r="BMA22" s="2476"/>
      <c r="BMB22" s="2476"/>
      <c r="BMC22" s="2476"/>
      <c r="BMD22" s="2476"/>
      <c r="BME22" s="2476"/>
      <c r="BMF22" s="2477"/>
      <c r="BMG22" s="2477"/>
      <c r="BMH22" s="2477"/>
      <c r="BMI22" s="2477"/>
      <c r="BMJ22" s="2477"/>
      <c r="BMK22" s="2477"/>
      <c r="BML22" s="2477"/>
      <c r="BMM22" s="2477"/>
      <c r="BMN22" s="2477"/>
      <c r="BMO22" s="2477"/>
      <c r="BMP22" s="2477"/>
      <c r="BMQ22" s="2477"/>
      <c r="BMR22" s="2477"/>
      <c r="BMS22" s="2477"/>
      <c r="BMT22" s="2477"/>
      <c r="BMU22" s="2477"/>
      <c r="BMV22" s="2477"/>
      <c r="BMW22" s="2477"/>
      <c r="BMX22" s="2477"/>
      <c r="BMY22" s="2475"/>
      <c r="BMZ22" s="2478"/>
      <c r="BNA22" s="2474"/>
      <c r="BNB22" s="2474"/>
      <c r="BNC22" s="2474"/>
      <c r="BND22" s="2475"/>
      <c r="BNE22" s="2476"/>
      <c r="BNF22" s="2476"/>
      <c r="BNG22" s="2476"/>
      <c r="BNH22" s="2476"/>
      <c r="BNI22" s="2476"/>
      <c r="BNJ22" s="2476"/>
      <c r="BNK22" s="2476"/>
      <c r="BNL22" s="2476"/>
      <c r="BNM22" s="2476"/>
      <c r="BNN22" s="2476"/>
      <c r="BNO22" s="2476"/>
      <c r="BNP22" s="2476"/>
      <c r="BNQ22" s="2476"/>
      <c r="BNR22" s="2476"/>
      <c r="BNS22" s="2476"/>
      <c r="BNT22" s="2476"/>
      <c r="BNU22" s="2476"/>
      <c r="BNV22" s="2476"/>
      <c r="BNW22" s="2476"/>
      <c r="BNX22" s="2476"/>
      <c r="BNY22" s="2477"/>
      <c r="BNZ22" s="2477"/>
      <c r="BOA22" s="2477"/>
      <c r="BOB22" s="2477"/>
      <c r="BOC22" s="2477"/>
      <c r="BOD22" s="2477"/>
      <c r="BOE22" s="2477"/>
      <c r="BOF22" s="2477"/>
      <c r="BOG22" s="2477"/>
      <c r="BOH22" s="2477"/>
      <c r="BOI22" s="2477"/>
      <c r="BOJ22" s="2477"/>
      <c r="BOK22" s="2477"/>
      <c r="BOL22" s="2477"/>
      <c r="BOM22" s="2477"/>
      <c r="BON22" s="2477"/>
      <c r="BOO22" s="2477"/>
      <c r="BOP22" s="2477"/>
      <c r="BOQ22" s="2477"/>
      <c r="BOR22" s="2475"/>
      <c r="BOS22" s="2478"/>
      <c r="BOT22" s="2474"/>
      <c r="BOU22" s="2474"/>
      <c r="BOV22" s="2474"/>
      <c r="BOW22" s="2475"/>
      <c r="BOX22" s="2476"/>
      <c r="BOY22" s="2476"/>
      <c r="BOZ22" s="2476"/>
      <c r="BPA22" s="2476"/>
      <c r="BPB22" s="2476"/>
      <c r="BPC22" s="2476"/>
      <c r="BPD22" s="2476"/>
      <c r="BPE22" s="2476"/>
      <c r="BPF22" s="2476"/>
      <c r="BPG22" s="2476"/>
      <c r="BPH22" s="2476"/>
      <c r="BPI22" s="2476"/>
      <c r="BPJ22" s="2476"/>
      <c r="BPK22" s="2476"/>
      <c r="BPL22" s="2476"/>
      <c r="BPM22" s="2476"/>
      <c r="BPN22" s="2476"/>
      <c r="BPO22" s="2476"/>
      <c r="BPP22" s="2476"/>
      <c r="BPQ22" s="2476"/>
      <c r="BPR22" s="2477"/>
      <c r="BPS22" s="2477"/>
      <c r="BPT22" s="2477"/>
      <c r="BPU22" s="2477"/>
      <c r="BPV22" s="2477"/>
      <c r="BPW22" s="2477"/>
      <c r="BPX22" s="2477"/>
      <c r="BPY22" s="2477"/>
      <c r="BPZ22" s="2477"/>
      <c r="BQA22" s="2477"/>
      <c r="BQB22" s="2477"/>
      <c r="BQC22" s="2477"/>
      <c r="BQD22" s="2477"/>
      <c r="BQE22" s="2477"/>
      <c r="BQF22" s="2477"/>
      <c r="BQG22" s="2477"/>
      <c r="BQH22" s="2477"/>
      <c r="BQI22" s="2477"/>
      <c r="BQJ22" s="2477"/>
      <c r="BQK22" s="2475"/>
      <c r="BQL22" s="2478"/>
      <c r="BQM22" s="2474"/>
      <c r="BQN22" s="2474"/>
      <c r="BQO22" s="2474"/>
      <c r="BQP22" s="2475"/>
      <c r="BQQ22" s="2476"/>
      <c r="BQR22" s="2476"/>
      <c r="BQS22" s="2476"/>
      <c r="BQT22" s="2476"/>
      <c r="BQU22" s="2476"/>
      <c r="BQV22" s="2476"/>
      <c r="BQW22" s="2476"/>
      <c r="BQX22" s="2476"/>
      <c r="BQY22" s="2476"/>
      <c r="BQZ22" s="2476"/>
      <c r="BRA22" s="2476"/>
      <c r="BRB22" s="2476"/>
      <c r="BRC22" s="2476"/>
      <c r="BRD22" s="2476"/>
      <c r="BRE22" s="2476"/>
      <c r="BRF22" s="2476"/>
      <c r="BRG22" s="2476"/>
      <c r="BRH22" s="2476"/>
      <c r="BRI22" s="2476"/>
      <c r="BRJ22" s="2476"/>
      <c r="BRK22" s="2477"/>
      <c r="BRL22" s="2477"/>
      <c r="BRM22" s="2477"/>
      <c r="BRN22" s="2477"/>
      <c r="BRO22" s="2477"/>
      <c r="BRP22" s="2477"/>
      <c r="BRQ22" s="2477"/>
      <c r="BRR22" s="2477"/>
      <c r="BRS22" s="2477"/>
      <c r="BRT22" s="2477"/>
      <c r="BRU22" s="2477"/>
      <c r="BRV22" s="2477"/>
      <c r="BRW22" s="2477"/>
      <c r="BRX22" s="2477"/>
      <c r="BRY22" s="2477"/>
      <c r="BRZ22" s="2477"/>
      <c r="BSA22" s="2477"/>
      <c r="BSB22" s="2477"/>
      <c r="BSC22" s="2477"/>
      <c r="BSD22" s="2475"/>
      <c r="BSE22" s="2478"/>
      <c r="BSF22" s="2474"/>
      <c r="BSG22" s="2474"/>
      <c r="BSH22" s="2474"/>
      <c r="BSI22" s="2475"/>
      <c r="BSJ22" s="2476"/>
      <c r="BSK22" s="2476"/>
      <c r="BSL22" s="2476"/>
      <c r="BSM22" s="2476"/>
      <c r="BSN22" s="2476"/>
      <c r="BSO22" s="2476"/>
      <c r="BSP22" s="2476"/>
      <c r="BSQ22" s="2476"/>
      <c r="BSR22" s="2476"/>
      <c r="BSS22" s="2476"/>
      <c r="BST22" s="2476"/>
      <c r="BSU22" s="2476"/>
      <c r="BSV22" s="2476"/>
      <c r="BSW22" s="2476"/>
      <c r="BSX22" s="2476"/>
      <c r="BSY22" s="2476"/>
      <c r="BSZ22" s="2476"/>
      <c r="BTA22" s="2476"/>
      <c r="BTB22" s="2476"/>
      <c r="BTC22" s="2476"/>
      <c r="BTD22" s="2477"/>
      <c r="BTE22" s="2477"/>
      <c r="BTF22" s="2477"/>
      <c r="BTG22" s="2477"/>
      <c r="BTH22" s="2477"/>
      <c r="BTI22" s="2477"/>
      <c r="BTJ22" s="2477"/>
      <c r="BTK22" s="2477"/>
      <c r="BTL22" s="2477"/>
      <c r="BTM22" s="2477"/>
      <c r="BTN22" s="2477"/>
      <c r="BTO22" s="2477"/>
      <c r="BTP22" s="2477"/>
      <c r="BTQ22" s="2477"/>
      <c r="BTR22" s="2477"/>
      <c r="BTS22" s="2477"/>
      <c r="BTT22" s="2477"/>
      <c r="BTU22" s="2477"/>
      <c r="BTV22" s="2477"/>
      <c r="BTW22" s="2475"/>
      <c r="BTX22" s="2478"/>
      <c r="BTY22" s="2474"/>
      <c r="BTZ22" s="2474"/>
      <c r="BUA22" s="2474"/>
      <c r="BUB22" s="2475"/>
      <c r="BUC22" s="2476"/>
      <c r="BUD22" s="2476"/>
      <c r="BUE22" s="2476"/>
      <c r="BUF22" s="2476"/>
      <c r="BUG22" s="2476"/>
      <c r="BUH22" s="2476"/>
      <c r="BUI22" s="2476"/>
      <c r="BUJ22" s="2476"/>
      <c r="BUK22" s="2476"/>
      <c r="BUL22" s="2476"/>
      <c r="BUM22" s="2476"/>
      <c r="BUN22" s="2476"/>
      <c r="BUO22" s="2476"/>
      <c r="BUP22" s="2476"/>
      <c r="BUQ22" s="2476"/>
      <c r="BUR22" s="2476"/>
      <c r="BUS22" s="2476"/>
      <c r="BUT22" s="2476"/>
      <c r="BUU22" s="2476"/>
      <c r="BUV22" s="2476"/>
      <c r="BUW22" s="2477"/>
      <c r="BUX22" s="2477"/>
      <c r="BUY22" s="2477"/>
      <c r="BUZ22" s="2477"/>
      <c r="BVA22" s="2477"/>
      <c r="BVB22" s="2477"/>
      <c r="BVC22" s="2477"/>
      <c r="BVD22" s="2477"/>
      <c r="BVE22" s="2477"/>
      <c r="BVF22" s="2477"/>
      <c r="BVG22" s="2477"/>
      <c r="BVH22" s="2477"/>
      <c r="BVI22" s="2477"/>
      <c r="BVJ22" s="2477"/>
      <c r="BVK22" s="2477"/>
      <c r="BVL22" s="2477"/>
      <c r="BVM22" s="2477"/>
      <c r="BVN22" s="2477"/>
      <c r="BVO22" s="2477"/>
      <c r="BVP22" s="2475"/>
      <c r="BVQ22" s="2478"/>
      <c r="BVR22" s="2474"/>
      <c r="BVS22" s="2474"/>
      <c r="BVT22" s="2474"/>
      <c r="BVU22" s="2475"/>
      <c r="BVV22" s="2476"/>
      <c r="BVW22" s="2476"/>
      <c r="BVX22" s="2476"/>
      <c r="BVY22" s="2476"/>
      <c r="BVZ22" s="2476"/>
      <c r="BWA22" s="2476"/>
      <c r="BWB22" s="2476"/>
      <c r="BWC22" s="2476"/>
      <c r="BWD22" s="2476"/>
      <c r="BWE22" s="2476"/>
      <c r="BWF22" s="2476"/>
      <c r="BWG22" s="2476"/>
      <c r="BWH22" s="2476"/>
      <c r="BWI22" s="2476"/>
      <c r="BWJ22" s="2476"/>
      <c r="BWK22" s="2476"/>
      <c r="BWL22" s="2476"/>
      <c r="BWM22" s="2476"/>
      <c r="BWN22" s="2476"/>
      <c r="BWO22" s="2476"/>
      <c r="BWP22" s="2477"/>
      <c r="BWQ22" s="2477"/>
      <c r="BWR22" s="2477"/>
      <c r="BWS22" s="2477"/>
      <c r="BWT22" s="2477"/>
      <c r="BWU22" s="2477"/>
      <c r="BWV22" s="2477"/>
      <c r="BWW22" s="2477"/>
      <c r="BWX22" s="2477"/>
      <c r="BWY22" s="2477"/>
      <c r="BWZ22" s="2477"/>
      <c r="BXA22" s="2477"/>
      <c r="BXB22" s="2477"/>
      <c r="BXC22" s="2477"/>
      <c r="BXD22" s="2477"/>
      <c r="BXE22" s="2477"/>
      <c r="BXF22" s="2477"/>
      <c r="BXG22" s="2477"/>
      <c r="BXH22" s="2477"/>
      <c r="BXI22" s="2475"/>
      <c r="BXJ22" s="2478"/>
      <c r="BXK22" s="2474"/>
      <c r="BXL22" s="2474"/>
      <c r="BXM22" s="2474"/>
      <c r="BXN22" s="2475"/>
      <c r="BXO22" s="2476"/>
      <c r="BXP22" s="2476"/>
      <c r="BXQ22" s="2476"/>
      <c r="BXR22" s="2476"/>
      <c r="BXS22" s="2476"/>
      <c r="BXT22" s="2476"/>
      <c r="BXU22" s="2476"/>
      <c r="BXV22" s="2476"/>
      <c r="BXW22" s="2476"/>
      <c r="BXX22" s="2476"/>
      <c r="BXY22" s="2476"/>
      <c r="BXZ22" s="2476"/>
      <c r="BYA22" s="2476"/>
      <c r="BYB22" s="2476"/>
      <c r="BYC22" s="2476"/>
      <c r="BYD22" s="2476"/>
      <c r="BYE22" s="2476"/>
      <c r="BYF22" s="2476"/>
      <c r="BYG22" s="2476"/>
      <c r="BYH22" s="2476"/>
      <c r="BYI22" s="2477"/>
      <c r="BYJ22" s="2477"/>
      <c r="BYK22" s="2477"/>
      <c r="BYL22" s="2477"/>
      <c r="BYM22" s="2477"/>
      <c r="BYN22" s="2477"/>
      <c r="BYO22" s="2477"/>
      <c r="BYP22" s="2477"/>
      <c r="BYQ22" s="2477"/>
      <c r="BYR22" s="2477"/>
      <c r="BYS22" s="2477"/>
      <c r="BYT22" s="2477"/>
      <c r="BYU22" s="2477"/>
      <c r="BYV22" s="2477"/>
      <c r="BYW22" s="2477"/>
      <c r="BYX22" s="2477"/>
      <c r="BYY22" s="2477"/>
      <c r="BYZ22" s="2477"/>
      <c r="BZA22" s="2477"/>
      <c r="BZB22" s="2475"/>
      <c r="BZC22" s="2478"/>
      <c r="BZD22" s="2474"/>
      <c r="BZE22" s="2474"/>
      <c r="BZF22" s="2474"/>
      <c r="BZG22" s="2475"/>
      <c r="BZH22" s="2476"/>
      <c r="BZI22" s="2476"/>
      <c r="BZJ22" s="2476"/>
      <c r="BZK22" s="2476"/>
      <c r="BZL22" s="2476"/>
      <c r="BZM22" s="2476"/>
      <c r="BZN22" s="2476"/>
      <c r="BZO22" s="2476"/>
      <c r="BZP22" s="2476"/>
      <c r="BZQ22" s="2476"/>
      <c r="BZR22" s="2476"/>
      <c r="BZS22" s="2476"/>
      <c r="BZT22" s="2476"/>
      <c r="BZU22" s="2476"/>
      <c r="BZV22" s="2476"/>
      <c r="BZW22" s="2476"/>
      <c r="BZX22" s="2476"/>
      <c r="BZY22" s="2476"/>
      <c r="BZZ22" s="2476"/>
      <c r="CAA22" s="2476"/>
      <c r="CAB22" s="2477"/>
      <c r="CAC22" s="2477"/>
      <c r="CAD22" s="2477"/>
      <c r="CAE22" s="2477"/>
      <c r="CAF22" s="2477"/>
      <c r="CAG22" s="2477"/>
      <c r="CAH22" s="2477"/>
      <c r="CAI22" s="2477"/>
      <c r="CAJ22" s="2477"/>
      <c r="CAK22" s="2477"/>
      <c r="CAL22" s="2477"/>
      <c r="CAM22" s="2477"/>
      <c r="CAN22" s="2477"/>
      <c r="CAO22" s="2477"/>
      <c r="CAP22" s="2477"/>
      <c r="CAQ22" s="2477"/>
      <c r="CAR22" s="2477"/>
      <c r="CAS22" s="2477"/>
      <c r="CAT22" s="2477"/>
      <c r="CAU22" s="2475"/>
      <c r="CAV22" s="2478"/>
      <c r="CAW22" s="2474"/>
      <c r="CAX22" s="2474"/>
      <c r="CAY22" s="2474"/>
      <c r="CAZ22" s="2475"/>
      <c r="CBA22" s="2476"/>
      <c r="CBB22" s="2476"/>
      <c r="CBC22" s="2476"/>
      <c r="CBD22" s="2476"/>
      <c r="CBE22" s="2476"/>
      <c r="CBF22" s="2476"/>
      <c r="CBG22" s="2476"/>
      <c r="CBH22" s="2476"/>
      <c r="CBI22" s="2476"/>
      <c r="CBJ22" s="2476"/>
      <c r="CBK22" s="2476"/>
      <c r="CBL22" s="2476"/>
      <c r="CBM22" s="2476"/>
      <c r="CBN22" s="2476"/>
      <c r="CBO22" s="2476"/>
      <c r="CBP22" s="2476"/>
      <c r="CBQ22" s="2476"/>
      <c r="CBR22" s="2476"/>
      <c r="CBS22" s="2476"/>
      <c r="CBT22" s="2476"/>
      <c r="CBU22" s="2477"/>
      <c r="CBV22" s="2477"/>
      <c r="CBW22" s="2477"/>
      <c r="CBX22" s="2477"/>
      <c r="CBY22" s="2477"/>
      <c r="CBZ22" s="2477"/>
      <c r="CCA22" s="2477"/>
      <c r="CCB22" s="2477"/>
      <c r="CCC22" s="2477"/>
      <c r="CCD22" s="2477"/>
      <c r="CCE22" s="2477"/>
      <c r="CCF22" s="2477"/>
      <c r="CCG22" s="2477"/>
      <c r="CCH22" s="2477"/>
      <c r="CCI22" s="2477"/>
      <c r="CCJ22" s="2477"/>
      <c r="CCK22" s="2477"/>
      <c r="CCL22" s="2477"/>
      <c r="CCM22" s="2477"/>
      <c r="CCN22" s="2475"/>
      <c r="CCO22" s="2478"/>
      <c r="CCP22" s="2474"/>
      <c r="CCQ22" s="2474"/>
      <c r="CCR22" s="2474"/>
      <c r="CCS22" s="2475"/>
      <c r="CCT22" s="2476"/>
      <c r="CCU22" s="2476"/>
      <c r="CCV22" s="2476"/>
      <c r="CCW22" s="2476"/>
      <c r="CCX22" s="2476"/>
      <c r="CCY22" s="2476"/>
      <c r="CCZ22" s="2476"/>
      <c r="CDA22" s="2476"/>
      <c r="CDB22" s="2476"/>
      <c r="CDC22" s="2476"/>
      <c r="CDD22" s="2476"/>
      <c r="CDE22" s="2476"/>
      <c r="CDF22" s="2476"/>
      <c r="CDG22" s="2476"/>
      <c r="CDH22" s="2476"/>
      <c r="CDI22" s="2476"/>
      <c r="CDJ22" s="2476"/>
      <c r="CDK22" s="2476"/>
      <c r="CDL22" s="2476"/>
      <c r="CDM22" s="2476"/>
      <c r="CDN22" s="2477"/>
      <c r="CDO22" s="2477"/>
      <c r="CDP22" s="2477"/>
      <c r="CDQ22" s="2477"/>
      <c r="CDR22" s="2477"/>
      <c r="CDS22" s="2477"/>
      <c r="CDT22" s="2477"/>
      <c r="CDU22" s="2477"/>
      <c r="CDV22" s="2477"/>
      <c r="CDW22" s="2477"/>
      <c r="CDX22" s="2477"/>
      <c r="CDY22" s="2477"/>
      <c r="CDZ22" s="2477"/>
      <c r="CEA22" s="2477"/>
      <c r="CEB22" s="2477"/>
      <c r="CEC22" s="2477"/>
      <c r="CED22" s="2477"/>
      <c r="CEE22" s="2477"/>
      <c r="CEF22" s="2477"/>
      <c r="CEG22" s="2475"/>
      <c r="CEH22" s="2478"/>
      <c r="CEI22" s="2474"/>
      <c r="CEJ22" s="2474"/>
      <c r="CEK22" s="2474"/>
      <c r="CEL22" s="2475"/>
      <c r="CEM22" s="2476"/>
      <c r="CEN22" s="2476"/>
      <c r="CEO22" s="2476"/>
      <c r="CEP22" s="2476"/>
      <c r="CEQ22" s="2476"/>
      <c r="CER22" s="2476"/>
      <c r="CES22" s="2476"/>
      <c r="CET22" s="2476"/>
      <c r="CEU22" s="2476"/>
      <c r="CEV22" s="2476"/>
      <c r="CEW22" s="2476"/>
      <c r="CEX22" s="2476"/>
      <c r="CEY22" s="2476"/>
      <c r="CEZ22" s="2476"/>
      <c r="CFA22" s="2476"/>
      <c r="CFB22" s="2476"/>
      <c r="CFC22" s="2476"/>
      <c r="CFD22" s="2476"/>
      <c r="CFE22" s="2476"/>
      <c r="CFF22" s="2476"/>
      <c r="CFG22" s="2477"/>
      <c r="CFH22" s="2477"/>
      <c r="CFI22" s="2477"/>
      <c r="CFJ22" s="2477"/>
      <c r="CFK22" s="2477"/>
      <c r="CFL22" s="2477"/>
      <c r="CFM22" s="2477"/>
      <c r="CFN22" s="2477"/>
      <c r="CFO22" s="2477"/>
      <c r="CFP22" s="2477"/>
      <c r="CFQ22" s="2477"/>
      <c r="CFR22" s="2477"/>
      <c r="CFS22" s="2477"/>
      <c r="CFT22" s="2477"/>
      <c r="CFU22" s="2477"/>
      <c r="CFV22" s="2477"/>
      <c r="CFW22" s="2477"/>
      <c r="CFX22" s="2477"/>
      <c r="CFY22" s="2477"/>
      <c r="CFZ22" s="2475"/>
      <c r="CGA22" s="2478"/>
      <c r="CGB22" s="2474"/>
      <c r="CGC22" s="2474"/>
      <c r="CGD22" s="2474"/>
      <c r="CGE22" s="2475"/>
      <c r="CGF22" s="2476"/>
      <c r="CGG22" s="2476"/>
      <c r="CGH22" s="2476"/>
      <c r="CGI22" s="2476"/>
      <c r="CGJ22" s="2476"/>
      <c r="CGK22" s="2476"/>
      <c r="CGL22" s="2476"/>
      <c r="CGM22" s="2476"/>
      <c r="CGN22" s="2476"/>
      <c r="CGO22" s="2476"/>
      <c r="CGP22" s="2476"/>
      <c r="CGQ22" s="2476"/>
      <c r="CGR22" s="2476"/>
      <c r="CGS22" s="2476"/>
      <c r="CGT22" s="2476"/>
      <c r="CGU22" s="2476"/>
      <c r="CGV22" s="2476"/>
      <c r="CGW22" s="2476"/>
      <c r="CGX22" s="2476"/>
      <c r="CGY22" s="2476"/>
      <c r="CGZ22" s="2477"/>
      <c r="CHA22" s="2477"/>
      <c r="CHB22" s="2477"/>
      <c r="CHC22" s="2477"/>
      <c r="CHD22" s="2477"/>
      <c r="CHE22" s="2477"/>
      <c r="CHF22" s="2477"/>
      <c r="CHG22" s="2477"/>
      <c r="CHH22" s="2477"/>
      <c r="CHI22" s="2477"/>
      <c r="CHJ22" s="2477"/>
      <c r="CHK22" s="2477"/>
      <c r="CHL22" s="2477"/>
      <c r="CHM22" s="2477"/>
      <c r="CHN22" s="2477"/>
      <c r="CHO22" s="2477"/>
      <c r="CHP22" s="2477"/>
      <c r="CHQ22" s="2477"/>
      <c r="CHR22" s="2477"/>
      <c r="CHS22" s="2475"/>
      <c r="CHT22" s="2478"/>
      <c r="CHU22" s="2474"/>
      <c r="CHV22" s="2474"/>
      <c r="CHW22" s="2474"/>
      <c r="CHX22" s="2475"/>
      <c r="CHY22" s="2476"/>
      <c r="CHZ22" s="2476"/>
      <c r="CIA22" s="2476"/>
      <c r="CIB22" s="2476"/>
      <c r="CIC22" s="2476"/>
      <c r="CID22" s="2476"/>
      <c r="CIE22" s="2476"/>
      <c r="CIF22" s="2476"/>
      <c r="CIG22" s="2476"/>
      <c r="CIH22" s="2476"/>
      <c r="CII22" s="2476"/>
      <c r="CIJ22" s="2476"/>
      <c r="CIK22" s="2476"/>
      <c r="CIL22" s="2476"/>
      <c r="CIM22" s="2476"/>
      <c r="CIN22" s="2476"/>
      <c r="CIO22" s="2476"/>
      <c r="CIP22" s="2476"/>
      <c r="CIQ22" s="2476"/>
      <c r="CIR22" s="2476"/>
      <c r="CIS22" s="2477"/>
      <c r="CIT22" s="2477"/>
      <c r="CIU22" s="2477"/>
      <c r="CIV22" s="2477"/>
      <c r="CIW22" s="2477"/>
      <c r="CIX22" s="2477"/>
      <c r="CIY22" s="2477"/>
      <c r="CIZ22" s="2477"/>
      <c r="CJA22" s="2477"/>
      <c r="CJB22" s="2477"/>
      <c r="CJC22" s="2477"/>
      <c r="CJD22" s="2477"/>
      <c r="CJE22" s="2477"/>
      <c r="CJF22" s="2477"/>
      <c r="CJG22" s="2477"/>
      <c r="CJH22" s="2477"/>
      <c r="CJI22" s="2477"/>
      <c r="CJJ22" s="2477"/>
      <c r="CJK22" s="2477"/>
      <c r="CJL22" s="2475"/>
      <c r="CJM22" s="2478"/>
      <c r="CJN22" s="2474"/>
      <c r="CJO22" s="2474"/>
      <c r="CJP22" s="2474"/>
      <c r="CJQ22" s="2475"/>
      <c r="CJR22" s="2476"/>
      <c r="CJS22" s="2476"/>
      <c r="CJT22" s="2476"/>
      <c r="CJU22" s="2476"/>
      <c r="CJV22" s="2476"/>
      <c r="CJW22" s="2476"/>
      <c r="CJX22" s="2476"/>
      <c r="CJY22" s="2476"/>
      <c r="CJZ22" s="2476"/>
      <c r="CKA22" s="2476"/>
      <c r="CKB22" s="2476"/>
      <c r="CKC22" s="2476"/>
      <c r="CKD22" s="2476"/>
      <c r="CKE22" s="2476"/>
      <c r="CKF22" s="2476"/>
      <c r="CKG22" s="2476"/>
      <c r="CKH22" s="2476"/>
      <c r="CKI22" s="2476"/>
      <c r="CKJ22" s="2476"/>
      <c r="CKK22" s="2476"/>
      <c r="CKL22" s="2477"/>
      <c r="CKM22" s="2477"/>
      <c r="CKN22" s="2477"/>
      <c r="CKO22" s="2477"/>
      <c r="CKP22" s="2477"/>
      <c r="CKQ22" s="2477"/>
      <c r="CKR22" s="2477"/>
      <c r="CKS22" s="2477"/>
      <c r="CKT22" s="2477"/>
      <c r="CKU22" s="2477"/>
      <c r="CKV22" s="2477"/>
      <c r="CKW22" s="2477"/>
      <c r="CKX22" s="2477"/>
      <c r="CKY22" s="2477"/>
      <c r="CKZ22" s="2477"/>
      <c r="CLA22" s="2477"/>
      <c r="CLB22" s="2477"/>
      <c r="CLC22" s="2477"/>
      <c r="CLD22" s="2477"/>
      <c r="CLE22" s="2475"/>
      <c r="CLF22" s="2478"/>
      <c r="CLG22" s="2474"/>
      <c r="CLH22" s="2474"/>
      <c r="CLI22" s="2474"/>
      <c r="CLJ22" s="2475"/>
      <c r="CLK22" s="2476"/>
      <c r="CLL22" s="2476"/>
      <c r="CLM22" s="2476"/>
      <c r="CLN22" s="2476"/>
      <c r="CLO22" s="2476"/>
      <c r="CLP22" s="2476"/>
      <c r="CLQ22" s="2476"/>
      <c r="CLR22" s="2476"/>
      <c r="CLS22" s="2476"/>
      <c r="CLT22" s="2476"/>
      <c r="CLU22" s="2476"/>
      <c r="CLV22" s="2476"/>
      <c r="CLW22" s="2476"/>
      <c r="CLX22" s="2476"/>
      <c r="CLY22" s="2476"/>
      <c r="CLZ22" s="2476"/>
      <c r="CMA22" s="2476"/>
      <c r="CMB22" s="2476"/>
      <c r="CMC22" s="2476"/>
      <c r="CMD22" s="2476"/>
      <c r="CME22" s="2477"/>
      <c r="CMF22" s="2477"/>
      <c r="CMG22" s="2477"/>
      <c r="CMH22" s="2477"/>
      <c r="CMI22" s="2477"/>
      <c r="CMJ22" s="2477"/>
      <c r="CMK22" s="2477"/>
      <c r="CML22" s="2477"/>
      <c r="CMM22" s="2477"/>
      <c r="CMN22" s="2477"/>
      <c r="CMO22" s="2477"/>
      <c r="CMP22" s="2477"/>
      <c r="CMQ22" s="2477"/>
      <c r="CMR22" s="2477"/>
      <c r="CMS22" s="2477"/>
      <c r="CMT22" s="2477"/>
      <c r="CMU22" s="2477"/>
      <c r="CMV22" s="2477"/>
      <c r="CMW22" s="2477"/>
      <c r="CMX22" s="2475"/>
      <c r="CMY22" s="2478"/>
      <c r="CMZ22" s="2474"/>
      <c r="CNA22" s="2474"/>
      <c r="CNB22" s="2474"/>
      <c r="CNC22" s="2475"/>
      <c r="CND22" s="2476"/>
      <c r="CNE22" s="2476"/>
      <c r="CNF22" s="2476"/>
      <c r="CNG22" s="2476"/>
      <c r="CNH22" s="2476"/>
      <c r="CNI22" s="2476"/>
      <c r="CNJ22" s="2476"/>
      <c r="CNK22" s="2476"/>
      <c r="CNL22" s="2476"/>
      <c r="CNM22" s="2476"/>
      <c r="CNN22" s="2476"/>
      <c r="CNO22" s="2476"/>
      <c r="CNP22" s="2476"/>
      <c r="CNQ22" s="2476"/>
      <c r="CNR22" s="2476"/>
      <c r="CNS22" s="2476"/>
      <c r="CNT22" s="2476"/>
      <c r="CNU22" s="2476"/>
      <c r="CNV22" s="2476"/>
      <c r="CNW22" s="2476"/>
      <c r="CNX22" s="2477"/>
      <c r="CNY22" s="2477"/>
      <c r="CNZ22" s="2477"/>
      <c r="COA22" s="2477"/>
      <c r="COB22" s="2477"/>
      <c r="COC22" s="2477"/>
      <c r="COD22" s="2477"/>
      <c r="COE22" s="2477"/>
      <c r="COF22" s="2477"/>
      <c r="COG22" s="2477"/>
      <c r="COH22" s="2477"/>
      <c r="COI22" s="2477"/>
      <c r="COJ22" s="2477"/>
      <c r="COK22" s="2477"/>
      <c r="COL22" s="2477"/>
      <c r="COM22" s="2477"/>
      <c r="CON22" s="2477"/>
      <c r="COO22" s="2477"/>
      <c r="COP22" s="2477"/>
      <c r="COQ22" s="2475"/>
      <c r="COR22" s="2478"/>
      <c r="COS22" s="2474"/>
      <c r="COT22" s="2474"/>
      <c r="COU22" s="2474"/>
      <c r="COV22" s="2475"/>
      <c r="COW22" s="2476"/>
      <c r="COX22" s="2476"/>
      <c r="COY22" s="2476"/>
      <c r="COZ22" s="2476"/>
      <c r="CPA22" s="2476"/>
      <c r="CPB22" s="2476"/>
      <c r="CPC22" s="2476"/>
      <c r="CPD22" s="2476"/>
      <c r="CPE22" s="2476"/>
      <c r="CPF22" s="2476"/>
      <c r="CPG22" s="2476"/>
      <c r="CPH22" s="2476"/>
      <c r="CPI22" s="2476"/>
      <c r="CPJ22" s="2476"/>
      <c r="CPK22" s="2476"/>
      <c r="CPL22" s="2476"/>
      <c r="CPM22" s="2476"/>
      <c r="CPN22" s="2476"/>
      <c r="CPO22" s="2476"/>
      <c r="CPP22" s="2476"/>
      <c r="CPQ22" s="2477"/>
      <c r="CPR22" s="2477"/>
      <c r="CPS22" s="2477"/>
      <c r="CPT22" s="2477"/>
      <c r="CPU22" s="2477"/>
      <c r="CPV22" s="2477"/>
      <c r="CPW22" s="2477"/>
      <c r="CPX22" s="2477"/>
      <c r="CPY22" s="2477"/>
      <c r="CPZ22" s="2477"/>
      <c r="CQA22" s="2477"/>
      <c r="CQB22" s="2477"/>
      <c r="CQC22" s="2477"/>
      <c r="CQD22" s="2477"/>
      <c r="CQE22" s="2477"/>
      <c r="CQF22" s="2477"/>
      <c r="CQG22" s="2477"/>
      <c r="CQH22" s="2477"/>
      <c r="CQI22" s="2477"/>
      <c r="CQJ22" s="2475"/>
      <c r="CQK22" s="2478"/>
      <c r="CQL22" s="2474"/>
      <c r="CQM22" s="2474"/>
      <c r="CQN22" s="2474"/>
      <c r="CQO22" s="2475"/>
      <c r="CQP22" s="2476"/>
      <c r="CQQ22" s="2476"/>
      <c r="CQR22" s="2476"/>
      <c r="CQS22" s="2476"/>
      <c r="CQT22" s="2476"/>
      <c r="CQU22" s="2476"/>
      <c r="CQV22" s="2476"/>
      <c r="CQW22" s="2476"/>
      <c r="CQX22" s="2476"/>
      <c r="CQY22" s="2476"/>
      <c r="CQZ22" s="2476"/>
      <c r="CRA22" s="2476"/>
      <c r="CRB22" s="2476"/>
      <c r="CRC22" s="2476"/>
      <c r="CRD22" s="2476"/>
      <c r="CRE22" s="2476"/>
      <c r="CRF22" s="2476"/>
      <c r="CRG22" s="2476"/>
      <c r="CRH22" s="2476"/>
      <c r="CRI22" s="2476"/>
      <c r="CRJ22" s="2477"/>
      <c r="CRK22" s="2477"/>
      <c r="CRL22" s="2477"/>
      <c r="CRM22" s="2477"/>
      <c r="CRN22" s="2477"/>
      <c r="CRO22" s="2477"/>
      <c r="CRP22" s="2477"/>
      <c r="CRQ22" s="2477"/>
      <c r="CRR22" s="2477"/>
      <c r="CRS22" s="2477"/>
      <c r="CRT22" s="2477"/>
      <c r="CRU22" s="2477"/>
      <c r="CRV22" s="2477"/>
      <c r="CRW22" s="2477"/>
      <c r="CRX22" s="2477"/>
      <c r="CRY22" s="2477"/>
      <c r="CRZ22" s="2477"/>
      <c r="CSA22" s="2477"/>
      <c r="CSB22" s="2477"/>
      <c r="CSC22" s="2475"/>
      <c r="CSD22" s="2478"/>
      <c r="CSE22" s="2474"/>
      <c r="CSF22" s="2474"/>
      <c r="CSG22" s="2474"/>
      <c r="CSH22" s="2475"/>
      <c r="CSI22" s="2476"/>
      <c r="CSJ22" s="2476"/>
      <c r="CSK22" s="2476"/>
      <c r="CSL22" s="2476"/>
      <c r="CSM22" s="2476"/>
      <c r="CSN22" s="2476"/>
      <c r="CSO22" s="2476"/>
      <c r="CSP22" s="2476"/>
      <c r="CSQ22" s="2476"/>
      <c r="CSR22" s="2476"/>
      <c r="CSS22" s="2476"/>
      <c r="CST22" s="2476"/>
      <c r="CSU22" s="2476"/>
      <c r="CSV22" s="2476"/>
      <c r="CSW22" s="2476"/>
      <c r="CSX22" s="2476"/>
      <c r="CSY22" s="2476"/>
      <c r="CSZ22" s="2476"/>
      <c r="CTA22" s="2476"/>
      <c r="CTB22" s="2476"/>
      <c r="CTC22" s="2477"/>
      <c r="CTD22" s="2477"/>
      <c r="CTE22" s="2477"/>
      <c r="CTF22" s="2477"/>
      <c r="CTG22" s="2477"/>
      <c r="CTH22" s="2477"/>
      <c r="CTI22" s="2477"/>
      <c r="CTJ22" s="2477"/>
      <c r="CTK22" s="2477"/>
      <c r="CTL22" s="2477"/>
      <c r="CTM22" s="2477"/>
      <c r="CTN22" s="2477"/>
      <c r="CTO22" s="2477"/>
      <c r="CTP22" s="2477"/>
      <c r="CTQ22" s="2477"/>
      <c r="CTR22" s="2477"/>
      <c r="CTS22" s="2477"/>
      <c r="CTT22" s="2477"/>
      <c r="CTU22" s="2477"/>
      <c r="CTV22" s="2475"/>
      <c r="CTW22" s="2478"/>
      <c r="CTX22" s="2474"/>
      <c r="CTY22" s="2474"/>
      <c r="CTZ22" s="2474"/>
      <c r="CUA22" s="2475"/>
      <c r="CUB22" s="2476"/>
      <c r="CUC22" s="2476"/>
      <c r="CUD22" s="2476"/>
      <c r="CUE22" s="2476"/>
      <c r="CUF22" s="2476"/>
      <c r="CUG22" s="2476"/>
      <c r="CUH22" s="2476"/>
      <c r="CUI22" s="2476"/>
      <c r="CUJ22" s="2476"/>
      <c r="CUK22" s="2476"/>
      <c r="CUL22" s="2476"/>
      <c r="CUM22" s="2476"/>
      <c r="CUN22" s="2476"/>
      <c r="CUO22" s="2476"/>
      <c r="CUP22" s="2476"/>
      <c r="CUQ22" s="2476"/>
      <c r="CUR22" s="2476"/>
      <c r="CUS22" s="2476"/>
      <c r="CUT22" s="2476"/>
      <c r="CUU22" s="2476"/>
      <c r="CUV22" s="2477"/>
      <c r="CUW22" s="2477"/>
      <c r="CUX22" s="2477"/>
      <c r="CUY22" s="2477"/>
      <c r="CUZ22" s="2477"/>
      <c r="CVA22" s="2477"/>
      <c r="CVB22" s="2477"/>
      <c r="CVC22" s="2477"/>
      <c r="CVD22" s="2477"/>
      <c r="CVE22" s="2477"/>
      <c r="CVF22" s="2477"/>
      <c r="CVG22" s="2477"/>
      <c r="CVH22" s="2477"/>
      <c r="CVI22" s="2477"/>
      <c r="CVJ22" s="2477"/>
      <c r="CVK22" s="2477"/>
      <c r="CVL22" s="2477"/>
      <c r="CVM22" s="2477"/>
      <c r="CVN22" s="2477"/>
      <c r="CVO22" s="2475"/>
      <c r="CVP22" s="2478"/>
      <c r="CVQ22" s="2474"/>
      <c r="CVR22" s="2474"/>
      <c r="CVS22" s="2474"/>
      <c r="CVT22" s="2475"/>
      <c r="CVU22" s="2476"/>
      <c r="CVV22" s="2476"/>
      <c r="CVW22" s="2476"/>
      <c r="CVX22" s="2476"/>
      <c r="CVY22" s="2476"/>
      <c r="CVZ22" s="2476"/>
      <c r="CWA22" s="2476"/>
      <c r="CWB22" s="2476"/>
      <c r="CWC22" s="2476"/>
      <c r="CWD22" s="2476"/>
      <c r="CWE22" s="2476"/>
      <c r="CWF22" s="2476"/>
      <c r="CWG22" s="2476"/>
      <c r="CWH22" s="2476"/>
      <c r="CWI22" s="2476"/>
      <c r="CWJ22" s="2476"/>
      <c r="CWK22" s="2476"/>
      <c r="CWL22" s="2476"/>
      <c r="CWM22" s="2476"/>
      <c r="CWN22" s="2476"/>
      <c r="CWO22" s="2477"/>
      <c r="CWP22" s="2477"/>
      <c r="CWQ22" s="2477"/>
      <c r="CWR22" s="2477"/>
      <c r="CWS22" s="2477"/>
      <c r="CWT22" s="2477"/>
      <c r="CWU22" s="2477"/>
      <c r="CWV22" s="2477"/>
      <c r="CWW22" s="2477"/>
      <c r="CWX22" s="2477"/>
      <c r="CWY22" s="2477"/>
      <c r="CWZ22" s="2477"/>
      <c r="CXA22" s="2477"/>
      <c r="CXB22" s="2477"/>
      <c r="CXC22" s="2477"/>
      <c r="CXD22" s="2477"/>
      <c r="CXE22" s="2477"/>
      <c r="CXF22" s="2477"/>
      <c r="CXG22" s="2477"/>
      <c r="CXH22" s="2475"/>
      <c r="CXI22" s="2478"/>
      <c r="CXJ22" s="2474"/>
      <c r="CXK22" s="2474"/>
      <c r="CXL22" s="2474"/>
      <c r="CXM22" s="2475"/>
      <c r="CXN22" s="2476"/>
      <c r="CXO22" s="2476"/>
      <c r="CXP22" s="2476"/>
      <c r="CXQ22" s="2476"/>
      <c r="CXR22" s="2476"/>
      <c r="CXS22" s="2476"/>
      <c r="CXT22" s="2476"/>
      <c r="CXU22" s="2476"/>
      <c r="CXV22" s="2476"/>
      <c r="CXW22" s="2476"/>
      <c r="CXX22" s="2476"/>
      <c r="CXY22" s="2476"/>
      <c r="CXZ22" s="2476"/>
      <c r="CYA22" s="2476"/>
      <c r="CYB22" s="2476"/>
      <c r="CYC22" s="2476"/>
      <c r="CYD22" s="2476"/>
      <c r="CYE22" s="2476"/>
      <c r="CYF22" s="2476"/>
      <c r="CYG22" s="2476"/>
      <c r="CYH22" s="2477"/>
      <c r="CYI22" s="2477"/>
      <c r="CYJ22" s="2477"/>
      <c r="CYK22" s="2477"/>
      <c r="CYL22" s="2477"/>
      <c r="CYM22" s="2477"/>
      <c r="CYN22" s="2477"/>
      <c r="CYO22" s="2477"/>
      <c r="CYP22" s="2477"/>
      <c r="CYQ22" s="2477"/>
      <c r="CYR22" s="2477"/>
      <c r="CYS22" s="2477"/>
      <c r="CYT22" s="2477"/>
      <c r="CYU22" s="2477"/>
      <c r="CYV22" s="2477"/>
      <c r="CYW22" s="2477"/>
      <c r="CYX22" s="2477"/>
      <c r="CYY22" s="2477"/>
      <c r="CYZ22" s="2477"/>
      <c r="CZA22" s="2475"/>
      <c r="CZB22" s="2478"/>
      <c r="CZC22" s="2474"/>
      <c r="CZD22" s="2474"/>
      <c r="CZE22" s="2474"/>
      <c r="CZF22" s="2475"/>
      <c r="CZG22" s="2476"/>
      <c r="CZH22" s="2476"/>
      <c r="CZI22" s="2476"/>
      <c r="CZJ22" s="2476"/>
      <c r="CZK22" s="2476"/>
      <c r="CZL22" s="2476"/>
      <c r="CZM22" s="2476"/>
      <c r="CZN22" s="2476"/>
      <c r="CZO22" s="2476"/>
      <c r="CZP22" s="2476"/>
      <c r="CZQ22" s="2476"/>
      <c r="CZR22" s="2476"/>
      <c r="CZS22" s="2476"/>
      <c r="CZT22" s="2476"/>
      <c r="CZU22" s="2476"/>
      <c r="CZV22" s="2476"/>
      <c r="CZW22" s="2476"/>
      <c r="CZX22" s="2476"/>
      <c r="CZY22" s="2476"/>
      <c r="CZZ22" s="2476"/>
      <c r="DAA22" s="2477"/>
      <c r="DAB22" s="2477"/>
      <c r="DAC22" s="2477"/>
      <c r="DAD22" s="2477"/>
      <c r="DAE22" s="2477"/>
      <c r="DAF22" s="2477"/>
      <c r="DAG22" s="2477"/>
      <c r="DAH22" s="2477"/>
      <c r="DAI22" s="2477"/>
      <c r="DAJ22" s="2477"/>
      <c r="DAK22" s="2477"/>
      <c r="DAL22" s="2477"/>
      <c r="DAM22" s="2477"/>
      <c r="DAN22" s="2477"/>
      <c r="DAO22" s="2477"/>
      <c r="DAP22" s="2477"/>
      <c r="DAQ22" s="2477"/>
      <c r="DAR22" s="2477"/>
      <c r="DAS22" s="2477"/>
      <c r="DAT22" s="2475"/>
      <c r="DAU22" s="2478"/>
      <c r="DAV22" s="2474"/>
      <c r="DAW22" s="2474"/>
      <c r="DAX22" s="2474"/>
      <c r="DAY22" s="2475"/>
      <c r="DAZ22" s="2476"/>
      <c r="DBA22" s="2476"/>
      <c r="DBB22" s="2476"/>
      <c r="DBC22" s="2476"/>
      <c r="DBD22" s="2476"/>
      <c r="DBE22" s="2476"/>
      <c r="DBF22" s="2476"/>
      <c r="DBG22" s="2476"/>
      <c r="DBH22" s="2476"/>
      <c r="DBI22" s="2476"/>
      <c r="DBJ22" s="2476"/>
      <c r="DBK22" s="2476"/>
      <c r="DBL22" s="2476"/>
      <c r="DBM22" s="2476"/>
      <c r="DBN22" s="2476"/>
      <c r="DBO22" s="2476"/>
      <c r="DBP22" s="2476"/>
      <c r="DBQ22" s="2476"/>
      <c r="DBR22" s="2476"/>
      <c r="DBS22" s="2476"/>
      <c r="DBT22" s="2477"/>
      <c r="DBU22" s="2477"/>
      <c r="DBV22" s="2477"/>
      <c r="DBW22" s="2477"/>
      <c r="DBX22" s="2477"/>
      <c r="DBY22" s="2477"/>
      <c r="DBZ22" s="2477"/>
      <c r="DCA22" s="2477"/>
      <c r="DCB22" s="2477"/>
      <c r="DCC22" s="2477"/>
      <c r="DCD22" s="2477"/>
      <c r="DCE22" s="2477"/>
      <c r="DCF22" s="2477"/>
      <c r="DCG22" s="2477"/>
      <c r="DCH22" s="2477"/>
      <c r="DCI22" s="2477"/>
      <c r="DCJ22" s="2477"/>
      <c r="DCK22" s="2477"/>
      <c r="DCL22" s="2477"/>
      <c r="DCM22" s="2475"/>
      <c r="DCN22" s="2478"/>
      <c r="DCO22" s="2474"/>
      <c r="DCP22" s="2474"/>
      <c r="DCQ22" s="2474"/>
      <c r="DCR22" s="2475"/>
      <c r="DCS22" s="2476"/>
      <c r="DCT22" s="2476"/>
      <c r="DCU22" s="2476"/>
      <c r="DCV22" s="2476"/>
      <c r="DCW22" s="2476"/>
      <c r="DCX22" s="2476"/>
      <c r="DCY22" s="2476"/>
      <c r="DCZ22" s="2476"/>
      <c r="DDA22" s="2476"/>
      <c r="DDB22" s="2476"/>
      <c r="DDC22" s="2476"/>
      <c r="DDD22" s="2476"/>
      <c r="DDE22" s="2476"/>
      <c r="DDF22" s="2476"/>
      <c r="DDG22" s="2476"/>
      <c r="DDH22" s="2476"/>
      <c r="DDI22" s="2476"/>
      <c r="DDJ22" s="2476"/>
      <c r="DDK22" s="2476"/>
      <c r="DDL22" s="2476"/>
      <c r="DDM22" s="2477"/>
      <c r="DDN22" s="2477"/>
      <c r="DDO22" s="2477"/>
      <c r="DDP22" s="2477"/>
      <c r="DDQ22" s="2477"/>
      <c r="DDR22" s="2477"/>
      <c r="DDS22" s="2477"/>
      <c r="DDT22" s="2477"/>
      <c r="DDU22" s="2477"/>
      <c r="DDV22" s="2477"/>
      <c r="DDW22" s="2477"/>
      <c r="DDX22" s="2477"/>
      <c r="DDY22" s="2477"/>
      <c r="DDZ22" s="2477"/>
      <c r="DEA22" s="2477"/>
      <c r="DEB22" s="2477"/>
      <c r="DEC22" s="2477"/>
      <c r="DED22" s="2477"/>
      <c r="DEE22" s="2477"/>
      <c r="DEF22" s="2475"/>
      <c r="DEG22" s="2478"/>
      <c r="DEH22" s="2474"/>
      <c r="DEI22" s="2474"/>
      <c r="DEJ22" s="2474"/>
      <c r="DEK22" s="2475"/>
      <c r="DEL22" s="2476"/>
      <c r="DEM22" s="2476"/>
      <c r="DEN22" s="2476"/>
      <c r="DEO22" s="2476"/>
      <c r="DEP22" s="2476"/>
      <c r="DEQ22" s="2476"/>
      <c r="DER22" s="2476"/>
      <c r="DES22" s="2476"/>
      <c r="DET22" s="2476"/>
      <c r="DEU22" s="2476"/>
      <c r="DEV22" s="2476"/>
      <c r="DEW22" s="2476"/>
      <c r="DEX22" s="2476"/>
      <c r="DEY22" s="2476"/>
      <c r="DEZ22" s="2476"/>
      <c r="DFA22" s="2476"/>
      <c r="DFB22" s="2476"/>
      <c r="DFC22" s="2476"/>
      <c r="DFD22" s="2476"/>
      <c r="DFE22" s="2476"/>
      <c r="DFF22" s="2477"/>
      <c r="DFG22" s="2477"/>
      <c r="DFH22" s="2477"/>
      <c r="DFI22" s="2477"/>
      <c r="DFJ22" s="2477"/>
      <c r="DFK22" s="2477"/>
      <c r="DFL22" s="2477"/>
      <c r="DFM22" s="2477"/>
      <c r="DFN22" s="2477"/>
      <c r="DFO22" s="2477"/>
      <c r="DFP22" s="2477"/>
      <c r="DFQ22" s="2477"/>
      <c r="DFR22" s="2477"/>
      <c r="DFS22" s="2477"/>
      <c r="DFT22" s="2477"/>
      <c r="DFU22" s="2477"/>
      <c r="DFV22" s="2477"/>
      <c r="DFW22" s="2477"/>
      <c r="DFX22" s="2477"/>
      <c r="DFY22" s="2475"/>
      <c r="DFZ22" s="2478"/>
      <c r="DGA22" s="2474"/>
      <c r="DGB22" s="2474"/>
      <c r="DGC22" s="2474"/>
      <c r="DGD22" s="2475"/>
      <c r="DGE22" s="2476"/>
      <c r="DGF22" s="2476"/>
      <c r="DGG22" s="2476"/>
      <c r="DGH22" s="2476"/>
      <c r="DGI22" s="2476"/>
      <c r="DGJ22" s="2476"/>
      <c r="DGK22" s="2476"/>
      <c r="DGL22" s="2476"/>
      <c r="DGM22" s="2476"/>
      <c r="DGN22" s="2476"/>
      <c r="DGO22" s="2476"/>
      <c r="DGP22" s="2476"/>
      <c r="DGQ22" s="2476"/>
      <c r="DGR22" s="2476"/>
      <c r="DGS22" s="2476"/>
      <c r="DGT22" s="2476"/>
      <c r="DGU22" s="2476"/>
      <c r="DGV22" s="2476"/>
      <c r="DGW22" s="2476"/>
      <c r="DGX22" s="2476"/>
      <c r="DGY22" s="2477"/>
      <c r="DGZ22" s="2477"/>
      <c r="DHA22" s="2477"/>
      <c r="DHB22" s="2477"/>
      <c r="DHC22" s="2477"/>
      <c r="DHD22" s="2477"/>
      <c r="DHE22" s="2477"/>
      <c r="DHF22" s="2477"/>
      <c r="DHG22" s="2477"/>
      <c r="DHH22" s="2477"/>
      <c r="DHI22" s="2477"/>
      <c r="DHJ22" s="2477"/>
      <c r="DHK22" s="2477"/>
      <c r="DHL22" s="2477"/>
      <c r="DHM22" s="2477"/>
      <c r="DHN22" s="2477"/>
      <c r="DHO22" s="2477"/>
      <c r="DHP22" s="2477"/>
      <c r="DHQ22" s="2477"/>
      <c r="DHR22" s="2475"/>
      <c r="DHS22" s="2478"/>
      <c r="DHT22" s="2474"/>
      <c r="DHU22" s="2474"/>
      <c r="DHV22" s="2474"/>
      <c r="DHW22" s="2475"/>
      <c r="DHX22" s="2476"/>
      <c r="DHY22" s="2476"/>
      <c r="DHZ22" s="2476"/>
      <c r="DIA22" s="2476"/>
      <c r="DIB22" s="2476"/>
      <c r="DIC22" s="2476"/>
      <c r="DID22" s="2476"/>
      <c r="DIE22" s="2476"/>
      <c r="DIF22" s="2476"/>
      <c r="DIG22" s="2476"/>
      <c r="DIH22" s="2476"/>
      <c r="DII22" s="2476"/>
      <c r="DIJ22" s="2476"/>
      <c r="DIK22" s="2476"/>
      <c r="DIL22" s="2476"/>
      <c r="DIM22" s="2476"/>
      <c r="DIN22" s="2476"/>
      <c r="DIO22" s="2476"/>
      <c r="DIP22" s="2476"/>
      <c r="DIQ22" s="2476"/>
      <c r="DIR22" s="2477"/>
      <c r="DIS22" s="2477"/>
      <c r="DIT22" s="2477"/>
      <c r="DIU22" s="2477"/>
      <c r="DIV22" s="2477"/>
      <c r="DIW22" s="2477"/>
      <c r="DIX22" s="2477"/>
      <c r="DIY22" s="2477"/>
      <c r="DIZ22" s="2477"/>
      <c r="DJA22" s="2477"/>
      <c r="DJB22" s="2477"/>
      <c r="DJC22" s="2477"/>
      <c r="DJD22" s="2477"/>
      <c r="DJE22" s="2477"/>
      <c r="DJF22" s="2477"/>
      <c r="DJG22" s="2477"/>
      <c r="DJH22" s="2477"/>
      <c r="DJI22" s="2477"/>
      <c r="DJJ22" s="2477"/>
      <c r="DJK22" s="2475"/>
      <c r="DJL22" s="2478"/>
      <c r="DJM22" s="2474"/>
      <c r="DJN22" s="2474"/>
      <c r="DJO22" s="2474"/>
      <c r="DJP22" s="2475"/>
      <c r="DJQ22" s="2476"/>
      <c r="DJR22" s="2476"/>
      <c r="DJS22" s="2476"/>
      <c r="DJT22" s="2476"/>
      <c r="DJU22" s="2476"/>
      <c r="DJV22" s="2476"/>
      <c r="DJW22" s="2476"/>
      <c r="DJX22" s="2476"/>
      <c r="DJY22" s="2476"/>
      <c r="DJZ22" s="2476"/>
      <c r="DKA22" s="2476"/>
      <c r="DKB22" s="2476"/>
      <c r="DKC22" s="2476"/>
      <c r="DKD22" s="2476"/>
      <c r="DKE22" s="2476"/>
      <c r="DKF22" s="2476"/>
      <c r="DKG22" s="2476"/>
      <c r="DKH22" s="2476"/>
      <c r="DKI22" s="2476"/>
      <c r="DKJ22" s="2476"/>
      <c r="DKK22" s="2477"/>
      <c r="DKL22" s="2477"/>
      <c r="DKM22" s="2477"/>
      <c r="DKN22" s="2477"/>
      <c r="DKO22" s="2477"/>
      <c r="DKP22" s="2477"/>
      <c r="DKQ22" s="2477"/>
      <c r="DKR22" s="2477"/>
      <c r="DKS22" s="2477"/>
      <c r="DKT22" s="2477"/>
      <c r="DKU22" s="2477"/>
      <c r="DKV22" s="2477"/>
      <c r="DKW22" s="2477"/>
      <c r="DKX22" s="2477"/>
      <c r="DKY22" s="2477"/>
      <c r="DKZ22" s="2477"/>
      <c r="DLA22" s="2477"/>
      <c r="DLB22" s="2477"/>
      <c r="DLC22" s="2477"/>
      <c r="DLD22" s="2475"/>
      <c r="DLE22" s="2478"/>
      <c r="DLF22" s="2474"/>
      <c r="DLG22" s="2474"/>
      <c r="DLH22" s="2474"/>
      <c r="DLI22" s="2475"/>
      <c r="DLJ22" s="2476"/>
      <c r="DLK22" s="2476"/>
      <c r="DLL22" s="2476"/>
      <c r="DLM22" s="2476"/>
      <c r="DLN22" s="2476"/>
      <c r="DLO22" s="2476"/>
      <c r="DLP22" s="2476"/>
      <c r="DLQ22" s="2476"/>
      <c r="DLR22" s="2476"/>
      <c r="DLS22" s="2476"/>
      <c r="DLT22" s="2476"/>
      <c r="DLU22" s="2476"/>
      <c r="DLV22" s="2476"/>
      <c r="DLW22" s="2476"/>
      <c r="DLX22" s="2476"/>
      <c r="DLY22" s="2476"/>
      <c r="DLZ22" s="2476"/>
      <c r="DMA22" s="2476"/>
      <c r="DMB22" s="2476"/>
      <c r="DMC22" s="2476"/>
      <c r="DMD22" s="2477"/>
      <c r="DME22" s="2477"/>
      <c r="DMF22" s="2477"/>
      <c r="DMG22" s="2477"/>
      <c r="DMH22" s="2477"/>
      <c r="DMI22" s="2477"/>
      <c r="DMJ22" s="2477"/>
      <c r="DMK22" s="2477"/>
      <c r="DML22" s="2477"/>
      <c r="DMM22" s="2477"/>
      <c r="DMN22" s="2477"/>
      <c r="DMO22" s="2477"/>
      <c r="DMP22" s="2477"/>
      <c r="DMQ22" s="2477"/>
      <c r="DMR22" s="2477"/>
      <c r="DMS22" s="2477"/>
      <c r="DMT22" s="2477"/>
      <c r="DMU22" s="2477"/>
      <c r="DMV22" s="2477"/>
      <c r="DMW22" s="2475"/>
      <c r="DMX22" s="2478"/>
      <c r="DMY22" s="2474"/>
      <c r="DMZ22" s="2474"/>
      <c r="DNA22" s="2474"/>
      <c r="DNB22" s="2475"/>
      <c r="DNC22" s="2476"/>
      <c r="DND22" s="2476"/>
      <c r="DNE22" s="2476"/>
      <c r="DNF22" s="2476"/>
      <c r="DNG22" s="2476"/>
      <c r="DNH22" s="2476"/>
      <c r="DNI22" s="2476"/>
      <c r="DNJ22" s="2476"/>
      <c r="DNK22" s="2476"/>
      <c r="DNL22" s="2476"/>
      <c r="DNM22" s="2476"/>
      <c r="DNN22" s="2476"/>
      <c r="DNO22" s="2476"/>
      <c r="DNP22" s="2476"/>
      <c r="DNQ22" s="2476"/>
      <c r="DNR22" s="2476"/>
      <c r="DNS22" s="2476"/>
      <c r="DNT22" s="2476"/>
      <c r="DNU22" s="2476"/>
      <c r="DNV22" s="2476"/>
      <c r="DNW22" s="2477"/>
      <c r="DNX22" s="2477"/>
      <c r="DNY22" s="2477"/>
      <c r="DNZ22" s="2477"/>
      <c r="DOA22" s="2477"/>
      <c r="DOB22" s="2477"/>
      <c r="DOC22" s="2477"/>
      <c r="DOD22" s="2477"/>
      <c r="DOE22" s="2477"/>
      <c r="DOF22" s="2477"/>
      <c r="DOG22" s="2477"/>
      <c r="DOH22" s="2477"/>
      <c r="DOI22" s="2477"/>
      <c r="DOJ22" s="2477"/>
      <c r="DOK22" s="2477"/>
      <c r="DOL22" s="2477"/>
      <c r="DOM22" s="2477"/>
      <c r="DON22" s="2477"/>
      <c r="DOO22" s="2477"/>
      <c r="DOP22" s="2475"/>
      <c r="DOQ22" s="2478"/>
      <c r="DOR22" s="2474"/>
      <c r="DOS22" s="2474"/>
      <c r="DOT22" s="2474"/>
      <c r="DOU22" s="2475"/>
      <c r="DOV22" s="2476"/>
      <c r="DOW22" s="2476"/>
      <c r="DOX22" s="2476"/>
      <c r="DOY22" s="2476"/>
      <c r="DOZ22" s="2476"/>
      <c r="DPA22" s="2476"/>
      <c r="DPB22" s="2476"/>
      <c r="DPC22" s="2476"/>
      <c r="DPD22" s="2476"/>
      <c r="DPE22" s="2476"/>
      <c r="DPF22" s="2476"/>
      <c r="DPG22" s="2476"/>
      <c r="DPH22" s="2476"/>
      <c r="DPI22" s="2476"/>
      <c r="DPJ22" s="2476"/>
      <c r="DPK22" s="2476"/>
      <c r="DPL22" s="2476"/>
      <c r="DPM22" s="2476"/>
      <c r="DPN22" s="2476"/>
      <c r="DPO22" s="2476"/>
      <c r="DPP22" s="2477"/>
      <c r="DPQ22" s="2477"/>
      <c r="DPR22" s="2477"/>
      <c r="DPS22" s="2477"/>
      <c r="DPT22" s="2477"/>
      <c r="DPU22" s="2477"/>
      <c r="DPV22" s="2477"/>
      <c r="DPW22" s="2477"/>
      <c r="DPX22" s="2477"/>
      <c r="DPY22" s="2477"/>
      <c r="DPZ22" s="2477"/>
      <c r="DQA22" s="2477"/>
      <c r="DQB22" s="2477"/>
      <c r="DQC22" s="2477"/>
      <c r="DQD22" s="2477"/>
      <c r="DQE22" s="2477"/>
      <c r="DQF22" s="2477"/>
      <c r="DQG22" s="2477"/>
      <c r="DQH22" s="2477"/>
      <c r="DQI22" s="2475"/>
      <c r="DQJ22" s="2478"/>
      <c r="DQK22" s="2474"/>
      <c r="DQL22" s="2474"/>
      <c r="DQM22" s="2474"/>
      <c r="DQN22" s="2475"/>
      <c r="DQO22" s="2476"/>
      <c r="DQP22" s="2476"/>
      <c r="DQQ22" s="2476"/>
      <c r="DQR22" s="2476"/>
      <c r="DQS22" s="2476"/>
      <c r="DQT22" s="2476"/>
      <c r="DQU22" s="2476"/>
      <c r="DQV22" s="2476"/>
      <c r="DQW22" s="2476"/>
      <c r="DQX22" s="2476"/>
      <c r="DQY22" s="2476"/>
      <c r="DQZ22" s="2476"/>
      <c r="DRA22" s="2476"/>
      <c r="DRB22" s="2476"/>
      <c r="DRC22" s="2476"/>
      <c r="DRD22" s="2476"/>
      <c r="DRE22" s="2476"/>
      <c r="DRF22" s="2476"/>
      <c r="DRG22" s="2476"/>
      <c r="DRH22" s="2476"/>
      <c r="DRI22" s="2477"/>
      <c r="DRJ22" s="2477"/>
      <c r="DRK22" s="2477"/>
      <c r="DRL22" s="2477"/>
      <c r="DRM22" s="2477"/>
      <c r="DRN22" s="2477"/>
      <c r="DRO22" s="2477"/>
      <c r="DRP22" s="2477"/>
      <c r="DRQ22" s="2477"/>
      <c r="DRR22" s="2477"/>
      <c r="DRS22" s="2477"/>
      <c r="DRT22" s="2477"/>
      <c r="DRU22" s="2477"/>
      <c r="DRV22" s="2477"/>
      <c r="DRW22" s="2477"/>
      <c r="DRX22" s="2477"/>
      <c r="DRY22" s="2477"/>
      <c r="DRZ22" s="2477"/>
      <c r="DSA22" s="2477"/>
      <c r="DSB22" s="2475"/>
      <c r="DSC22" s="2478"/>
      <c r="DSD22" s="2474"/>
      <c r="DSE22" s="2474"/>
      <c r="DSF22" s="2474"/>
      <c r="DSG22" s="2475"/>
      <c r="DSH22" s="2476"/>
      <c r="DSI22" s="2476"/>
      <c r="DSJ22" s="2476"/>
      <c r="DSK22" s="2476"/>
      <c r="DSL22" s="2476"/>
      <c r="DSM22" s="2476"/>
      <c r="DSN22" s="2476"/>
      <c r="DSO22" s="2476"/>
      <c r="DSP22" s="2476"/>
      <c r="DSQ22" s="2476"/>
      <c r="DSR22" s="2476"/>
      <c r="DSS22" s="2476"/>
      <c r="DST22" s="2476"/>
      <c r="DSU22" s="2476"/>
      <c r="DSV22" s="2476"/>
      <c r="DSW22" s="2476"/>
      <c r="DSX22" s="2476"/>
      <c r="DSY22" s="2476"/>
      <c r="DSZ22" s="2476"/>
      <c r="DTA22" s="2476"/>
      <c r="DTB22" s="2477"/>
      <c r="DTC22" s="2477"/>
      <c r="DTD22" s="2477"/>
      <c r="DTE22" s="2477"/>
      <c r="DTF22" s="2477"/>
      <c r="DTG22" s="2477"/>
      <c r="DTH22" s="2477"/>
      <c r="DTI22" s="2477"/>
      <c r="DTJ22" s="2477"/>
      <c r="DTK22" s="2477"/>
      <c r="DTL22" s="2477"/>
      <c r="DTM22" s="2477"/>
      <c r="DTN22" s="2477"/>
      <c r="DTO22" s="2477"/>
      <c r="DTP22" s="2477"/>
      <c r="DTQ22" s="2477"/>
      <c r="DTR22" s="2477"/>
      <c r="DTS22" s="2477"/>
      <c r="DTT22" s="2477"/>
      <c r="DTU22" s="2475"/>
      <c r="DTV22" s="2478"/>
      <c r="DTW22" s="2474"/>
      <c r="DTX22" s="2474"/>
      <c r="DTY22" s="2474"/>
      <c r="DTZ22" s="2475"/>
      <c r="DUA22" s="2476"/>
      <c r="DUB22" s="2476"/>
      <c r="DUC22" s="2476"/>
      <c r="DUD22" s="2476"/>
      <c r="DUE22" s="2476"/>
      <c r="DUF22" s="2476"/>
      <c r="DUG22" s="2476"/>
      <c r="DUH22" s="2476"/>
      <c r="DUI22" s="2476"/>
      <c r="DUJ22" s="2476"/>
      <c r="DUK22" s="2476"/>
      <c r="DUL22" s="2476"/>
      <c r="DUM22" s="2476"/>
      <c r="DUN22" s="2476"/>
      <c r="DUO22" s="2476"/>
      <c r="DUP22" s="2476"/>
      <c r="DUQ22" s="2476"/>
      <c r="DUR22" s="2476"/>
      <c r="DUS22" s="2476"/>
      <c r="DUT22" s="2476"/>
      <c r="DUU22" s="2477"/>
      <c r="DUV22" s="2477"/>
      <c r="DUW22" s="2477"/>
      <c r="DUX22" s="2477"/>
      <c r="DUY22" s="2477"/>
      <c r="DUZ22" s="2477"/>
      <c r="DVA22" s="2477"/>
      <c r="DVB22" s="2477"/>
      <c r="DVC22" s="2477"/>
      <c r="DVD22" s="2477"/>
      <c r="DVE22" s="2477"/>
      <c r="DVF22" s="2477"/>
      <c r="DVG22" s="2477"/>
      <c r="DVH22" s="2477"/>
      <c r="DVI22" s="2477"/>
      <c r="DVJ22" s="2477"/>
      <c r="DVK22" s="2477"/>
      <c r="DVL22" s="2477"/>
      <c r="DVM22" s="2477"/>
      <c r="DVN22" s="2475"/>
      <c r="DVO22" s="2478"/>
      <c r="DVP22" s="2474"/>
      <c r="DVQ22" s="2474"/>
      <c r="DVR22" s="2474"/>
      <c r="DVS22" s="2475"/>
      <c r="DVT22" s="2476"/>
      <c r="DVU22" s="2476"/>
      <c r="DVV22" s="2476"/>
      <c r="DVW22" s="2476"/>
      <c r="DVX22" s="2476"/>
      <c r="DVY22" s="2476"/>
      <c r="DVZ22" s="2476"/>
      <c r="DWA22" s="2476"/>
      <c r="DWB22" s="2476"/>
      <c r="DWC22" s="2476"/>
      <c r="DWD22" s="2476"/>
      <c r="DWE22" s="2476"/>
      <c r="DWF22" s="2476"/>
      <c r="DWG22" s="2476"/>
      <c r="DWH22" s="2476"/>
      <c r="DWI22" s="2476"/>
      <c r="DWJ22" s="2476"/>
      <c r="DWK22" s="2476"/>
      <c r="DWL22" s="2476"/>
      <c r="DWM22" s="2476"/>
      <c r="DWN22" s="2477"/>
      <c r="DWO22" s="2477"/>
      <c r="DWP22" s="2477"/>
      <c r="DWQ22" s="2477"/>
      <c r="DWR22" s="2477"/>
      <c r="DWS22" s="2477"/>
      <c r="DWT22" s="2477"/>
      <c r="DWU22" s="2477"/>
      <c r="DWV22" s="2477"/>
      <c r="DWW22" s="2477"/>
      <c r="DWX22" s="2477"/>
      <c r="DWY22" s="2477"/>
      <c r="DWZ22" s="2477"/>
      <c r="DXA22" s="2477"/>
      <c r="DXB22" s="2477"/>
      <c r="DXC22" s="2477"/>
      <c r="DXD22" s="2477"/>
      <c r="DXE22" s="2477"/>
      <c r="DXF22" s="2477"/>
      <c r="DXG22" s="2475"/>
      <c r="DXH22" s="2478"/>
      <c r="DXI22" s="2474"/>
      <c r="DXJ22" s="2474"/>
      <c r="DXK22" s="2474"/>
      <c r="DXL22" s="2475"/>
      <c r="DXM22" s="2476"/>
      <c r="DXN22" s="2476"/>
      <c r="DXO22" s="2476"/>
      <c r="DXP22" s="2476"/>
      <c r="DXQ22" s="2476"/>
      <c r="DXR22" s="2476"/>
      <c r="DXS22" s="2476"/>
      <c r="DXT22" s="2476"/>
      <c r="DXU22" s="2476"/>
      <c r="DXV22" s="2476"/>
      <c r="DXW22" s="2476"/>
      <c r="DXX22" s="2476"/>
      <c r="DXY22" s="2476"/>
      <c r="DXZ22" s="2476"/>
      <c r="DYA22" s="2476"/>
      <c r="DYB22" s="2476"/>
      <c r="DYC22" s="2476"/>
      <c r="DYD22" s="2476"/>
      <c r="DYE22" s="2476"/>
      <c r="DYF22" s="2476"/>
      <c r="DYG22" s="2477"/>
      <c r="DYH22" s="2477"/>
      <c r="DYI22" s="2477"/>
      <c r="DYJ22" s="2477"/>
      <c r="DYK22" s="2477"/>
      <c r="DYL22" s="2477"/>
      <c r="DYM22" s="2477"/>
      <c r="DYN22" s="2477"/>
      <c r="DYO22" s="2477"/>
      <c r="DYP22" s="2477"/>
      <c r="DYQ22" s="2477"/>
      <c r="DYR22" s="2477"/>
      <c r="DYS22" s="2477"/>
      <c r="DYT22" s="2477"/>
      <c r="DYU22" s="2477"/>
      <c r="DYV22" s="2477"/>
      <c r="DYW22" s="2477"/>
      <c r="DYX22" s="2477"/>
      <c r="DYY22" s="2477"/>
      <c r="DYZ22" s="2475"/>
      <c r="DZA22" s="2478"/>
      <c r="DZB22" s="2474"/>
      <c r="DZC22" s="2474"/>
      <c r="DZD22" s="2474"/>
      <c r="DZE22" s="2475"/>
      <c r="DZF22" s="2476"/>
      <c r="DZG22" s="2476"/>
      <c r="DZH22" s="2476"/>
      <c r="DZI22" s="2476"/>
      <c r="DZJ22" s="2476"/>
      <c r="DZK22" s="2476"/>
      <c r="DZL22" s="2476"/>
      <c r="DZM22" s="2476"/>
      <c r="DZN22" s="2476"/>
      <c r="DZO22" s="2476"/>
      <c r="DZP22" s="2476"/>
      <c r="DZQ22" s="2476"/>
      <c r="DZR22" s="2476"/>
      <c r="DZS22" s="2476"/>
      <c r="DZT22" s="2476"/>
      <c r="DZU22" s="2476"/>
      <c r="DZV22" s="2476"/>
      <c r="DZW22" s="2476"/>
      <c r="DZX22" s="2476"/>
      <c r="DZY22" s="2476"/>
      <c r="DZZ22" s="2477"/>
      <c r="EAA22" s="2477"/>
      <c r="EAB22" s="2477"/>
      <c r="EAC22" s="2477"/>
      <c r="EAD22" s="2477"/>
      <c r="EAE22" s="2477"/>
      <c r="EAF22" s="2477"/>
      <c r="EAG22" s="2477"/>
      <c r="EAH22" s="2477"/>
      <c r="EAI22" s="2477"/>
      <c r="EAJ22" s="2477"/>
      <c r="EAK22" s="2477"/>
      <c r="EAL22" s="2477"/>
      <c r="EAM22" s="2477"/>
      <c r="EAN22" s="2477"/>
      <c r="EAO22" s="2477"/>
      <c r="EAP22" s="2477"/>
      <c r="EAQ22" s="2477"/>
      <c r="EAR22" s="2477"/>
      <c r="EAS22" s="2475"/>
      <c r="EAT22" s="2478"/>
      <c r="EAU22" s="2474"/>
      <c r="EAV22" s="2474"/>
      <c r="EAW22" s="2474"/>
      <c r="EAX22" s="2475"/>
      <c r="EAY22" s="2476"/>
      <c r="EAZ22" s="2476"/>
      <c r="EBA22" s="2476"/>
      <c r="EBB22" s="2476"/>
      <c r="EBC22" s="2476"/>
      <c r="EBD22" s="2476"/>
      <c r="EBE22" s="2476"/>
      <c r="EBF22" s="2476"/>
      <c r="EBG22" s="2476"/>
      <c r="EBH22" s="2476"/>
      <c r="EBI22" s="2476"/>
      <c r="EBJ22" s="2476"/>
      <c r="EBK22" s="2476"/>
      <c r="EBL22" s="2476"/>
      <c r="EBM22" s="2476"/>
      <c r="EBN22" s="2476"/>
      <c r="EBO22" s="2476"/>
      <c r="EBP22" s="2476"/>
      <c r="EBQ22" s="2476"/>
      <c r="EBR22" s="2476"/>
      <c r="EBS22" s="2477"/>
      <c r="EBT22" s="2477"/>
      <c r="EBU22" s="2477"/>
      <c r="EBV22" s="2477"/>
      <c r="EBW22" s="2477"/>
      <c r="EBX22" s="2477"/>
      <c r="EBY22" s="2477"/>
      <c r="EBZ22" s="2477"/>
      <c r="ECA22" s="2477"/>
      <c r="ECB22" s="2477"/>
      <c r="ECC22" s="2477"/>
      <c r="ECD22" s="2477"/>
      <c r="ECE22" s="2477"/>
      <c r="ECF22" s="2477"/>
      <c r="ECG22" s="2477"/>
      <c r="ECH22" s="2477"/>
      <c r="ECI22" s="2477"/>
      <c r="ECJ22" s="2477"/>
      <c r="ECK22" s="2477"/>
      <c r="ECL22" s="2475"/>
      <c r="ECM22" s="2478"/>
      <c r="ECN22" s="2474"/>
      <c r="ECO22" s="2474"/>
      <c r="ECP22" s="2474"/>
      <c r="ECQ22" s="2475"/>
      <c r="ECR22" s="2476"/>
      <c r="ECS22" s="2476"/>
      <c r="ECT22" s="2476"/>
      <c r="ECU22" s="2476"/>
      <c r="ECV22" s="2476"/>
      <c r="ECW22" s="2476"/>
      <c r="ECX22" s="2476"/>
      <c r="ECY22" s="2476"/>
      <c r="ECZ22" s="2476"/>
      <c r="EDA22" s="2476"/>
      <c r="EDB22" s="2476"/>
      <c r="EDC22" s="2476"/>
      <c r="EDD22" s="2476"/>
      <c r="EDE22" s="2476"/>
      <c r="EDF22" s="2476"/>
      <c r="EDG22" s="2476"/>
      <c r="EDH22" s="2476"/>
      <c r="EDI22" s="2476"/>
      <c r="EDJ22" s="2476"/>
      <c r="EDK22" s="2476"/>
      <c r="EDL22" s="2477"/>
      <c r="EDM22" s="2477"/>
      <c r="EDN22" s="2477"/>
      <c r="EDO22" s="2477"/>
      <c r="EDP22" s="2477"/>
      <c r="EDQ22" s="2477"/>
      <c r="EDR22" s="2477"/>
      <c r="EDS22" s="2477"/>
      <c r="EDT22" s="2477"/>
      <c r="EDU22" s="2477"/>
      <c r="EDV22" s="2477"/>
      <c r="EDW22" s="2477"/>
      <c r="EDX22" s="2477"/>
      <c r="EDY22" s="2477"/>
      <c r="EDZ22" s="2477"/>
      <c r="EEA22" s="2477"/>
      <c r="EEB22" s="2477"/>
      <c r="EEC22" s="2477"/>
      <c r="EED22" s="2477"/>
      <c r="EEE22" s="2475"/>
      <c r="EEF22" s="2478"/>
      <c r="EEG22" s="2474"/>
      <c r="EEH22" s="2474"/>
      <c r="EEI22" s="2474"/>
      <c r="EEJ22" s="2475"/>
      <c r="EEK22" s="2476"/>
      <c r="EEL22" s="2476"/>
      <c r="EEM22" s="2476"/>
      <c r="EEN22" s="2476"/>
      <c r="EEO22" s="2476"/>
      <c r="EEP22" s="2476"/>
      <c r="EEQ22" s="2476"/>
      <c r="EER22" s="2476"/>
      <c r="EES22" s="2476"/>
      <c r="EET22" s="2476"/>
      <c r="EEU22" s="2476"/>
      <c r="EEV22" s="2476"/>
      <c r="EEW22" s="2476"/>
      <c r="EEX22" s="2476"/>
      <c r="EEY22" s="2476"/>
      <c r="EEZ22" s="2476"/>
      <c r="EFA22" s="2476"/>
      <c r="EFB22" s="2476"/>
      <c r="EFC22" s="2476"/>
      <c r="EFD22" s="2476"/>
      <c r="EFE22" s="2477"/>
      <c r="EFF22" s="2477"/>
      <c r="EFG22" s="2477"/>
      <c r="EFH22" s="2477"/>
      <c r="EFI22" s="2477"/>
      <c r="EFJ22" s="2477"/>
      <c r="EFK22" s="2477"/>
      <c r="EFL22" s="2477"/>
      <c r="EFM22" s="2477"/>
      <c r="EFN22" s="2477"/>
      <c r="EFO22" s="2477"/>
      <c r="EFP22" s="2477"/>
      <c r="EFQ22" s="2477"/>
      <c r="EFR22" s="2477"/>
      <c r="EFS22" s="2477"/>
      <c r="EFT22" s="2477"/>
      <c r="EFU22" s="2477"/>
      <c r="EFV22" s="2477"/>
      <c r="EFW22" s="2477"/>
      <c r="EFX22" s="2475"/>
      <c r="EFY22" s="2478"/>
      <c r="EFZ22" s="2474"/>
      <c r="EGA22" s="2474"/>
      <c r="EGB22" s="2474"/>
      <c r="EGC22" s="2475"/>
      <c r="EGD22" s="2476"/>
      <c r="EGE22" s="2476"/>
      <c r="EGF22" s="2476"/>
      <c r="EGG22" s="2476"/>
      <c r="EGH22" s="2476"/>
      <c r="EGI22" s="2476"/>
      <c r="EGJ22" s="2476"/>
      <c r="EGK22" s="2476"/>
      <c r="EGL22" s="2476"/>
      <c r="EGM22" s="2476"/>
      <c r="EGN22" s="2476"/>
      <c r="EGO22" s="2476"/>
      <c r="EGP22" s="2476"/>
      <c r="EGQ22" s="2476"/>
      <c r="EGR22" s="2476"/>
      <c r="EGS22" s="2476"/>
      <c r="EGT22" s="2476"/>
      <c r="EGU22" s="2476"/>
      <c r="EGV22" s="2476"/>
      <c r="EGW22" s="2476"/>
      <c r="EGX22" s="2477"/>
      <c r="EGY22" s="2477"/>
      <c r="EGZ22" s="2477"/>
      <c r="EHA22" s="2477"/>
      <c r="EHB22" s="2477"/>
      <c r="EHC22" s="2477"/>
      <c r="EHD22" s="2477"/>
      <c r="EHE22" s="2477"/>
      <c r="EHF22" s="2477"/>
      <c r="EHG22" s="2477"/>
      <c r="EHH22" s="2477"/>
      <c r="EHI22" s="2477"/>
      <c r="EHJ22" s="2477"/>
      <c r="EHK22" s="2477"/>
      <c r="EHL22" s="2477"/>
      <c r="EHM22" s="2477"/>
      <c r="EHN22" s="2477"/>
      <c r="EHO22" s="2477"/>
      <c r="EHP22" s="2477"/>
      <c r="EHQ22" s="2475"/>
      <c r="EHR22" s="2478"/>
      <c r="EHS22" s="2474"/>
      <c r="EHT22" s="2474"/>
      <c r="EHU22" s="2474"/>
      <c r="EHV22" s="2475"/>
      <c r="EHW22" s="2476"/>
      <c r="EHX22" s="2476"/>
      <c r="EHY22" s="2476"/>
      <c r="EHZ22" s="2476"/>
      <c r="EIA22" s="2476"/>
      <c r="EIB22" s="2476"/>
      <c r="EIC22" s="2476"/>
      <c r="EID22" s="2476"/>
      <c r="EIE22" s="2476"/>
      <c r="EIF22" s="2476"/>
      <c r="EIG22" s="2476"/>
      <c r="EIH22" s="2476"/>
      <c r="EII22" s="2476"/>
      <c r="EIJ22" s="2476"/>
      <c r="EIK22" s="2476"/>
      <c r="EIL22" s="2476"/>
      <c r="EIM22" s="2476"/>
      <c r="EIN22" s="2476"/>
      <c r="EIO22" s="2476"/>
      <c r="EIP22" s="2476"/>
      <c r="EIQ22" s="2477"/>
      <c r="EIR22" s="2477"/>
      <c r="EIS22" s="2477"/>
      <c r="EIT22" s="2477"/>
      <c r="EIU22" s="2477"/>
      <c r="EIV22" s="2477"/>
      <c r="EIW22" s="2477"/>
      <c r="EIX22" s="2477"/>
      <c r="EIY22" s="2477"/>
      <c r="EIZ22" s="2477"/>
      <c r="EJA22" s="2477"/>
      <c r="EJB22" s="2477"/>
      <c r="EJC22" s="2477"/>
      <c r="EJD22" s="2477"/>
      <c r="EJE22" s="2477"/>
      <c r="EJF22" s="2477"/>
      <c r="EJG22" s="2477"/>
      <c r="EJH22" s="2477"/>
      <c r="EJI22" s="2477"/>
      <c r="EJJ22" s="2475"/>
      <c r="EJK22" s="2478"/>
      <c r="EJL22" s="2474"/>
      <c r="EJM22" s="2474"/>
      <c r="EJN22" s="2474"/>
      <c r="EJO22" s="2475"/>
      <c r="EJP22" s="2476"/>
      <c r="EJQ22" s="2476"/>
      <c r="EJR22" s="2476"/>
      <c r="EJS22" s="2476"/>
      <c r="EJT22" s="2476"/>
      <c r="EJU22" s="2476"/>
      <c r="EJV22" s="2476"/>
      <c r="EJW22" s="2476"/>
      <c r="EJX22" s="2476"/>
      <c r="EJY22" s="2476"/>
      <c r="EJZ22" s="2476"/>
      <c r="EKA22" s="2476"/>
      <c r="EKB22" s="2476"/>
      <c r="EKC22" s="2476"/>
      <c r="EKD22" s="2476"/>
      <c r="EKE22" s="2476"/>
      <c r="EKF22" s="2476"/>
      <c r="EKG22" s="2476"/>
      <c r="EKH22" s="2476"/>
      <c r="EKI22" s="2476"/>
      <c r="EKJ22" s="2477"/>
      <c r="EKK22" s="2477"/>
      <c r="EKL22" s="2477"/>
      <c r="EKM22" s="2477"/>
      <c r="EKN22" s="2477"/>
      <c r="EKO22" s="2477"/>
      <c r="EKP22" s="2477"/>
      <c r="EKQ22" s="2477"/>
      <c r="EKR22" s="2477"/>
      <c r="EKS22" s="2477"/>
      <c r="EKT22" s="2477"/>
      <c r="EKU22" s="2477"/>
      <c r="EKV22" s="2477"/>
      <c r="EKW22" s="2477"/>
      <c r="EKX22" s="2477"/>
      <c r="EKY22" s="2477"/>
      <c r="EKZ22" s="2477"/>
      <c r="ELA22" s="2477"/>
      <c r="ELB22" s="2477"/>
      <c r="ELC22" s="2475"/>
      <c r="ELD22" s="2478"/>
      <c r="ELE22" s="2474"/>
      <c r="ELF22" s="2474"/>
      <c r="ELG22" s="2474"/>
      <c r="ELH22" s="2475"/>
      <c r="ELI22" s="2476"/>
      <c r="ELJ22" s="2476"/>
      <c r="ELK22" s="2476"/>
      <c r="ELL22" s="2476"/>
      <c r="ELM22" s="2476"/>
      <c r="ELN22" s="2476"/>
      <c r="ELO22" s="2476"/>
      <c r="ELP22" s="2476"/>
      <c r="ELQ22" s="2476"/>
      <c r="ELR22" s="2476"/>
      <c r="ELS22" s="2476"/>
      <c r="ELT22" s="2476"/>
      <c r="ELU22" s="2476"/>
      <c r="ELV22" s="2476"/>
      <c r="ELW22" s="2476"/>
      <c r="ELX22" s="2476"/>
      <c r="ELY22" s="2476"/>
      <c r="ELZ22" s="2476"/>
      <c r="EMA22" s="2476"/>
      <c r="EMB22" s="2476"/>
      <c r="EMC22" s="2477"/>
      <c r="EMD22" s="2477"/>
      <c r="EME22" s="2477"/>
      <c r="EMF22" s="2477"/>
      <c r="EMG22" s="2477"/>
      <c r="EMH22" s="2477"/>
      <c r="EMI22" s="2477"/>
      <c r="EMJ22" s="2477"/>
      <c r="EMK22" s="2477"/>
      <c r="EML22" s="2477"/>
      <c r="EMM22" s="2477"/>
      <c r="EMN22" s="2477"/>
      <c r="EMO22" s="2477"/>
      <c r="EMP22" s="2477"/>
      <c r="EMQ22" s="2477"/>
      <c r="EMR22" s="2477"/>
      <c r="EMS22" s="2477"/>
      <c r="EMT22" s="2477"/>
      <c r="EMU22" s="2477"/>
      <c r="EMV22" s="2475"/>
      <c r="EMW22" s="2478"/>
      <c r="EMX22" s="2474"/>
      <c r="EMY22" s="2474"/>
      <c r="EMZ22" s="2474"/>
      <c r="ENA22" s="2475"/>
      <c r="ENB22" s="2476"/>
      <c r="ENC22" s="2476"/>
      <c r="END22" s="2476"/>
      <c r="ENE22" s="2476"/>
      <c r="ENF22" s="2476"/>
      <c r="ENG22" s="2476"/>
      <c r="ENH22" s="2476"/>
      <c r="ENI22" s="2476"/>
      <c r="ENJ22" s="2476"/>
      <c r="ENK22" s="2476"/>
      <c r="ENL22" s="2476"/>
      <c r="ENM22" s="2476"/>
      <c r="ENN22" s="2476"/>
      <c r="ENO22" s="2476"/>
      <c r="ENP22" s="2476"/>
      <c r="ENQ22" s="2476"/>
      <c r="ENR22" s="2476"/>
      <c r="ENS22" s="2476"/>
      <c r="ENT22" s="2476"/>
      <c r="ENU22" s="2476"/>
      <c r="ENV22" s="2477"/>
      <c r="ENW22" s="2477"/>
      <c r="ENX22" s="2477"/>
      <c r="ENY22" s="2477"/>
      <c r="ENZ22" s="2477"/>
      <c r="EOA22" s="2477"/>
      <c r="EOB22" s="2477"/>
      <c r="EOC22" s="2477"/>
      <c r="EOD22" s="2477"/>
      <c r="EOE22" s="2477"/>
      <c r="EOF22" s="2477"/>
      <c r="EOG22" s="2477"/>
      <c r="EOH22" s="2477"/>
      <c r="EOI22" s="2477"/>
      <c r="EOJ22" s="2477"/>
      <c r="EOK22" s="2477"/>
      <c r="EOL22" s="2477"/>
      <c r="EOM22" s="2477"/>
      <c r="EON22" s="2477"/>
      <c r="EOO22" s="2475"/>
      <c r="EOP22" s="2478"/>
      <c r="EOQ22" s="2474"/>
      <c r="EOR22" s="2474"/>
      <c r="EOS22" s="2474"/>
      <c r="EOT22" s="2475"/>
      <c r="EOU22" s="2476"/>
      <c r="EOV22" s="2476"/>
      <c r="EOW22" s="2476"/>
      <c r="EOX22" s="2476"/>
      <c r="EOY22" s="2476"/>
      <c r="EOZ22" s="2476"/>
      <c r="EPA22" s="2476"/>
      <c r="EPB22" s="2476"/>
      <c r="EPC22" s="2476"/>
      <c r="EPD22" s="2476"/>
      <c r="EPE22" s="2476"/>
      <c r="EPF22" s="2476"/>
      <c r="EPG22" s="2476"/>
      <c r="EPH22" s="2476"/>
      <c r="EPI22" s="2476"/>
      <c r="EPJ22" s="2476"/>
      <c r="EPK22" s="2476"/>
      <c r="EPL22" s="2476"/>
      <c r="EPM22" s="2476"/>
      <c r="EPN22" s="2476"/>
      <c r="EPO22" s="2477"/>
      <c r="EPP22" s="2477"/>
      <c r="EPQ22" s="2477"/>
      <c r="EPR22" s="2477"/>
      <c r="EPS22" s="2477"/>
      <c r="EPT22" s="2477"/>
      <c r="EPU22" s="2477"/>
      <c r="EPV22" s="2477"/>
      <c r="EPW22" s="2477"/>
      <c r="EPX22" s="2477"/>
      <c r="EPY22" s="2477"/>
      <c r="EPZ22" s="2477"/>
      <c r="EQA22" s="2477"/>
      <c r="EQB22" s="2477"/>
      <c r="EQC22" s="2477"/>
      <c r="EQD22" s="2477"/>
      <c r="EQE22" s="2477"/>
      <c r="EQF22" s="2477"/>
      <c r="EQG22" s="2477"/>
      <c r="EQH22" s="2475"/>
      <c r="EQI22" s="2478"/>
      <c r="EQJ22" s="2474"/>
      <c r="EQK22" s="2474"/>
      <c r="EQL22" s="2474"/>
      <c r="EQM22" s="2475"/>
      <c r="EQN22" s="2476"/>
      <c r="EQO22" s="2476"/>
      <c r="EQP22" s="2476"/>
      <c r="EQQ22" s="2476"/>
      <c r="EQR22" s="2476"/>
      <c r="EQS22" s="2476"/>
      <c r="EQT22" s="2476"/>
      <c r="EQU22" s="2476"/>
      <c r="EQV22" s="2476"/>
      <c r="EQW22" s="2476"/>
      <c r="EQX22" s="2476"/>
      <c r="EQY22" s="2476"/>
      <c r="EQZ22" s="2476"/>
      <c r="ERA22" s="2476"/>
      <c r="ERB22" s="2476"/>
      <c r="ERC22" s="2476"/>
      <c r="ERD22" s="2476"/>
      <c r="ERE22" s="2476"/>
      <c r="ERF22" s="2476"/>
      <c r="ERG22" s="2476"/>
      <c r="ERH22" s="2477"/>
      <c r="ERI22" s="2477"/>
      <c r="ERJ22" s="2477"/>
      <c r="ERK22" s="2477"/>
      <c r="ERL22" s="2477"/>
      <c r="ERM22" s="2477"/>
      <c r="ERN22" s="2477"/>
      <c r="ERO22" s="2477"/>
      <c r="ERP22" s="2477"/>
      <c r="ERQ22" s="2477"/>
      <c r="ERR22" s="2477"/>
      <c r="ERS22" s="2477"/>
      <c r="ERT22" s="2477"/>
      <c r="ERU22" s="2477"/>
      <c r="ERV22" s="2477"/>
      <c r="ERW22" s="2477"/>
      <c r="ERX22" s="2477"/>
      <c r="ERY22" s="2477"/>
      <c r="ERZ22" s="2477"/>
      <c r="ESA22" s="2475"/>
      <c r="ESB22" s="2478"/>
      <c r="ESC22" s="2474"/>
      <c r="ESD22" s="2474"/>
      <c r="ESE22" s="2474"/>
      <c r="ESF22" s="2475"/>
      <c r="ESG22" s="2476"/>
      <c r="ESH22" s="2476"/>
      <c r="ESI22" s="2476"/>
      <c r="ESJ22" s="2476"/>
      <c r="ESK22" s="2476"/>
      <c r="ESL22" s="2476"/>
      <c r="ESM22" s="2476"/>
      <c r="ESN22" s="2476"/>
      <c r="ESO22" s="2476"/>
      <c r="ESP22" s="2476"/>
      <c r="ESQ22" s="2476"/>
      <c r="ESR22" s="2476"/>
      <c r="ESS22" s="2476"/>
      <c r="EST22" s="2476"/>
      <c r="ESU22" s="2476"/>
      <c r="ESV22" s="2476"/>
      <c r="ESW22" s="2476"/>
      <c r="ESX22" s="2476"/>
      <c r="ESY22" s="2476"/>
      <c r="ESZ22" s="2476"/>
      <c r="ETA22" s="2477"/>
      <c r="ETB22" s="2477"/>
      <c r="ETC22" s="2477"/>
      <c r="ETD22" s="2477"/>
      <c r="ETE22" s="2477"/>
      <c r="ETF22" s="2477"/>
      <c r="ETG22" s="2477"/>
      <c r="ETH22" s="2477"/>
      <c r="ETI22" s="2477"/>
      <c r="ETJ22" s="2477"/>
      <c r="ETK22" s="2477"/>
      <c r="ETL22" s="2477"/>
      <c r="ETM22" s="2477"/>
      <c r="ETN22" s="2477"/>
      <c r="ETO22" s="2477"/>
      <c r="ETP22" s="2477"/>
      <c r="ETQ22" s="2477"/>
      <c r="ETR22" s="2477"/>
      <c r="ETS22" s="2477"/>
      <c r="ETT22" s="2475"/>
      <c r="ETU22" s="2478"/>
      <c r="ETV22" s="2474"/>
      <c r="ETW22" s="2474"/>
      <c r="ETX22" s="2474"/>
      <c r="ETY22" s="2475"/>
      <c r="ETZ22" s="2476"/>
      <c r="EUA22" s="2476"/>
      <c r="EUB22" s="2476"/>
      <c r="EUC22" s="2476"/>
      <c r="EUD22" s="2476"/>
      <c r="EUE22" s="2476"/>
      <c r="EUF22" s="2476"/>
      <c r="EUG22" s="2476"/>
      <c r="EUH22" s="2476"/>
      <c r="EUI22" s="2476"/>
      <c r="EUJ22" s="2476"/>
      <c r="EUK22" s="2476"/>
      <c r="EUL22" s="2476"/>
      <c r="EUM22" s="2476"/>
      <c r="EUN22" s="2476"/>
      <c r="EUO22" s="2476"/>
      <c r="EUP22" s="2476"/>
      <c r="EUQ22" s="2476"/>
      <c r="EUR22" s="2476"/>
      <c r="EUS22" s="2476"/>
      <c r="EUT22" s="2477"/>
      <c r="EUU22" s="2477"/>
      <c r="EUV22" s="2477"/>
      <c r="EUW22" s="2477"/>
      <c r="EUX22" s="2477"/>
      <c r="EUY22" s="2477"/>
      <c r="EUZ22" s="2477"/>
      <c r="EVA22" s="2477"/>
      <c r="EVB22" s="2477"/>
      <c r="EVC22" s="2477"/>
      <c r="EVD22" s="2477"/>
      <c r="EVE22" s="2477"/>
      <c r="EVF22" s="2477"/>
      <c r="EVG22" s="2477"/>
      <c r="EVH22" s="2477"/>
      <c r="EVI22" s="2477"/>
      <c r="EVJ22" s="2477"/>
      <c r="EVK22" s="2477"/>
      <c r="EVL22" s="2477"/>
      <c r="EVM22" s="2475"/>
      <c r="EVN22" s="2478"/>
      <c r="EVO22" s="2474"/>
      <c r="EVP22" s="2474"/>
      <c r="EVQ22" s="2474"/>
      <c r="EVR22" s="2475"/>
      <c r="EVS22" s="2476"/>
      <c r="EVT22" s="2476"/>
      <c r="EVU22" s="2476"/>
      <c r="EVV22" s="2476"/>
      <c r="EVW22" s="2476"/>
      <c r="EVX22" s="2476"/>
      <c r="EVY22" s="2476"/>
      <c r="EVZ22" s="2476"/>
      <c r="EWA22" s="2476"/>
      <c r="EWB22" s="2476"/>
      <c r="EWC22" s="2476"/>
      <c r="EWD22" s="2476"/>
      <c r="EWE22" s="2476"/>
      <c r="EWF22" s="2476"/>
      <c r="EWG22" s="2476"/>
      <c r="EWH22" s="2476"/>
      <c r="EWI22" s="2476"/>
      <c r="EWJ22" s="2476"/>
      <c r="EWK22" s="2476"/>
      <c r="EWL22" s="2476"/>
      <c r="EWM22" s="2477"/>
      <c r="EWN22" s="2477"/>
      <c r="EWO22" s="2477"/>
      <c r="EWP22" s="2477"/>
      <c r="EWQ22" s="2477"/>
      <c r="EWR22" s="2477"/>
      <c r="EWS22" s="2477"/>
      <c r="EWT22" s="2477"/>
      <c r="EWU22" s="2477"/>
      <c r="EWV22" s="2477"/>
      <c r="EWW22" s="2477"/>
      <c r="EWX22" s="2477"/>
      <c r="EWY22" s="2477"/>
      <c r="EWZ22" s="2477"/>
      <c r="EXA22" s="2477"/>
      <c r="EXB22" s="2477"/>
      <c r="EXC22" s="2477"/>
      <c r="EXD22" s="2477"/>
      <c r="EXE22" s="2477"/>
      <c r="EXF22" s="2475"/>
      <c r="EXG22" s="2478"/>
      <c r="EXH22" s="2474"/>
      <c r="EXI22" s="2474"/>
      <c r="EXJ22" s="2474"/>
      <c r="EXK22" s="2475"/>
      <c r="EXL22" s="2476"/>
      <c r="EXM22" s="2476"/>
      <c r="EXN22" s="2476"/>
      <c r="EXO22" s="2476"/>
      <c r="EXP22" s="2476"/>
      <c r="EXQ22" s="2476"/>
      <c r="EXR22" s="2476"/>
      <c r="EXS22" s="2476"/>
      <c r="EXT22" s="2476"/>
      <c r="EXU22" s="2476"/>
      <c r="EXV22" s="2476"/>
      <c r="EXW22" s="2476"/>
      <c r="EXX22" s="2476"/>
      <c r="EXY22" s="2476"/>
      <c r="EXZ22" s="2476"/>
      <c r="EYA22" s="2476"/>
      <c r="EYB22" s="2476"/>
      <c r="EYC22" s="2476"/>
      <c r="EYD22" s="2476"/>
      <c r="EYE22" s="2476"/>
      <c r="EYF22" s="2477"/>
      <c r="EYG22" s="2477"/>
      <c r="EYH22" s="2477"/>
      <c r="EYI22" s="2477"/>
      <c r="EYJ22" s="2477"/>
      <c r="EYK22" s="2477"/>
      <c r="EYL22" s="2477"/>
      <c r="EYM22" s="2477"/>
      <c r="EYN22" s="2477"/>
      <c r="EYO22" s="2477"/>
      <c r="EYP22" s="2477"/>
      <c r="EYQ22" s="2477"/>
      <c r="EYR22" s="2477"/>
      <c r="EYS22" s="2477"/>
      <c r="EYT22" s="2477"/>
      <c r="EYU22" s="2477"/>
      <c r="EYV22" s="2477"/>
      <c r="EYW22" s="2477"/>
      <c r="EYX22" s="2477"/>
      <c r="EYY22" s="2475"/>
      <c r="EYZ22" s="2478"/>
      <c r="EZA22" s="2474"/>
      <c r="EZB22" s="2474"/>
      <c r="EZC22" s="2474"/>
      <c r="EZD22" s="2475"/>
      <c r="EZE22" s="2476"/>
      <c r="EZF22" s="2476"/>
      <c r="EZG22" s="2476"/>
      <c r="EZH22" s="2476"/>
      <c r="EZI22" s="2476"/>
      <c r="EZJ22" s="2476"/>
      <c r="EZK22" s="2476"/>
      <c r="EZL22" s="2476"/>
      <c r="EZM22" s="2476"/>
      <c r="EZN22" s="2476"/>
      <c r="EZO22" s="2476"/>
      <c r="EZP22" s="2476"/>
      <c r="EZQ22" s="2476"/>
      <c r="EZR22" s="2476"/>
      <c r="EZS22" s="2476"/>
      <c r="EZT22" s="2476"/>
      <c r="EZU22" s="2476"/>
      <c r="EZV22" s="2476"/>
      <c r="EZW22" s="2476"/>
      <c r="EZX22" s="2476"/>
      <c r="EZY22" s="2477"/>
      <c r="EZZ22" s="2477"/>
      <c r="FAA22" s="2477"/>
      <c r="FAB22" s="2477"/>
      <c r="FAC22" s="2477"/>
      <c r="FAD22" s="2477"/>
      <c r="FAE22" s="2477"/>
      <c r="FAF22" s="2477"/>
      <c r="FAG22" s="2477"/>
      <c r="FAH22" s="2477"/>
      <c r="FAI22" s="2477"/>
      <c r="FAJ22" s="2477"/>
      <c r="FAK22" s="2477"/>
      <c r="FAL22" s="2477"/>
      <c r="FAM22" s="2477"/>
      <c r="FAN22" s="2477"/>
      <c r="FAO22" s="2477"/>
      <c r="FAP22" s="2477"/>
      <c r="FAQ22" s="2477"/>
      <c r="FAR22" s="2475"/>
      <c r="FAS22" s="2478"/>
      <c r="FAT22" s="2474"/>
      <c r="FAU22" s="2474"/>
      <c r="FAV22" s="2474"/>
      <c r="FAW22" s="2475"/>
      <c r="FAX22" s="2476"/>
      <c r="FAY22" s="2476"/>
      <c r="FAZ22" s="2476"/>
      <c r="FBA22" s="2476"/>
      <c r="FBB22" s="2476"/>
      <c r="FBC22" s="2476"/>
      <c r="FBD22" s="2476"/>
      <c r="FBE22" s="2476"/>
      <c r="FBF22" s="2476"/>
      <c r="FBG22" s="2476"/>
      <c r="FBH22" s="2476"/>
      <c r="FBI22" s="2476"/>
      <c r="FBJ22" s="2476"/>
      <c r="FBK22" s="2476"/>
      <c r="FBL22" s="2476"/>
      <c r="FBM22" s="2476"/>
      <c r="FBN22" s="2476"/>
      <c r="FBO22" s="2476"/>
      <c r="FBP22" s="2476"/>
      <c r="FBQ22" s="2476"/>
      <c r="FBR22" s="2477"/>
      <c r="FBS22" s="2477"/>
      <c r="FBT22" s="2477"/>
      <c r="FBU22" s="2477"/>
      <c r="FBV22" s="2477"/>
      <c r="FBW22" s="2477"/>
      <c r="FBX22" s="2477"/>
      <c r="FBY22" s="2477"/>
      <c r="FBZ22" s="2477"/>
      <c r="FCA22" s="2477"/>
      <c r="FCB22" s="2477"/>
      <c r="FCC22" s="2477"/>
      <c r="FCD22" s="2477"/>
      <c r="FCE22" s="2477"/>
      <c r="FCF22" s="2477"/>
      <c r="FCG22" s="2477"/>
      <c r="FCH22" s="2477"/>
      <c r="FCI22" s="2477"/>
      <c r="FCJ22" s="2477"/>
      <c r="FCK22" s="2475"/>
      <c r="FCL22" s="2478"/>
      <c r="FCM22" s="2474"/>
      <c r="FCN22" s="2474"/>
      <c r="FCO22" s="2474"/>
      <c r="FCP22" s="2475"/>
      <c r="FCQ22" s="2476"/>
      <c r="FCR22" s="2476"/>
      <c r="FCS22" s="2476"/>
      <c r="FCT22" s="2476"/>
      <c r="FCU22" s="2476"/>
      <c r="FCV22" s="2476"/>
      <c r="FCW22" s="2476"/>
      <c r="FCX22" s="2476"/>
      <c r="FCY22" s="2476"/>
      <c r="FCZ22" s="2476"/>
      <c r="FDA22" s="2476"/>
      <c r="FDB22" s="2476"/>
      <c r="FDC22" s="2476"/>
      <c r="FDD22" s="2476"/>
      <c r="FDE22" s="2476"/>
      <c r="FDF22" s="2476"/>
      <c r="FDG22" s="2476"/>
      <c r="FDH22" s="2476"/>
      <c r="FDI22" s="2476"/>
      <c r="FDJ22" s="2476"/>
      <c r="FDK22" s="2477"/>
      <c r="FDL22" s="2477"/>
      <c r="FDM22" s="2477"/>
      <c r="FDN22" s="2477"/>
      <c r="FDO22" s="2477"/>
      <c r="FDP22" s="2477"/>
      <c r="FDQ22" s="2477"/>
      <c r="FDR22" s="2477"/>
      <c r="FDS22" s="2477"/>
      <c r="FDT22" s="2477"/>
      <c r="FDU22" s="2477"/>
      <c r="FDV22" s="2477"/>
      <c r="FDW22" s="2477"/>
      <c r="FDX22" s="2477"/>
      <c r="FDY22" s="2477"/>
      <c r="FDZ22" s="2477"/>
      <c r="FEA22" s="2477"/>
      <c r="FEB22" s="2477"/>
      <c r="FEC22" s="2477"/>
      <c r="FED22" s="2475"/>
      <c r="FEE22" s="2478"/>
      <c r="FEF22" s="2474"/>
      <c r="FEG22" s="2474"/>
      <c r="FEH22" s="2474"/>
      <c r="FEI22" s="2475"/>
      <c r="FEJ22" s="2476"/>
      <c r="FEK22" s="2476"/>
      <c r="FEL22" s="2476"/>
      <c r="FEM22" s="2476"/>
      <c r="FEN22" s="2476"/>
      <c r="FEO22" s="2476"/>
      <c r="FEP22" s="2476"/>
      <c r="FEQ22" s="2476"/>
      <c r="FER22" s="2476"/>
      <c r="FES22" s="2476"/>
      <c r="FET22" s="2476"/>
      <c r="FEU22" s="2476"/>
      <c r="FEV22" s="2476"/>
      <c r="FEW22" s="2476"/>
      <c r="FEX22" s="2476"/>
      <c r="FEY22" s="2476"/>
      <c r="FEZ22" s="2476"/>
      <c r="FFA22" s="2476"/>
      <c r="FFB22" s="2476"/>
      <c r="FFC22" s="2476"/>
      <c r="FFD22" s="2477"/>
      <c r="FFE22" s="2477"/>
      <c r="FFF22" s="2477"/>
      <c r="FFG22" s="2477"/>
      <c r="FFH22" s="2477"/>
      <c r="FFI22" s="2477"/>
      <c r="FFJ22" s="2477"/>
      <c r="FFK22" s="2477"/>
      <c r="FFL22" s="2477"/>
      <c r="FFM22" s="2477"/>
      <c r="FFN22" s="2477"/>
      <c r="FFO22" s="2477"/>
      <c r="FFP22" s="2477"/>
      <c r="FFQ22" s="2477"/>
      <c r="FFR22" s="2477"/>
      <c r="FFS22" s="2477"/>
      <c r="FFT22" s="2477"/>
      <c r="FFU22" s="2477"/>
      <c r="FFV22" s="2477"/>
      <c r="FFW22" s="2475"/>
      <c r="FFX22" s="2478"/>
      <c r="FFY22" s="2474"/>
      <c r="FFZ22" s="2474"/>
      <c r="FGA22" s="2474"/>
      <c r="FGB22" s="2475"/>
      <c r="FGC22" s="2476"/>
      <c r="FGD22" s="2476"/>
      <c r="FGE22" s="2476"/>
      <c r="FGF22" s="2476"/>
      <c r="FGG22" s="2476"/>
      <c r="FGH22" s="2476"/>
      <c r="FGI22" s="2476"/>
      <c r="FGJ22" s="2476"/>
      <c r="FGK22" s="2476"/>
      <c r="FGL22" s="2476"/>
      <c r="FGM22" s="2476"/>
      <c r="FGN22" s="2476"/>
      <c r="FGO22" s="2476"/>
      <c r="FGP22" s="2476"/>
      <c r="FGQ22" s="2476"/>
      <c r="FGR22" s="2476"/>
      <c r="FGS22" s="2476"/>
      <c r="FGT22" s="2476"/>
      <c r="FGU22" s="2476"/>
      <c r="FGV22" s="2476"/>
      <c r="FGW22" s="2477"/>
      <c r="FGX22" s="2477"/>
      <c r="FGY22" s="2477"/>
      <c r="FGZ22" s="2477"/>
      <c r="FHA22" s="2477"/>
      <c r="FHB22" s="2477"/>
      <c r="FHC22" s="2477"/>
      <c r="FHD22" s="2477"/>
      <c r="FHE22" s="2477"/>
      <c r="FHF22" s="2477"/>
      <c r="FHG22" s="2477"/>
      <c r="FHH22" s="2477"/>
      <c r="FHI22" s="2477"/>
      <c r="FHJ22" s="2477"/>
      <c r="FHK22" s="2477"/>
      <c r="FHL22" s="2477"/>
      <c r="FHM22" s="2477"/>
      <c r="FHN22" s="2477"/>
      <c r="FHO22" s="2477"/>
      <c r="FHP22" s="2475"/>
      <c r="FHQ22" s="2478"/>
      <c r="FHR22" s="2474"/>
      <c r="FHS22" s="2474"/>
      <c r="FHT22" s="2474"/>
      <c r="FHU22" s="2475"/>
      <c r="FHV22" s="2476"/>
      <c r="FHW22" s="2476"/>
      <c r="FHX22" s="2476"/>
      <c r="FHY22" s="2476"/>
      <c r="FHZ22" s="2476"/>
      <c r="FIA22" s="2476"/>
      <c r="FIB22" s="2476"/>
      <c r="FIC22" s="2476"/>
      <c r="FID22" s="2476"/>
      <c r="FIE22" s="2476"/>
      <c r="FIF22" s="2476"/>
      <c r="FIG22" s="2476"/>
      <c r="FIH22" s="2476"/>
      <c r="FII22" s="2476"/>
      <c r="FIJ22" s="2476"/>
      <c r="FIK22" s="2476"/>
      <c r="FIL22" s="2476"/>
      <c r="FIM22" s="2476"/>
      <c r="FIN22" s="2476"/>
      <c r="FIO22" s="2476"/>
      <c r="FIP22" s="2477"/>
      <c r="FIQ22" s="2477"/>
      <c r="FIR22" s="2477"/>
      <c r="FIS22" s="2477"/>
      <c r="FIT22" s="2477"/>
      <c r="FIU22" s="2477"/>
      <c r="FIV22" s="2477"/>
      <c r="FIW22" s="2477"/>
      <c r="FIX22" s="2477"/>
      <c r="FIY22" s="2477"/>
      <c r="FIZ22" s="2477"/>
      <c r="FJA22" s="2477"/>
      <c r="FJB22" s="2477"/>
      <c r="FJC22" s="2477"/>
      <c r="FJD22" s="2477"/>
      <c r="FJE22" s="2477"/>
      <c r="FJF22" s="2477"/>
      <c r="FJG22" s="2477"/>
      <c r="FJH22" s="2477"/>
      <c r="FJI22" s="2475"/>
      <c r="FJJ22" s="2478"/>
      <c r="FJK22" s="2474"/>
      <c r="FJL22" s="2474"/>
      <c r="FJM22" s="2474"/>
      <c r="FJN22" s="2475"/>
      <c r="FJO22" s="2476"/>
      <c r="FJP22" s="2476"/>
      <c r="FJQ22" s="2476"/>
      <c r="FJR22" s="2476"/>
      <c r="FJS22" s="2476"/>
      <c r="FJT22" s="2476"/>
      <c r="FJU22" s="2476"/>
      <c r="FJV22" s="2476"/>
      <c r="FJW22" s="2476"/>
      <c r="FJX22" s="2476"/>
      <c r="FJY22" s="2476"/>
      <c r="FJZ22" s="2476"/>
      <c r="FKA22" s="2476"/>
      <c r="FKB22" s="2476"/>
      <c r="FKC22" s="2476"/>
      <c r="FKD22" s="2476"/>
      <c r="FKE22" s="2476"/>
      <c r="FKF22" s="2476"/>
      <c r="FKG22" s="2476"/>
      <c r="FKH22" s="2476"/>
      <c r="FKI22" s="2477"/>
      <c r="FKJ22" s="2477"/>
      <c r="FKK22" s="2477"/>
      <c r="FKL22" s="2477"/>
      <c r="FKM22" s="2477"/>
      <c r="FKN22" s="2477"/>
      <c r="FKO22" s="2477"/>
      <c r="FKP22" s="2477"/>
      <c r="FKQ22" s="2477"/>
      <c r="FKR22" s="2477"/>
      <c r="FKS22" s="2477"/>
      <c r="FKT22" s="2477"/>
      <c r="FKU22" s="2477"/>
      <c r="FKV22" s="2477"/>
      <c r="FKW22" s="2477"/>
      <c r="FKX22" s="2477"/>
      <c r="FKY22" s="2477"/>
      <c r="FKZ22" s="2477"/>
      <c r="FLA22" s="2477"/>
      <c r="FLB22" s="2475"/>
      <c r="FLC22" s="2478"/>
      <c r="FLD22" s="2474"/>
      <c r="FLE22" s="2474"/>
      <c r="FLF22" s="2474"/>
      <c r="FLG22" s="2475"/>
      <c r="FLH22" s="2476"/>
      <c r="FLI22" s="2476"/>
      <c r="FLJ22" s="2476"/>
      <c r="FLK22" s="2476"/>
      <c r="FLL22" s="2476"/>
      <c r="FLM22" s="2476"/>
      <c r="FLN22" s="2476"/>
      <c r="FLO22" s="2476"/>
      <c r="FLP22" s="2476"/>
      <c r="FLQ22" s="2476"/>
      <c r="FLR22" s="2476"/>
      <c r="FLS22" s="2476"/>
      <c r="FLT22" s="2476"/>
      <c r="FLU22" s="2476"/>
      <c r="FLV22" s="2476"/>
      <c r="FLW22" s="2476"/>
      <c r="FLX22" s="2476"/>
      <c r="FLY22" s="2476"/>
      <c r="FLZ22" s="2476"/>
      <c r="FMA22" s="2476"/>
      <c r="FMB22" s="2477"/>
      <c r="FMC22" s="2477"/>
      <c r="FMD22" s="2477"/>
      <c r="FME22" s="2477"/>
      <c r="FMF22" s="2477"/>
      <c r="FMG22" s="2477"/>
      <c r="FMH22" s="2477"/>
      <c r="FMI22" s="2477"/>
      <c r="FMJ22" s="2477"/>
      <c r="FMK22" s="2477"/>
      <c r="FML22" s="2477"/>
      <c r="FMM22" s="2477"/>
      <c r="FMN22" s="2477"/>
      <c r="FMO22" s="2477"/>
      <c r="FMP22" s="2477"/>
      <c r="FMQ22" s="2477"/>
      <c r="FMR22" s="2477"/>
      <c r="FMS22" s="2477"/>
      <c r="FMT22" s="2477"/>
      <c r="FMU22" s="2475"/>
      <c r="FMV22" s="2478"/>
      <c r="FMW22" s="2474"/>
      <c r="FMX22" s="2474"/>
      <c r="FMY22" s="2474"/>
      <c r="FMZ22" s="2475"/>
      <c r="FNA22" s="2476"/>
      <c r="FNB22" s="2476"/>
      <c r="FNC22" s="2476"/>
      <c r="FND22" s="2476"/>
      <c r="FNE22" s="2476"/>
      <c r="FNF22" s="2476"/>
      <c r="FNG22" s="2476"/>
      <c r="FNH22" s="2476"/>
      <c r="FNI22" s="2476"/>
      <c r="FNJ22" s="2476"/>
      <c r="FNK22" s="2476"/>
      <c r="FNL22" s="2476"/>
      <c r="FNM22" s="2476"/>
      <c r="FNN22" s="2476"/>
      <c r="FNO22" s="2476"/>
      <c r="FNP22" s="2476"/>
      <c r="FNQ22" s="2476"/>
      <c r="FNR22" s="2476"/>
      <c r="FNS22" s="2476"/>
      <c r="FNT22" s="2476"/>
      <c r="FNU22" s="2477"/>
      <c r="FNV22" s="2477"/>
      <c r="FNW22" s="2477"/>
      <c r="FNX22" s="2477"/>
      <c r="FNY22" s="2477"/>
      <c r="FNZ22" s="2477"/>
      <c r="FOA22" s="2477"/>
      <c r="FOB22" s="2477"/>
      <c r="FOC22" s="2477"/>
      <c r="FOD22" s="2477"/>
      <c r="FOE22" s="2477"/>
      <c r="FOF22" s="2477"/>
      <c r="FOG22" s="2477"/>
      <c r="FOH22" s="2477"/>
      <c r="FOI22" s="2477"/>
      <c r="FOJ22" s="2477"/>
      <c r="FOK22" s="2477"/>
      <c r="FOL22" s="2477"/>
      <c r="FOM22" s="2477"/>
      <c r="FON22" s="2475"/>
      <c r="FOO22" s="2478"/>
      <c r="FOP22" s="2474"/>
      <c r="FOQ22" s="2474"/>
      <c r="FOR22" s="2474"/>
      <c r="FOS22" s="2475"/>
      <c r="FOT22" s="2476"/>
      <c r="FOU22" s="2476"/>
      <c r="FOV22" s="2476"/>
      <c r="FOW22" s="2476"/>
      <c r="FOX22" s="2476"/>
      <c r="FOY22" s="2476"/>
      <c r="FOZ22" s="2476"/>
      <c r="FPA22" s="2476"/>
      <c r="FPB22" s="2476"/>
      <c r="FPC22" s="2476"/>
      <c r="FPD22" s="2476"/>
      <c r="FPE22" s="2476"/>
      <c r="FPF22" s="2476"/>
      <c r="FPG22" s="2476"/>
      <c r="FPH22" s="2476"/>
      <c r="FPI22" s="2476"/>
      <c r="FPJ22" s="2476"/>
      <c r="FPK22" s="2476"/>
      <c r="FPL22" s="2476"/>
      <c r="FPM22" s="2476"/>
      <c r="FPN22" s="2477"/>
      <c r="FPO22" s="2477"/>
      <c r="FPP22" s="2477"/>
      <c r="FPQ22" s="2477"/>
      <c r="FPR22" s="2477"/>
      <c r="FPS22" s="2477"/>
      <c r="FPT22" s="2477"/>
      <c r="FPU22" s="2477"/>
      <c r="FPV22" s="2477"/>
      <c r="FPW22" s="2477"/>
      <c r="FPX22" s="2477"/>
      <c r="FPY22" s="2477"/>
      <c r="FPZ22" s="2477"/>
      <c r="FQA22" s="2477"/>
      <c r="FQB22" s="2477"/>
      <c r="FQC22" s="2477"/>
      <c r="FQD22" s="2477"/>
      <c r="FQE22" s="2477"/>
      <c r="FQF22" s="2477"/>
      <c r="FQG22" s="2475"/>
      <c r="FQH22" s="2478"/>
      <c r="FQI22" s="2474"/>
      <c r="FQJ22" s="2474"/>
      <c r="FQK22" s="2474"/>
      <c r="FQL22" s="2475"/>
      <c r="FQM22" s="2476"/>
      <c r="FQN22" s="2476"/>
      <c r="FQO22" s="2476"/>
      <c r="FQP22" s="2476"/>
      <c r="FQQ22" s="2476"/>
      <c r="FQR22" s="2476"/>
      <c r="FQS22" s="2476"/>
      <c r="FQT22" s="2476"/>
      <c r="FQU22" s="2476"/>
      <c r="FQV22" s="2476"/>
      <c r="FQW22" s="2476"/>
      <c r="FQX22" s="2476"/>
      <c r="FQY22" s="2476"/>
      <c r="FQZ22" s="2476"/>
      <c r="FRA22" s="2476"/>
      <c r="FRB22" s="2476"/>
      <c r="FRC22" s="2476"/>
      <c r="FRD22" s="2476"/>
      <c r="FRE22" s="2476"/>
      <c r="FRF22" s="2476"/>
      <c r="FRG22" s="2477"/>
      <c r="FRH22" s="2477"/>
      <c r="FRI22" s="2477"/>
      <c r="FRJ22" s="2477"/>
      <c r="FRK22" s="2477"/>
      <c r="FRL22" s="2477"/>
      <c r="FRM22" s="2477"/>
      <c r="FRN22" s="2477"/>
      <c r="FRO22" s="2477"/>
      <c r="FRP22" s="2477"/>
      <c r="FRQ22" s="2477"/>
      <c r="FRR22" s="2477"/>
      <c r="FRS22" s="2477"/>
      <c r="FRT22" s="2477"/>
      <c r="FRU22" s="2477"/>
      <c r="FRV22" s="2477"/>
      <c r="FRW22" s="2477"/>
      <c r="FRX22" s="2477"/>
      <c r="FRY22" s="2477"/>
      <c r="FRZ22" s="2475"/>
      <c r="FSA22" s="2478"/>
      <c r="FSB22" s="2474"/>
      <c r="FSC22" s="2474"/>
      <c r="FSD22" s="2474"/>
      <c r="FSE22" s="2475"/>
      <c r="FSF22" s="2476"/>
      <c r="FSG22" s="2476"/>
      <c r="FSH22" s="2476"/>
      <c r="FSI22" s="2476"/>
      <c r="FSJ22" s="2476"/>
      <c r="FSK22" s="2476"/>
      <c r="FSL22" s="2476"/>
      <c r="FSM22" s="2476"/>
      <c r="FSN22" s="2476"/>
      <c r="FSO22" s="2476"/>
      <c r="FSP22" s="2476"/>
      <c r="FSQ22" s="2476"/>
      <c r="FSR22" s="2476"/>
      <c r="FSS22" s="2476"/>
      <c r="FST22" s="2476"/>
      <c r="FSU22" s="2476"/>
      <c r="FSV22" s="2476"/>
      <c r="FSW22" s="2476"/>
      <c r="FSX22" s="2476"/>
      <c r="FSY22" s="2476"/>
      <c r="FSZ22" s="2477"/>
      <c r="FTA22" s="2477"/>
      <c r="FTB22" s="2477"/>
      <c r="FTC22" s="2477"/>
      <c r="FTD22" s="2477"/>
      <c r="FTE22" s="2477"/>
      <c r="FTF22" s="2477"/>
      <c r="FTG22" s="2477"/>
      <c r="FTH22" s="2477"/>
      <c r="FTI22" s="2477"/>
      <c r="FTJ22" s="2477"/>
      <c r="FTK22" s="2477"/>
      <c r="FTL22" s="2477"/>
      <c r="FTM22" s="2477"/>
      <c r="FTN22" s="2477"/>
      <c r="FTO22" s="2477"/>
      <c r="FTP22" s="2477"/>
      <c r="FTQ22" s="2477"/>
      <c r="FTR22" s="2477"/>
      <c r="FTS22" s="2475"/>
      <c r="FTT22" s="2478"/>
      <c r="FTU22" s="2474"/>
      <c r="FTV22" s="2474"/>
      <c r="FTW22" s="2474"/>
      <c r="FTX22" s="2475"/>
      <c r="FTY22" s="2476"/>
      <c r="FTZ22" s="2476"/>
      <c r="FUA22" s="2476"/>
      <c r="FUB22" s="2476"/>
      <c r="FUC22" s="2476"/>
      <c r="FUD22" s="2476"/>
      <c r="FUE22" s="2476"/>
      <c r="FUF22" s="2476"/>
      <c r="FUG22" s="2476"/>
      <c r="FUH22" s="2476"/>
      <c r="FUI22" s="2476"/>
      <c r="FUJ22" s="2476"/>
      <c r="FUK22" s="2476"/>
      <c r="FUL22" s="2476"/>
      <c r="FUM22" s="2476"/>
      <c r="FUN22" s="2476"/>
      <c r="FUO22" s="2476"/>
      <c r="FUP22" s="2476"/>
      <c r="FUQ22" s="2476"/>
      <c r="FUR22" s="2476"/>
      <c r="FUS22" s="2477"/>
      <c r="FUT22" s="2477"/>
      <c r="FUU22" s="2477"/>
      <c r="FUV22" s="2477"/>
      <c r="FUW22" s="2477"/>
      <c r="FUX22" s="2477"/>
      <c r="FUY22" s="2477"/>
      <c r="FUZ22" s="2477"/>
      <c r="FVA22" s="2477"/>
      <c r="FVB22" s="2477"/>
      <c r="FVC22" s="2477"/>
      <c r="FVD22" s="2477"/>
      <c r="FVE22" s="2477"/>
      <c r="FVF22" s="2477"/>
      <c r="FVG22" s="2477"/>
      <c r="FVH22" s="2477"/>
      <c r="FVI22" s="2477"/>
      <c r="FVJ22" s="2477"/>
      <c r="FVK22" s="2477"/>
      <c r="FVL22" s="2475"/>
      <c r="FVM22" s="2478"/>
      <c r="FVN22" s="2474"/>
      <c r="FVO22" s="2474"/>
      <c r="FVP22" s="2474"/>
      <c r="FVQ22" s="2475"/>
      <c r="FVR22" s="2476"/>
      <c r="FVS22" s="2476"/>
      <c r="FVT22" s="2476"/>
      <c r="FVU22" s="2476"/>
      <c r="FVV22" s="2476"/>
      <c r="FVW22" s="2476"/>
      <c r="FVX22" s="2476"/>
      <c r="FVY22" s="2476"/>
      <c r="FVZ22" s="2476"/>
      <c r="FWA22" s="2476"/>
      <c r="FWB22" s="2476"/>
      <c r="FWC22" s="2476"/>
      <c r="FWD22" s="2476"/>
      <c r="FWE22" s="2476"/>
      <c r="FWF22" s="2476"/>
      <c r="FWG22" s="2476"/>
      <c r="FWH22" s="2476"/>
      <c r="FWI22" s="2476"/>
      <c r="FWJ22" s="2476"/>
      <c r="FWK22" s="2476"/>
      <c r="FWL22" s="2477"/>
      <c r="FWM22" s="2477"/>
      <c r="FWN22" s="2477"/>
      <c r="FWO22" s="2477"/>
      <c r="FWP22" s="2477"/>
      <c r="FWQ22" s="2477"/>
      <c r="FWR22" s="2477"/>
      <c r="FWS22" s="2477"/>
      <c r="FWT22" s="2477"/>
      <c r="FWU22" s="2477"/>
      <c r="FWV22" s="2477"/>
      <c r="FWW22" s="2477"/>
      <c r="FWX22" s="2477"/>
      <c r="FWY22" s="2477"/>
      <c r="FWZ22" s="2477"/>
      <c r="FXA22" s="2477"/>
      <c r="FXB22" s="2477"/>
      <c r="FXC22" s="2477"/>
      <c r="FXD22" s="2477"/>
      <c r="FXE22" s="2475"/>
      <c r="FXF22" s="2478"/>
      <c r="FXG22" s="2474"/>
      <c r="FXH22" s="2474"/>
      <c r="FXI22" s="2474"/>
      <c r="FXJ22" s="2475"/>
      <c r="FXK22" s="2476"/>
      <c r="FXL22" s="2476"/>
      <c r="FXM22" s="2476"/>
      <c r="FXN22" s="2476"/>
      <c r="FXO22" s="2476"/>
      <c r="FXP22" s="2476"/>
      <c r="FXQ22" s="2476"/>
      <c r="FXR22" s="2476"/>
      <c r="FXS22" s="2476"/>
      <c r="FXT22" s="2476"/>
      <c r="FXU22" s="2476"/>
      <c r="FXV22" s="2476"/>
      <c r="FXW22" s="2476"/>
      <c r="FXX22" s="2476"/>
      <c r="FXY22" s="2476"/>
      <c r="FXZ22" s="2476"/>
      <c r="FYA22" s="2476"/>
      <c r="FYB22" s="2476"/>
      <c r="FYC22" s="2476"/>
      <c r="FYD22" s="2476"/>
      <c r="FYE22" s="2477"/>
      <c r="FYF22" s="2477"/>
      <c r="FYG22" s="2477"/>
      <c r="FYH22" s="2477"/>
      <c r="FYI22" s="2477"/>
      <c r="FYJ22" s="2477"/>
      <c r="FYK22" s="2477"/>
      <c r="FYL22" s="2477"/>
      <c r="FYM22" s="2477"/>
      <c r="FYN22" s="2477"/>
      <c r="FYO22" s="2477"/>
      <c r="FYP22" s="2477"/>
      <c r="FYQ22" s="2477"/>
      <c r="FYR22" s="2477"/>
      <c r="FYS22" s="2477"/>
      <c r="FYT22" s="2477"/>
      <c r="FYU22" s="2477"/>
      <c r="FYV22" s="2477"/>
      <c r="FYW22" s="2477"/>
      <c r="FYX22" s="2475"/>
      <c r="FYY22" s="2478"/>
      <c r="FYZ22" s="2474"/>
      <c r="FZA22" s="2474"/>
      <c r="FZB22" s="2474"/>
      <c r="FZC22" s="2475"/>
      <c r="FZD22" s="2476"/>
      <c r="FZE22" s="2476"/>
      <c r="FZF22" s="2476"/>
      <c r="FZG22" s="2476"/>
      <c r="FZH22" s="2476"/>
      <c r="FZI22" s="2476"/>
      <c r="FZJ22" s="2476"/>
      <c r="FZK22" s="2476"/>
      <c r="FZL22" s="2476"/>
      <c r="FZM22" s="2476"/>
      <c r="FZN22" s="2476"/>
      <c r="FZO22" s="2476"/>
      <c r="FZP22" s="2476"/>
      <c r="FZQ22" s="2476"/>
      <c r="FZR22" s="2476"/>
      <c r="FZS22" s="2476"/>
      <c r="FZT22" s="2476"/>
      <c r="FZU22" s="2476"/>
      <c r="FZV22" s="2476"/>
      <c r="FZW22" s="2476"/>
      <c r="FZX22" s="2477"/>
      <c r="FZY22" s="2477"/>
      <c r="FZZ22" s="2477"/>
      <c r="GAA22" s="2477"/>
      <c r="GAB22" s="2477"/>
      <c r="GAC22" s="2477"/>
      <c r="GAD22" s="2477"/>
      <c r="GAE22" s="2477"/>
      <c r="GAF22" s="2477"/>
      <c r="GAG22" s="2477"/>
      <c r="GAH22" s="2477"/>
      <c r="GAI22" s="2477"/>
      <c r="GAJ22" s="2477"/>
      <c r="GAK22" s="2477"/>
      <c r="GAL22" s="2477"/>
      <c r="GAM22" s="2477"/>
      <c r="GAN22" s="2477"/>
      <c r="GAO22" s="2477"/>
      <c r="GAP22" s="2477"/>
      <c r="GAQ22" s="2475"/>
      <c r="GAR22" s="2478"/>
      <c r="GAS22" s="2474"/>
      <c r="GAT22" s="2474"/>
      <c r="GAU22" s="2474"/>
      <c r="GAV22" s="2475"/>
      <c r="GAW22" s="2476"/>
      <c r="GAX22" s="2476"/>
      <c r="GAY22" s="2476"/>
      <c r="GAZ22" s="2476"/>
      <c r="GBA22" s="2476"/>
      <c r="GBB22" s="2476"/>
      <c r="GBC22" s="2476"/>
      <c r="GBD22" s="2476"/>
      <c r="GBE22" s="2476"/>
      <c r="GBF22" s="2476"/>
      <c r="GBG22" s="2476"/>
      <c r="GBH22" s="2476"/>
      <c r="GBI22" s="2476"/>
      <c r="GBJ22" s="2476"/>
      <c r="GBK22" s="2476"/>
      <c r="GBL22" s="2476"/>
      <c r="GBM22" s="2476"/>
      <c r="GBN22" s="2476"/>
      <c r="GBO22" s="2476"/>
      <c r="GBP22" s="2476"/>
      <c r="GBQ22" s="2477"/>
      <c r="GBR22" s="2477"/>
      <c r="GBS22" s="2477"/>
      <c r="GBT22" s="2477"/>
      <c r="GBU22" s="2477"/>
      <c r="GBV22" s="2477"/>
      <c r="GBW22" s="2477"/>
      <c r="GBX22" s="2477"/>
      <c r="GBY22" s="2477"/>
      <c r="GBZ22" s="2477"/>
      <c r="GCA22" s="2477"/>
      <c r="GCB22" s="2477"/>
      <c r="GCC22" s="2477"/>
      <c r="GCD22" s="2477"/>
      <c r="GCE22" s="2477"/>
      <c r="GCF22" s="2477"/>
      <c r="GCG22" s="2477"/>
      <c r="GCH22" s="2477"/>
      <c r="GCI22" s="2477"/>
      <c r="GCJ22" s="2475"/>
      <c r="GCK22" s="2478"/>
      <c r="GCL22" s="2474"/>
      <c r="GCM22" s="2474"/>
      <c r="GCN22" s="2474"/>
      <c r="GCO22" s="2475"/>
      <c r="GCP22" s="2476"/>
      <c r="GCQ22" s="2476"/>
      <c r="GCR22" s="2476"/>
      <c r="GCS22" s="2476"/>
      <c r="GCT22" s="2476"/>
      <c r="GCU22" s="2476"/>
      <c r="GCV22" s="2476"/>
      <c r="GCW22" s="2476"/>
      <c r="GCX22" s="2476"/>
      <c r="GCY22" s="2476"/>
      <c r="GCZ22" s="2476"/>
      <c r="GDA22" s="2476"/>
      <c r="GDB22" s="2476"/>
      <c r="GDC22" s="2476"/>
      <c r="GDD22" s="2476"/>
      <c r="GDE22" s="2476"/>
      <c r="GDF22" s="2476"/>
      <c r="GDG22" s="2476"/>
      <c r="GDH22" s="2476"/>
      <c r="GDI22" s="2476"/>
      <c r="GDJ22" s="2477"/>
      <c r="GDK22" s="2477"/>
      <c r="GDL22" s="2477"/>
      <c r="GDM22" s="2477"/>
      <c r="GDN22" s="2477"/>
      <c r="GDO22" s="2477"/>
      <c r="GDP22" s="2477"/>
      <c r="GDQ22" s="2477"/>
      <c r="GDR22" s="2477"/>
      <c r="GDS22" s="2477"/>
      <c r="GDT22" s="2477"/>
      <c r="GDU22" s="2477"/>
      <c r="GDV22" s="2477"/>
      <c r="GDW22" s="2477"/>
      <c r="GDX22" s="2477"/>
      <c r="GDY22" s="2477"/>
      <c r="GDZ22" s="2477"/>
      <c r="GEA22" s="2477"/>
      <c r="GEB22" s="2477"/>
      <c r="GEC22" s="2475"/>
      <c r="GED22" s="2478"/>
      <c r="GEE22" s="2474"/>
      <c r="GEF22" s="2474"/>
      <c r="GEG22" s="2474"/>
      <c r="GEH22" s="2475"/>
      <c r="GEI22" s="2476"/>
      <c r="GEJ22" s="2476"/>
      <c r="GEK22" s="2476"/>
      <c r="GEL22" s="2476"/>
      <c r="GEM22" s="2476"/>
      <c r="GEN22" s="2476"/>
      <c r="GEO22" s="2476"/>
      <c r="GEP22" s="2476"/>
      <c r="GEQ22" s="2476"/>
      <c r="GER22" s="2476"/>
      <c r="GES22" s="2476"/>
      <c r="GET22" s="2476"/>
      <c r="GEU22" s="2476"/>
      <c r="GEV22" s="2476"/>
      <c r="GEW22" s="2476"/>
      <c r="GEX22" s="2476"/>
      <c r="GEY22" s="2476"/>
      <c r="GEZ22" s="2476"/>
      <c r="GFA22" s="2476"/>
      <c r="GFB22" s="2476"/>
      <c r="GFC22" s="2477"/>
      <c r="GFD22" s="2477"/>
      <c r="GFE22" s="2477"/>
      <c r="GFF22" s="2477"/>
      <c r="GFG22" s="2477"/>
      <c r="GFH22" s="2477"/>
      <c r="GFI22" s="2477"/>
      <c r="GFJ22" s="2477"/>
      <c r="GFK22" s="2477"/>
      <c r="GFL22" s="2477"/>
      <c r="GFM22" s="2477"/>
      <c r="GFN22" s="2477"/>
      <c r="GFO22" s="2477"/>
      <c r="GFP22" s="2477"/>
      <c r="GFQ22" s="2477"/>
      <c r="GFR22" s="2477"/>
      <c r="GFS22" s="2477"/>
      <c r="GFT22" s="2477"/>
      <c r="GFU22" s="2477"/>
      <c r="GFV22" s="2475"/>
      <c r="GFW22" s="2478"/>
      <c r="GFX22" s="2474"/>
      <c r="GFY22" s="2474"/>
      <c r="GFZ22" s="2474"/>
      <c r="GGA22" s="2475"/>
      <c r="GGB22" s="2476"/>
      <c r="GGC22" s="2476"/>
      <c r="GGD22" s="2476"/>
      <c r="GGE22" s="2476"/>
      <c r="GGF22" s="2476"/>
      <c r="GGG22" s="2476"/>
      <c r="GGH22" s="2476"/>
      <c r="GGI22" s="2476"/>
      <c r="GGJ22" s="2476"/>
      <c r="GGK22" s="2476"/>
      <c r="GGL22" s="2476"/>
      <c r="GGM22" s="2476"/>
      <c r="GGN22" s="2476"/>
      <c r="GGO22" s="2476"/>
      <c r="GGP22" s="2476"/>
      <c r="GGQ22" s="2476"/>
      <c r="GGR22" s="2476"/>
      <c r="GGS22" s="2476"/>
      <c r="GGT22" s="2476"/>
      <c r="GGU22" s="2476"/>
      <c r="GGV22" s="2477"/>
      <c r="GGW22" s="2477"/>
      <c r="GGX22" s="2477"/>
      <c r="GGY22" s="2477"/>
      <c r="GGZ22" s="2477"/>
      <c r="GHA22" s="2477"/>
      <c r="GHB22" s="2477"/>
      <c r="GHC22" s="2477"/>
      <c r="GHD22" s="2477"/>
      <c r="GHE22" s="2477"/>
      <c r="GHF22" s="2477"/>
      <c r="GHG22" s="2477"/>
      <c r="GHH22" s="2477"/>
      <c r="GHI22" s="2477"/>
      <c r="GHJ22" s="2477"/>
      <c r="GHK22" s="2477"/>
      <c r="GHL22" s="2477"/>
      <c r="GHM22" s="2477"/>
      <c r="GHN22" s="2477"/>
      <c r="GHO22" s="2475"/>
      <c r="GHP22" s="2478"/>
      <c r="GHQ22" s="2474"/>
      <c r="GHR22" s="2474"/>
      <c r="GHS22" s="2474"/>
      <c r="GHT22" s="2475"/>
      <c r="GHU22" s="2476"/>
      <c r="GHV22" s="2476"/>
      <c r="GHW22" s="2476"/>
      <c r="GHX22" s="2476"/>
      <c r="GHY22" s="2476"/>
      <c r="GHZ22" s="2476"/>
      <c r="GIA22" s="2476"/>
      <c r="GIB22" s="2476"/>
      <c r="GIC22" s="2476"/>
      <c r="GID22" s="2476"/>
      <c r="GIE22" s="2476"/>
      <c r="GIF22" s="2476"/>
      <c r="GIG22" s="2476"/>
      <c r="GIH22" s="2476"/>
      <c r="GII22" s="2476"/>
      <c r="GIJ22" s="2476"/>
      <c r="GIK22" s="2476"/>
      <c r="GIL22" s="2476"/>
      <c r="GIM22" s="2476"/>
      <c r="GIN22" s="2476"/>
      <c r="GIO22" s="2477"/>
      <c r="GIP22" s="2477"/>
      <c r="GIQ22" s="2477"/>
      <c r="GIR22" s="2477"/>
      <c r="GIS22" s="2477"/>
      <c r="GIT22" s="2477"/>
      <c r="GIU22" s="2477"/>
      <c r="GIV22" s="2477"/>
      <c r="GIW22" s="2477"/>
      <c r="GIX22" s="2477"/>
      <c r="GIY22" s="2477"/>
      <c r="GIZ22" s="2477"/>
      <c r="GJA22" s="2477"/>
      <c r="GJB22" s="2477"/>
      <c r="GJC22" s="2477"/>
      <c r="GJD22" s="2477"/>
      <c r="GJE22" s="2477"/>
      <c r="GJF22" s="2477"/>
      <c r="GJG22" s="2477"/>
      <c r="GJH22" s="2475"/>
      <c r="GJI22" s="2478"/>
      <c r="GJJ22" s="2474"/>
      <c r="GJK22" s="2474"/>
      <c r="GJL22" s="2474"/>
      <c r="GJM22" s="2475"/>
      <c r="GJN22" s="2476"/>
      <c r="GJO22" s="2476"/>
      <c r="GJP22" s="2476"/>
      <c r="GJQ22" s="2476"/>
      <c r="GJR22" s="2476"/>
      <c r="GJS22" s="2476"/>
      <c r="GJT22" s="2476"/>
      <c r="GJU22" s="2476"/>
      <c r="GJV22" s="2476"/>
      <c r="GJW22" s="2476"/>
      <c r="GJX22" s="2476"/>
      <c r="GJY22" s="2476"/>
      <c r="GJZ22" s="2476"/>
      <c r="GKA22" s="2476"/>
      <c r="GKB22" s="2476"/>
      <c r="GKC22" s="2476"/>
      <c r="GKD22" s="2476"/>
      <c r="GKE22" s="2476"/>
      <c r="GKF22" s="2476"/>
      <c r="GKG22" s="2476"/>
      <c r="GKH22" s="2477"/>
      <c r="GKI22" s="2477"/>
      <c r="GKJ22" s="2477"/>
      <c r="GKK22" s="2477"/>
      <c r="GKL22" s="2477"/>
      <c r="GKM22" s="2477"/>
      <c r="GKN22" s="2477"/>
      <c r="GKO22" s="2477"/>
      <c r="GKP22" s="2477"/>
      <c r="GKQ22" s="2477"/>
      <c r="GKR22" s="2477"/>
      <c r="GKS22" s="2477"/>
      <c r="GKT22" s="2477"/>
      <c r="GKU22" s="2477"/>
      <c r="GKV22" s="2477"/>
      <c r="GKW22" s="2477"/>
      <c r="GKX22" s="2477"/>
      <c r="GKY22" s="2477"/>
      <c r="GKZ22" s="2477"/>
      <c r="GLA22" s="2475"/>
      <c r="GLB22" s="2478"/>
      <c r="GLC22" s="2474"/>
      <c r="GLD22" s="2474"/>
      <c r="GLE22" s="2474"/>
      <c r="GLF22" s="2475"/>
      <c r="GLG22" s="2476"/>
      <c r="GLH22" s="2476"/>
      <c r="GLI22" s="2476"/>
      <c r="GLJ22" s="2476"/>
      <c r="GLK22" s="2476"/>
      <c r="GLL22" s="2476"/>
      <c r="GLM22" s="2476"/>
      <c r="GLN22" s="2476"/>
      <c r="GLO22" s="2476"/>
      <c r="GLP22" s="2476"/>
      <c r="GLQ22" s="2476"/>
      <c r="GLR22" s="2476"/>
      <c r="GLS22" s="2476"/>
      <c r="GLT22" s="2476"/>
      <c r="GLU22" s="2476"/>
      <c r="GLV22" s="2476"/>
      <c r="GLW22" s="2476"/>
      <c r="GLX22" s="2476"/>
      <c r="GLY22" s="2476"/>
      <c r="GLZ22" s="2476"/>
      <c r="GMA22" s="2477"/>
      <c r="GMB22" s="2477"/>
      <c r="GMC22" s="2477"/>
      <c r="GMD22" s="2477"/>
      <c r="GME22" s="2477"/>
      <c r="GMF22" s="2477"/>
      <c r="GMG22" s="2477"/>
      <c r="GMH22" s="2477"/>
      <c r="GMI22" s="2477"/>
      <c r="GMJ22" s="2477"/>
      <c r="GMK22" s="2477"/>
      <c r="GML22" s="2477"/>
      <c r="GMM22" s="2477"/>
      <c r="GMN22" s="2477"/>
      <c r="GMO22" s="2477"/>
      <c r="GMP22" s="2477"/>
      <c r="GMQ22" s="2477"/>
      <c r="GMR22" s="2477"/>
      <c r="GMS22" s="2477"/>
      <c r="GMT22" s="2475"/>
      <c r="GMU22" s="2478"/>
      <c r="GMV22" s="2474"/>
      <c r="GMW22" s="2474"/>
      <c r="GMX22" s="2474"/>
      <c r="GMY22" s="2475"/>
      <c r="GMZ22" s="2476"/>
      <c r="GNA22" s="2476"/>
      <c r="GNB22" s="2476"/>
      <c r="GNC22" s="2476"/>
      <c r="GND22" s="2476"/>
      <c r="GNE22" s="2476"/>
      <c r="GNF22" s="2476"/>
      <c r="GNG22" s="2476"/>
      <c r="GNH22" s="2476"/>
      <c r="GNI22" s="2476"/>
      <c r="GNJ22" s="2476"/>
      <c r="GNK22" s="2476"/>
      <c r="GNL22" s="2476"/>
      <c r="GNM22" s="2476"/>
      <c r="GNN22" s="2476"/>
      <c r="GNO22" s="2476"/>
      <c r="GNP22" s="2476"/>
      <c r="GNQ22" s="2476"/>
      <c r="GNR22" s="2476"/>
      <c r="GNS22" s="2476"/>
      <c r="GNT22" s="2477"/>
      <c r="GNU22" s="2477"/>
      <c r="GNV22" s="2477"/>
      <c r="GNW22" s="2477"/>
      <c r="GNX22" s="2477"/>
      <c r="GNY22" s="2477"/>
      <c r="GNZ22" s="2477"/>
      <c r="GOA22" s="2477"/>
      <c r="GOB22" s="2477"/>
      <c r="GOC22" s="2477"/>
      <c r="GOD22" s="2477"/>
      <c r="GOE22" s="2477"/>
      <c r="GOF22" s="2477"/>
      <c r="GOG22" s="2477"/>
      <c r="GOH22" s="2477"/>
      <c r="GOI22" s="2477"/>
      <c r="GOJ22" s="2477"/>
      <c r="GOK22" s="2477"/>
      <c r="GOL22" s="2477"/>
      <c r="GOM22" s="2475"/>
      <c r="GON22" s="2478"/>
      <c r="GOO22" s="2474"/>
      <c r="GOP22" s="2474"/>
      <c r="GOQ22" s="2474"/>
      <c r="GOR22" s="2475"/>
      <c r="GOS22" s="2476"/>
      <c r="GOT22" s="2476"/>
      <c r="GOU22" s="2476"/>
      <c r="GOV22" s="2476"/>
      <c r="GOW22" s="2476"/>
      <c r="GOX22" s="2476"/>
      <c r="GOY22" s="2476"/>
      <c r="GOZ22" s="2476"/>
      <c r="GPA22" s="2476"/>
      <c r="GPB22" s="2476"/>
      <c r="GPC22" s="2476"/>
      <c r="GPD22" s="2476"/>
      <c r="GPE22" s="2476"/>
      <c r="GPF22" s="2476"/>
      <c r="GPG22" s="2476"/>
      <c r="GPH22" s="2476"/>
      <c r="GPI22" s="2476"/>
      <c r="GPJ22" s="2476"/>
      <c r="GPK22" s="2476"/>
      <c r="GPL22" s="2476"/>
      <c r="GPM22" s="2477"/>
      <c r="GPN22" s="2477"/>
      <c r="GPO22" s="2477"/>
      <c r="GPP22" s="2477"/>
      <c r="GPQ22" s="2477"/>
      <c r="GPR22" s="2477"/>
      <c r="GPS22" s="2477"/>
      <c r="GPT22" s="2477"/>
      <c r="GPU22" s="2477"/>
      <c r="GPV22" s="2477"/>
      <c r="GPW22" s="2477"/>
      <c r="GPX22" s="2477"/>
      <c r="GPY22" s="2477"/>
      <c r="GPZ22" s="2477"/>
      <c r="GQA22" s="2477"/>
      <c r="GQB22" s="2477"/>
      <c r="GQC22" s="2477"/>
      <c r="GQD22" s="2477"/>
      <c r="GQE22" s="2477"/>
      <c r="GQF22" s="2475"/>
      <c r="GQG22" s="2478"/>
      <c r="GQH22" s="2474"/>
      <c r="GQI22" s="2474"/>
      <c r="GQJ22" s="2474"/>
      <c r="GQK22" s="2475"/>
      <c r="GQL22" s="2476"/>
      <c r="GQM22" s="2476"/>
      <c r="GQN22" s="2476"/>
      <c r="GQO22" s="2476"/>
      <c r="GQP22" s="2476"/>
      <c r="GQQ22" s="2476"/>
      <c r="GQR22" s="2476"/>
      <c r="GQS22" s="2476"/>
      <c r="GQT22" s="2476"/>
      <c r="GQU22" s="2476"/>
      <c r="GQV22" s="2476"/>
      <c r="GQW22" s="2476"/>
      <c r="GQX22" s="2476"/>
      <c r="GQY22" s="2476"/>
      <c r="GQZ22" s="2476"/>
      <c r="GRA22" s="2476"/>
      <c r="GRB22" s="2476"/>
      <c r="GRC22" s="2476"/>
      <c r="GRD22" s="2476"/>
      <c r="GRE22" s="2476"/>
      <c r="GRF22" s="2477"/>
      <c r="GRG22" s="2477"/>
      <c r="GRH22" s="2477"/>
      <c r="GRI22" s="2477"/>
      <c r="GRJ22" s="2477"/>
      <c r="GRK22" s="2477"/>
      <c r="GRL22" s="2477"/>
      <c r="GRM22" s="2477"/>
      <c r="GRN22" s="2477"/>
      <c r="GRO22" s="2477"/>
      <c r="GRP22" s="2477"/>
      <c r="GRQ22" s="2477"/>
      <c r="GRR22" s="2477"/>
      <c r="GRS22" s="2477"/>
      <c r="GRT22" s="2477"/>
      <c r="GRU22" s="2477"/>
      <c r="GRV22" s="2477"/>
      <c r="GRW22" s="2477"/>
      <c r="GRX22" s="2477"/>
      <c r="GRY22" s="2475"/>
      <c r="GRZ22" s="2478"/>
      <c r="GSA22" s="2474"/>
      <c r="GSB22" s="2474"/>
      <c r="GSC22" s="2474"/>
      <c r="GSD22" s="2475"/>
      <c r="GSE22" s="2476"/>
      <c r="GSF22" s="2476"/>
      <c r="GSG22" s="2476"/>
      <c r="GSH22" s="2476"/>
      <c r="GSI22" s="2476"/>
      <c r="GSJ22" s="2476"/>
      <c r="GSK22" s="2476"/>
      <c r="GSL22" s="2476"/>
      <c r="GSM22" s="2476"/>
      <c r="GSN22" s="2476"/>
      <c r="GSO22" s="2476"/>
      <c r="GSP22" s="2476"/>
      <c r="GSQ22" s="2476"/>
      <c r="GSR22" s="2476"/>
      <c r="GSS22" s="2476"/>
      <c r="GST22" s="2476"/>
      <c r="GSU22" s="2476"/>
      <c r="GSV22" s="2476"/>
      <c r="GSW22" s="2476"/>
      <c r="GSX22" s="2476"/>
      <c r="GSY22" s="2477"/>
      <c r="GSZ22" s="2477"/>
      <c r="GTA22" s="2477"/>
      <c r="GTB22" s="2477"/>
      <c r="GTC22" s="2477"/>
      <c r="GTD22" s="2477"/>
      <c r="GTE22" s="2477"/>
      <c r="GTF22" s="2477"/>
      <c r="GTG22" s="2477"/>
      <c r="GTH22" s="2477"/>
      <c r="GTI22" s="2477"/>
      <c r="GTJ22" s="2477"/>
      <c r="GTK22" s="2477"/>
      <c r="GTL22" s="2477"/>
      <c r="GTM22" s="2477"/>
      <c r="GTN22" s="2477"/>
      <c r="GTO22" s="2477"/>
      <c r="GTP22" s="2477"/>
      <c r="GTQ22" s="2477"/>
      <c r="GTR22" s="2475"/>
      <c r="GTS22" s="2478"/>
      <c r="GTT22" s="2474"/>
      <c r="GTU22" s="2474"/>
      <c r="GTV22" s="2474"/>
      <c r="GTW22" s="2475"/>
      <c r="GTX22" s="2476"/>
      <c r="GTY22" s="2476"/>
      <c r="GTZ22" s="2476"/>
      <c r="GUA22" s="2476"/>
      <c r="GUB22" s="2476"/>
      <c r="GUC22" s="2476"/>
      <c r="GUD22" s="2476"/>
      <c r="GUE22" s="2476"/>
      <c r="GUF22" s="2476"/>
      <c r="GUG22" s="2476"/>
      <c r="GUH22" s="2476"/>
      <c r="GUI22" s="2476"/>
      <c r="GUJ22" s="2476"/>
      <c r="GUK22" s="2476"/>
      <c r="GUL22" s="2476"/>
      <c r="GUM22" s="2476"/>
      <c r="GUN22" s="2476"/>
      <c r="GUO22" s="2476"/>
      <c r="GUP22" s="2476"/>
      <c r="GUQ22" s="2476"/>
      <c r="GUR22" s="2477"/>
      <c r="GUS22" s="2477"/>
      <c r="GUT22" s="2477"/>
      <c r="GUU22" s="2477"/>
      <c r="GUV22" s="2477"/>
      <c r="GUW22" s="2477"/>
      <c r="GUX22" s="2477"/>
      <c r="GUY22" s="2477"/>
      <c r="GUZ22" s="2477"/>
      <c r="GVA22" s="2477"/>
      <c r="GVB22" s="2477"/>
      <c r="GVC22" s="2477"/>
      <c r="GVD22" s="2477"/>
      <c r="GVE22" s="2477"/>
      <c r="GVF22" s="2477"/>
      <c r="GVG22" s="2477"/>
      <c r="GVH22" s="2477"/>
      <c r="GVI22" s="2477"/>
      <c r="GVJ22" s="2477"/>
      <c r="GVK22" s="2475"/>
      <c r="GVL22" s="2478"/>
      <c r="GVM22" s="2474"/>
      <c r="GVN22" s="2474"/>
      <c r="GVO22" s="2474"/>
      <c r="GVP22" s="2475"/>
      <c r="GVQ22" s="2476"/>
      <c r="GVR22" s="2476"/>
      <c r="GVS22" s="2476"/>
      <c r="GVT22" s="2476"/>
      <c r="GVU22" s="2476"/>
      <c r="GVV22" s="2476"/>
      <c r="GVW22" s="2476"/>
      <c r="GVX22" s="2476"/>
      <c r="GVY22" s="2476"/>
      <c r="GVZ22" s="2476"/>
      <c r="GWA22" s="2476"/>
      <c r="GWB22" s="2476"/>
      <c r="GWC22" s="2476"/>
      <c r="GWD22" s="2476"/>
      <c r="GWE22" s="2476"/>
      <c r="GWF22" s="2476"/>
      <c r="GWG22" s="2476"/>
      <c r="GWH22" s="2476"/>
      <c r="GWI22" s="2476"/>
      <c r="GWJ22" s="2476"/>
      <c r="GWK22" s="2477"/>
      <c r="GWL22" s="2477"/>
      <c r="GWM22" s="2477"/>
      <c r="GWN22" s="2477"/>
      <c r="GWO22" s="2477"/>
      <c r="GWP22" s="2477"/>
      <c r="GWQ22" s="2477"/>
      <c r="GWR22" s="2477"/>
      <c r="GWS22" s="2477"/>
      <c r="GWT22" s="2477"/>
      <c r="GWU22" s="2477"/>
      <c r="GWV22" s="2477"/>
      <c r="GWW22" s="2477"/>
      <c r="GWX22" s="2477"/>
      <c r="GWY22" s="2477"/>
      <c r="GWZ22" s="2477"/>
      <c r="GXA22" s="2477"/>
      <c r="GXB22" s="2477"/>
      <c r="GXC22" s="2477"/>
      <c r="GXD22" s="2475"/>
      <c r="GXE22" s="2478"/>
      <c r="GXF22" s="2474"/>
      <c r="GXG22" s="2474"/>
      <c r="GXH22" s="2474"/>
      <c r="GXI22" s="2475"/>
      <c r="GXJ22" s="2476"/>
      <c r="GXK22" s="2476"/>
      <c r="GXL22" s="2476"/>
      <c r="GXM22" s="2476"/>
      <c r="GXN22" s="2476"/>
      <c r="GXO22" s="2476"/>
      <c r="GXP22" s="2476"/>
      <c r="GXQ22" s="2476"/>
      <c r="GXR22" s="2476"/>
      <c r="GXS22" s="2476"/>
      <c r="GXT22" s="2476"/>
      <c r="GXU22" s="2476"/>
      <c r="GXV22" s="2476"/>
      <c r="GXW22" s="2476"/>
      <c r="GXX22" s="2476"/>
      <c r="GXY22" s="2476"/>
      <c r="GXZ22" s="2476"/>
      <c r="GYA22" s="2476"/>
      <c r="GYB22" s="2476"/>
      <c r="GYC22" s="2476"/>
      <c r="GYD22" s="2477"/>
      <c r="GYE22" s="2477"/>
      <c r="GYF22" s="2477"/>
      <c r="GYG22" s="2477"/>
      <c r="GYH22" s="2477"/>
      <c r="GYI22" s="2477"/>
      <c r="GYJ22" s="2477"/>
      <c r="GYK22" s="2477"/>
      <c r="GYL22" s="2477"/>
      <c r="GYM22" s="2477"/>
      <c r="GYN22" s="2477"/>
      <c r="GYO22" s="2477"/>
      <c r="GYP22" s="2477"/>
      <c r="GYQ22" s="2477"/>
      <c r="GYR22" s="2477"/>
      <c r="GYS22" s="2477"/>
      <c r="GYT22" s="2477"/>
      <c r="GYU22" s="2477"/>
      <c r="GYV22" s="2477"/>
      <c r="GYW22" s="2475"/>
      <c r="GYX22" s="2478"/>
      <c r="GYY22" s="2474"/>
      <c r="GYZ22" s="2474"/>
      <c r="GZA22" s="2474"/>
      <c r="GZB22" s="2475"/>
      <c r="GZC22" s="2476"/>
      <c r="GZD22" s="2476"/>
      <c r="GZE22" s="2476"/>
      <c r="GZF22" s="2476"/>
      <c r="GZG22" s="2476"/>
      <c r="GZH22" s="2476"/>
      <c r="GZI22" s="2476"/>
      <c r="GZJ22" s="2476"/>
      <c r="GZK22" s="2476"/>
      <c r="GZL22" s="2476"/>
      <c r="GZM22" s="2476"/>
      <c r="GZN22" s="2476"/>
      <c r="GZO22" s="2476"/>
      <c r="GZP22" s="2476"/>
      <c r="GZQ22" s="2476"/>
      <c r="GZR22" s="2476"/>
      <c r="GZS22" s="2476"/>
      <c r="GZT22" s="2476"/>
      <c r="GZU22" s="2476"/>
      <c r="GZV22" s="2476"/>
      <c r="GZW22" s="2477"/>
      <c r="GZX22" s="2477"/>
      <c r="GZY22" s="2477"/>
      <c r="GZZ22" s="2477"/>
      <c r="HAA22" s="2477"/>
      <c r="HAB22" s="2477"/>
      <c r="HAC22" s="2477"/>
      <c r="HAD22" s="2477"/>
      <c r="HAE22" s="2477"/>
      <c r="HAF22" s="2477"/>
      <c r="HAG22" s="2477"/>
      <c r="HAH22" s="2477"/>
      <c r="HAI22" s="2477"/>
      <c r="HAJ22" s="2477"/>
      <c r="HAK22" s="2477"/>
      <c r="HAL22" s="2477"/>
      <c r="HAM22" s="2477"/>
      <c r="HAN22" s="2477"/>
      <c r="HAO22" s="2477"/>
      <c r="HAP22" s="2475"/>
      <c r="HAQ22" s="2478"/>
      <c r="HAR22" s="2474"/>
      <c r="HAS22" s="2474"/>
      <c r="HAT22" s="2474"/>
      <c r="HAU22" s="2475"/>
      <c r="HAV22" s="2476"/>
      <c r="HAW22" s="2476"/>
      <c r="HAX22" s="2476"/>
      <c r="HAY22" s="2476"/>
      <c r="HAZ22" s="2476"/>
      <c r="HBA22" s="2476"/>
      <c r="HBB22" s="2476"/>
      <c r="HBC22" s="2476"/>
      <c r="HBD22" s="2476"/>
      <c r="HBE22" s="2476"/>
      <c r="HBF22" s="2476"/>
      <c r="HBG22" s="2476"/>
      <c r="HBH22" s="2476"/>
      <c r="HBI22" s="2476"/>
      <c r="HBJ22" s="2476"/>
      <c r="HBK22" s="2476"/>
      <c r="HBL22" s="2476"/>
      <c r="HBM22" s="2476"/>
      <c r="HBN22" s="2476"/>
      <c r="HBO22" s="2476"/>
      <c r="HBP22" s="2477"/>
      <c r="HBQ22" s="2477"/>
      <c r="HBR22" s="2477"/>
      <c r="HBS22" s="2477"/>
      <c r="HBT22" s="2477"/>
      <c r="HBU22" s="2477"/>
      <c r="HBV22" s="2477"/>
      <c r="HBW22" s="2477"/>
      <c r="HBX22" s="2477"/>
      <c r="HBY22" s="2477"/>
      <c r="HBZ22" s="2477"/>
      <c r="HCA22" s="2477"/>
      <c r="HCB22" s="2477"/>
      <c r="HCC22" s="2477"/>
      <c r="HCD22" s="2477"/>
      <c r="HCE22" s="2477"/>
      <c r="HCF22" s="2477"/>
      <c r="HCG22" s="2477"/>
      <c r="HCH22" s="2477"/>
      <c r="HCI22" s="2475"/>
      <c r="HCJ22" s="2478"/>
      <c r="HCK22" s="2474"/>
      <c r="HCL22" s="2474"/>
      <c r="HCM22" s="2474"/>
      <c r="HCN22" s="2475"/>
      <c r="HCO22" s="2476"/>
      <c r="HCP22" s="2476"/>
      <c r="HCQ22" s="2476"/>
      <c r="HCR22" s="2476"/>
      <c r="HCS22" s="2476"/>
      <c r="HCT22" s="2476"/>
      <c r="HCU22" s="2476"/>
      <c r="HCV22" s="2476"/>
      <c r="HCW22" s="2476"/>
      <c r="HCX22" s="2476"/>
      <c r="HCY22" s="2476"/>
      <c r="HCZ22" s="2476"/>
      <c r="HDA22" s="2476"/>
      <c r="HDB22" s="2476"/>
      <c r="HDC22" s="2476"/>
      <c r="HDD22" s="2476"/>
      <c r="HDE22" s="2476"/>
      <c r="HDF22" s="2476"/>
      <c r="HDG22" s="2476"/>
      <c r="HDH22" s="2476"/>
      <c r="HDI22" s="2477"/>
      <c r="HDJ22" s="2477"/>
      <c r="HDK22" s="2477"/>
      <c r="HDL22" s="2477"/>
      <c r="HDM22" s="2477"/>
      <c r="HDN22" s="2477"/>
      <c r="HDO22" s="2477"/>
      <c r="HDP22" s="2477"/>
      <c r="HDQ22" s="2477"/>
      <c r="HDR22" s="2477"/>
      <c r="HDS22" s="2477"/>
      <c r="HDT22" s="2477"/>
      <c r="HDU22" s="2477"/>
      <c r="HDV22" s="2477"/>
      <c r="HDW22" s="2477"/>
      <c r="HDX22" s="2477"/>
      <c r="HDY22" s="2477"/>
      <c r="HDZ22" s="2477"/>
      <c r="HEA22" s="2477"/>
      <c r="HEB22" s="2475"/>
      <c r="HEC22" s="2478"/>
      <c r="HED22" s="2474"/>
      <c r="HEE22" s="2474"/>
      <c r="HEF22" s="2474"/>
      <c r="HEG22" s="2475"/>
      <c r="HEH22" s="2476"/>
      <c r="HEI22" s="2476"/>
      <c r="HEJ22" s="2476"/>
      <c r="HEK22" s="2476"/>
      <c r="HEL22" s="2476"/>
      <c r="HEM22" s="2476"/>
      <c r="HEN22" s="2476"/>
      <c r="HEO22" s="2476"/>
      <c r="HEP22" s="2476"/>
      <c r="HEQ22" s="2476"/>
      <c r="HER22" s="2476"/>
      <c r="HES22" s="2476"/>
      <c r="HET22" s="2476"/>
      <c r="HEU22" s="2476"/>
      <c r="HEV22" s="2476"/>
      <c r="HEW22" s="2476"/>
      <c r="HEX22" s="2476"/>
      <c r="HEY22" s="2476"/>
      <c r="HEZ22" s="2476"/>
      <c r="HFA22" s="2476"/>
      <c r="HFB22" s="2477"/>
      <c r="HFC22" s="2477"/>
      <c r="HFD22" s="2477"/>
      <c r="HFE22" s="2477"/>
      <c r="HFF22" s="2477"/>
      <c r="HFG22" s="2477"/>
      <c r="HFH22" s="2477"/>
      <c r="HFI22" s="2477"/>
      <c r="HFJ22" s="2477"/>
      <c r="HFK22" s="2477"/>
      <c r="HFL22" s="2477"/>
      <c r="HFM22" s="2477"/>
      <c r="HFN22" s="2477"/>
      <c r="HFO22" s="2477"/>
      <c r="HFP22" s="2477"/>
      <c r="HFQ22" s="2477"/>
      <c r="HFR22" s="2477"/>
      <c r="HFS22" s="2477"/>
      <c r="HFT22" s="2477"/>
      <c r="HFU22" s="2475"/>
      <c r="HFV22" s="2478"/>
      <c r="HFW22" s="2474"/>
      <c r="HFX22" s="2474"/>
      <c r="HFY22" s="2474"/>
      <c r="HFZ22" s="2475"/>
      <c r="HGA22" s="2476"/>
      <c r="HGB22" s="2476"/>
      <c r="HGC22" s="2476"/>
      <c r="HGD22" s="2476"/>
      <c r="HGE22" s="2476"/>
      <c r="HGF22" s="2476"/>
      <c r="HGG22" s="2476"/>
      <c r="HGH22" s="2476"/>
      <c r="HGI22" s="2476"/>
      <c r="HGJ22" s="2476"/>
      <c r="HGK22" s="2476"/>
      <c r="HGL22" s="2476"/>
      <c r="HGM22" s="2476"/>
      <c r="HGN22" s="2476"/>
      <c r="HGO22" s="2476"/>
      <c r="HGP22" s="2476"/>
      <c r="HGQ22" s="2476"/>
      <c r="HGR22" s="2476"/>
      <c r="HGS22" s="2476"/>
      <c r="HGT22" s="2476"/>
      <c r="HGU22" s="2477"/>
      <c r="HGV22" s="2477"/>
      <c r="HGW22" s="2477"/>
      <c r="HGX22" s="2477"/>
      <c r="HGY22" s="2477"/>
      <c r="HGZ22" s="2477"/>
      <c r="HHA22" s="2477"/>
      <c r="HHB22" s="2477"/>
      <c r="HHC22" s="2477"/>
      <c r="HHD22" s="2477"/>
      <c r="HHE22" s="2477"/>
      <c r="HHF22" s="2477"/>
      <c r="HHG22" s="2477"/>
      <c r="HHH22" s="2477"/>
      <c r="HHI22" s="2477"/>
      <c r="HHJ22" s="2477"/>
      <c r="HHK22" s="2477"/>
      <c r="HHL22" s="2477"/>
      <c r="HHM22" s="2477"/>
      <c r="HHN22" s="2475"/>
      <c r="HHO22" s="2478"/>
      <c r="HHP22" s="2474"/>
      <c r="HHQ22" s="2474"/>
      <c r="HHR22" s="2474"/>
      <c r="HHS22" s="2475"/>
      <c r="HHT22" s="2476"/>
      <c r="HHU22" s="2476"/>
      <c r="HHV22" s="2476"/>
      <c r="HHW22" s="2476"/>
      <c r="HHX22" s="2476"/>
      <c r="HHY22" s="2476"/>
      <c r="HHZ22" s="2476"/>
      <c r="HIA22" s="2476"/>
      <c r="HIB22" s="2476"/>
      <c r="HIC22" s="2476"/>
      <c r="HID22" s="2476"/>
      <c r="HIE22" s="2476"/>
      <c r="HIF22" s="2476"/>
      <c r="HIG22" s="2476"/>
      <c r="HIH22" s="2476"/>
      <c r="HII22" s="2476"/>
      <c r="HIJ22" s="2476"/>
      <c r="HIK22" s="2476"/>
      <c r="HIL22" s="2476"/>
      <c r="HIM22" s="2476"/>
      <c r="HIN22" s="2477"/>
      <c r="HIO22" s="2477"/>
      <c r="HIP22" s="2477"/>
      <c r="HIQ22" s="2477"/>
      <c r="HIR22" s="2477"/>
      <c r="HIS22" s="2477"/>
      <c r="HIT22" s="2477"/>
      <c r="HIU22" s="2477"/>
      <c r="HIV22" s="2477"/>
      <c r="HIW22" s="2477"/>
      <c r="HIX22" s="2477"/>
      <c r="HIY22" s="2477"/>
      <c r="HIZ22" s="2477"/>
      <c r="HJA22" s="2477"/>
      <c r="HJB22" s="2477"/>
      <c r="HJC22" s="2477"/>
      <c r="HJD22" s="2477"/>
      <c r="HJE22" s="2477"/>
      <c r="HJF22" s="2477"/>
      <c r="HJG22" s="2475"/>
      <c r="HJH22" s="2478"/>
      <c r="HJI22" s="2474"/>
      <c r="HJJ22" s="2474"/>
      <c r="HJK22" s="2474"/>
      <c r="HJL22" s="2475"/>
      <c r="HJM22" s="2476"/>
      <c r="HJN22" s="2476"/>
      <c r="HJO22" s="2476"/>
      <c r="HJP22" s="2476"/>
      <c r="HJQ22" s="2476"/>
      <c r="HJR22" s="2476"/>
      <c r="HJS22" s="2476"/>
      <c r="HJT22" s="2476"/>
      <c r="HJU22" s="2476"/>
      <c r="HJV22" s="2476"/>
      <c r="HJW22" s="2476"/>
      <c r="HJX22" s="2476"/>
      <c r="HJY22" s="2476"/>
      <c r="HJZ22" s="2476"/>
      <c r="HKA22" s="2476"/>
      <c r="HKB22" s="2476"/>
      <c r="HKC22" s="2476"/>
      <c r="HKD22" s="2476"/>
      <c r="HKE22" s="2476"/>
      <c r="HKF22" s="2476"/>
      <c r="HKG22" s="2477"/>
      <c r="HKH22" s="2477"/>
      <c r="HKI22" s="2477"/>
      <c r="HKJ22" s="2477"/>
      <c r="HKK22" s="2477"/>
      <c r="HKL22" s="2477"/>
      <c r="HKM22" s="2477"/>
      <c r="HKN22" s="2477"/>
      <c r="HKO22" s="2477"/>
      <c r="HKP22" s="2477"/>
      <c r="HKQ22" s="2477"/>
      <c r="HKR22" s="2477"/>
      <c r="HKS22" s="2477"/>
      <c r="HKT22" s="2477"/>
      <c r="HKU22" s="2477"/>
      <c r="HKV22" s="2477"/>
      <c r="HKW22" s="2477"/>
      <c r="HKX22" s="2477"/>
      <c r="HKY22" s="2477"/>
      <c r="HKZ22" s="2475"/>
      <c r="HLA22" s="2478"/>
      <c r="HLB22" s="2474"/>
      <c r="HLC22" s="2474"/>
      <c r="HLD22" s="2474"/>
      <c r="HLE22" s="2475"/>
      <c r="HLF22" s="2476"/>
      <c r="HLG22" s="2476"/>
      <c r="HLH22" s="2476"/>
      <c r="HLI22" s="2476"/>
      <c r="HLJ22" s="2476"/>
      <c r="HLK22" s="2476"/>
      <c r="HLL22" s="2476"/>
      <c r="HLM22" s="2476"/>
      <c r="HLN22" s="2476"/>
      <c r="HLO22" s="2476"/>
      <c r="HLP22" s="2476"/>
      <c r="HLQ22" s="2476"/>
      <c r="HLR22" s="2476"/>
      <c r="HLS22" s="2476"/>
      <c r="HLT22" s="2476"/>
      <c r="HLU22" s="2476"/>
      <c r="HLV22" s="2476"/>
      <c r="HLW22" s="2476"/>
      <c r="HLX22" s="2476"/>
      <c r="HLY22" s="2476"/>
      <c r="HLZ22" s="2477"/>
      <c r="HMA22" s="2477"/>
      <c r="HMB22" s="2477"/>
      <c r="HMC22" s="2477"/>
      <c r="HMD22" s="2477"/>
      <c r="HME22" s="2477"/>
      <c r="HMF22" s="2477"/>
      <c r="HMG22" s="2477"/>
      <c r="HMH22" s="2477"/>
      <c r="HMI22" s="2477"/>
      <c r="HMJ22" s="2477"/>
      <c r="HMK22" s="2477"/>
      <c r="HML22" s="2477"/>
      <c r="HMM22" s="2477"/>
      <c r="HMN22" s="2477"/>
      <c r="HMO22" s="2477"/>
      <c r="HMP22" s="2477"/>
      <c r="HMQ22" s="2477"/>
      <c r="HMR22" s="2477"/>
      <c r="HMS22" s="2475"/>
      <c r="HMT22" s="2478"/>
      <c r="HMU22" s="2474"/>
      <c r="HMV22" s="2474"/>
      <c r="HMW22" s="2474"/>
      <c r="HMX22" s="2475"/>
      <c r="HMY22" s="2476"/>
      <c r="HMZ22" s="2476"/>
      <c r="HNA22" s="2476"/>
      <c r="HNB22" s="2476"/>
      <c r="HNC22" s="2476"/>
      <c r="HND22" s="2476"/>
      <c r="HNE22" s="2476"/>
      <c r="HNF22" s="2476"/>
      <c r="HNG22" s="2476"/>
      <c r="HNH22" s="2476"/>
      <c r="HNI22" s="2476"/>
      <c r="HNJ22" s="2476"/>
      <c r="HNK22" s="2476"/>
      <c r="HNL22" s="2476"/>
      <c r="HNM22" s="2476"/>
      <c r="HNN22" s="2476"/>
      <c r="HNO22" s="2476"/>
      <c r="HNP22" s="2476"/>
      <c r="HNQ22" s="2476"/>
      <c r="HNR22" s="2476"/>
      <c r="HNS22" s="2477"/>
      <c r="HNT22" s="2477"/>
      <c r="HNU22" s="2477"/>
      <c r="HNV22" s="2477"/>
      <c r="HNW22" s="2477"/>
      <c r="HNX22" s="2477"/>
      <c r="HNY22" s="2477"/>
      <c r="HNZ22" s="2477"/>
      <c r="HOA22" s="2477"/>
      <c r="HOB22" s="2477"/>
      <c r="HOC22" s="2477"/>
      <c r="HOD22" s="2477"/>
      <c r="HOE22" s="2477"/>
      <c r="HOF22" s="2477"/>
      <c r="HOG22" s="2477"/>
      <c r="HOH22" s="2477"/>
      <c r="HOI22" s="2477"/>
      <c r="HOJ22" s="2477"/>
      <c r="HOK22" s="2477"/>
      <c r="HOL22" s="2475"/>
      <c r="HOM22" s="2478"/>
      <c r="HON22" s="2474"/>
      <c r="HOO22" s="2474"/>
      <c r="HOP22" s="2474"/>
      <c r="HOQ22" s="2475"/>
      <c r="HOR22" s="2476"/>
      <c r="HOS22" s="2476"/>
      <c r="HOT22" s="2476"/>
      <c r="HOU22" s="2476"/>
      <c r="HOV22" s="2476"/>
      <c r="HOW22" s="2476"/>
      <c r="HOX22" s="2476"/>
      <c r="HOY22" s="2476"/>
      <c r="HOZ22" s="2476"/>
      <c r="HPA22" s="2476"/>
      <c r="HPB22" s="2476"/>
      <c r="HPC22" s="2476"/>
      <c r="HPD22" s="2476"/>
      <c r="HPE22" s="2476"/>
      <c r="HPF22" s="2476"/>
      <c r="HPG22" s="2476"/>
      <c r="HPH22" s="2476"/>
      <c r="HPI22" s="2476"/>
      <c r="HPJ22" s="2476"/>
      <c r="HPK22" s="2476"/>
      <c r="HPL22" s="2477"/>
      <c r="HPM22" s="2477"/>
      <c r="HPN22" s="2477"/>
      <c r="HPO22" s="2477"/>
      <c r="HPP22" s="2477"/>
      <c r="HPQ22" s="2477"/>
      <c r="HPR22" s="2477"/>
      <c r="HPS22" s="2477"/>
      <c r="HPT22" s="2477"/>
      <c r="HPU22" s="2477"/>
      <c r="HPV22" s="2477"/>
      <c r="HPW22" s="2477"/>
      <c r="HPX22" s="2477"/>
      <c r="HPY22" s="2477"/>
      <c r="HPZ22" s="2477"/>
      <c r="HQA22" s="2477"/>
      <c r="HQB22" s="2477"/>
      <c r="HQC22" s="2477"/>
      <c r="HQD22" s="2477"/>
      <c r="HQE22" s="2475"/>
      <c r="HQF22" s="2478"/>
      <c r="HQG22" s="2474"/>
      <c r="HQH22" s="2474"/>
      <c r="HQI22" s="2474"/>
      <c r="HQJ22" s="2475"/>
      <c r="HQK22" s="2476"/>
      <c r="HQL22" s="2476"/>
      <c r="HQM22" s="2476"/>
      <c r="HQN22" s="2476"/>
      <c r="HQO22" s="2476"/>
      <c r="HQP22" s="2476"/>
      <c r="HQQ22" s="2476"/>
      <c r="HQR22" s="2476"/>
      <c r="HQS22" s="2476"/>
      <c r="HQT22" s="2476"/>
      <c r="HQU22" s="2476"/>
      <c r="HQV22" s="2476"/>
      <c r="HQW22" s="2476"/>
      <c r="HQX22" s="2476"/>
      <c r="HQY22" s="2476"/>
      <c r="HQZ22" s="2476"/>
      <c r="HRA22" s="2476"/>
      <c r="HRB22" s="2476"/>
      <c r="HRC22" s="2476"/>
      <c r="HRD22" s="2476"/>
      <c r="HRE22" s="2477"/>
      <c r="HRF22" s="2477"/>
      <c r="HRG22" s="2477"/>
      <c r="HRH22" s="2477"/>
      <c r="HRI22" s="2477"/>
      <c r="HRJ22" s="2477"/>
      <c r="HRK22" s="2477"/>
      <c r="HRL22" s="2477"/>
      <c r="HRM22" s="2477"/>
      <c r="HRN22" s="2477"/>
      <c r="HRO22" s="2477"/>
      <c r="HRP22" s="2477"/>
      <c r="HRQ22" s="2477"/>
      <c r="HRR22" s="2477"/>
      <c r="HRS22" s="2477"/>
      <c r="HRT22" s="2477"/>
      <c r="HRU22" s="2477"/>
      <c r="HRV22" s="2477"/>
      <c r="HRW22" s="2477"/>
      <c r="HRX22" s="2475"/>
      <c r="HRY22" s="2478"/>
      <c r="HRZ22" s="2474"/>
      <c r="HSA22" s="2474"/>
      <c r="HSB22" s="2474"/>
      <c r="HSC22" s="2475"/>
      <c r="HSD22" s="2476"/>
      <c r="HSE22" s="2476"/>
      <c r="HSF22" s="2476"/>
      <c r="HSG22" s="2476"/>
      <c r="HSH22" s="2476"/>
      <c r="HSI22" s="2476"/>
      <c r="HSJ22" s="2476"/>
      <c r="HSK22" s="2476"/>
      <c r="HSL22" s="2476"/>
      <c r="HSM22" s="2476"/>
      <c r="HSN22" s="2476"/>
      <c r="HSO22" s="2476"/>
      <c r="HSP22" s="2476"/>
      <c r="HSQ22" s="2476"/>
      <c r="HSR22" s="2476"/>
      <c r="HSS22" s="2476"/>
      <c r="HST22" s="2476"/>
      <c r="HSU22" s="2476"/>
      <c r="HSV22" s="2476"/>
      <c r="HSW22" s="2476"/>
      <c r="HSX22" s="2477"/>
      <c r="HSY22" s="2477"/>
      <c r="HSZ22" s="2477"/>
      <c r="HTA22" s="2477"/>
      <c r="HTB22" s="2477"/>
      <c r="HTC22" s="2477"/>
      <c r="HTD22" s="2477"/>
      <c r="HTE22" s="2477"/>
      <c r="HTF22" s="2477"/>
      <c r="HTG22" s="2477"/>
      <c r="HTH22" s="2477"/>
      <c r="HTI22" s="2477"/>
      <c r="HTJ22" s="2477"/>
      <c r="HTK22" s="2477"/>
      <c r="HTL22" s="2477"/>
      <c r="HTM22" s="2477"/>
      <c r="HTN22" s="2477"/>
      <c r="HTO22" s="2477"/>
      <c r="HTP22" s="2477"/>
      <c r="HTQ22" s="2475"/>
      <c r="HTR22" s="2478"/>
      <c r="HTS22" s="2474"/>
      <c r="HTT22" s="2474"/>
      <c r="HTU22" s="2474"/>
      <c r="HTV22" s="2475"/>
      <c r="HTW22" s="2476"/>
      <c r="HTX22" s="2476"/>
      <c r="HTY22" s="2476"/>
      <c r="HTZ22" s="2476"/>
      <c r="HUA22" s="2476"/>
      <c r="HUB22" s="2476"/>
      <c r="HUC22" s="2476"/>
      <c r="HUD22" s="2476"/>
      <c r="HUE22" s="2476"/>
      <c r="HUF22" s="2476"/>
      <c r="HUG22" s="2476"/>
      <c r="HUH22" s="2476"/>
      <c r="HUI22" s="2476"/>
      <c r="HUJ22" s="2476"/>
      <c r="HUK22" s="2476"/>
      <c r="HUL22" s="2476"/>
      <c r="HUM22" s="2476"/>
      <c r="HUN22" s="2476"/>
      <c r="HUO22" s="2476"/>
      <c r="HUP22" s="2476"/>
      <c r="HUQ22" s="2477"/>
      <c r="HUR22" s="2477"/>
      <c r="HUS22" s="2477"/>
      <c r="HUT22" s="2477"/>
      <c r="HUU22" s="2477"/>
      <c r="HUV22" s="2477"/>
      <c r="HUW22" s="2477"/>
      <c r="HUX22" s="2477"/>
      <c r="HUY22" s="2477"/>
      <c r="HUZ22" s="2477"/>
      <c r="HVA22" s="2477"/>
      <c r="HVB22" s="2477"/>
      <c r="HVC22" s="2477"/>
      <c r="HVD22" s="2477"/>
      <c r="HVE22" s="2477"/>
      <c r="HVF22" s="2477"/>
      <c r="HVG22" s="2477"/>
      <c r="HVH22" s="2477"/>
      <c r="HVI22" s="2477"/>
      <c r="HVJ22" s="2475"/>
      <c r="HVK22" s="2478"/>
      <c r="HVL22" s="2474"/>
      <c r="HVM22" s="2474"/>
      <c r="HVN22" s="2474"/>
      <c r="HVO22" s="2475"/>
      <c r="HVP22" s="2476"/>
      <c r="HVQ22" s="2476"/>
      <c r="HVR22" s="2476"/>
      <c r="HVS22" s="2476"/>
      <c r="HVT22" s="2476"/>
      <c r="HVU22" s="2476"/>
      <c r="HVV22" s="2476"/>
      <c r="HVW22" s="2476"/>
      <c r="HVX22" s="2476"/>
      <c r="HVY22" s="2476"/>
      <c r="HVZ22" s="2476"/>
      <c r="HWA22" s="2476"/>
      <c r="HWB22" s="2476"/>
      <c r="HWC22" s="2476"/>
      <c r="HWD22" s="2476"/>
      <c r="HWE22" s="2476"/>
      <c r="HWF22" s="2476"/>
      <c r="HWG22" s="2476"/>
      <c r="HWH22" s="2476"/>
      <c r="HWI22" s="2476"/>
      <c r="HWJ22" s="2477"/>
      <c r="HWK22" s="2477"/>
      <c r="HWL22" s="2477"/>
      <c r="HWM22" s="2477"/>
      <c r="HWN22" s="2477"/>
      <c r="HWO22" s="2477"/>
      <c r="HWP22" s="2477"/>
      <c r="HWQ22" s="2477"/>
      <c r="HWR22" s="2477"/>
      <c r="HWS22" s="2477"/>
      <c r="HWT22" s="2477"/>
      <c r="HWU22" s="2477"/>
      <c r="HWV22" s="2477"/>
      <c r="HWW22" s="2477"/>
      <c r="HWX22" s="2477"/>
      <c r="HWY22" s="2477"/>
      <c r="HWZ22" s="2477"/>
      <c r="HXA22" s="2477"/>
      <c r="HXB22" s="2477"/>
      <c r="HXC22" s="2475"/>
      <c r="HXD22" s="2478"/>
      <c r="HXE22" s="2474"/>
      <c r="HXF22" s="2474"/>
      <c r="HXG22" s="2474"/>
      <c r="HXH22" s="2475"/>
      <c r="HXI22" s="2476"/>
      <c r="HXJ22" s="2476"/>
      <c r="HXK22" s="2476"/>
      <c r="HXL22" s="2476"/>
      <c r="HXM22" s="2476"/>
      <c r="HXN22" s="2476"/>
      <c r="HXO22" s="2476"/>
      <c r="HXP22" s="2476"/>
      <c r="HXQ22" s="2476"/>
      <c r="HXR22" s="2476"/>
      <c r="HXS22" s="2476"/>
      <c r="HXT22" s="2476"/>
      <c r="HXU22" s="2476"/>
      <c r="HXV22" s="2476"/>
      <c r="HXW22" s="2476"/>
      <c r="HXX22" s="2476"/>
      <c r="HXY22" s="2476"/>
      <c r="HXZ22" s="2476"/>
      <c r="HYA22" s="2476"/>
      <c r="HYB22" s="2476"/>
      <c r="HYC22" s="2477"/>
      <c r="HYD22" s="2477"/>
      <c r="HYE22" s="2477"/>
      <c r="HYF22" s="2477"/>
      <c r="HYG22" s="2477"/>
      <c r="HYH22" s="2477"/>
      <c r="HYI22" s="2477"/>
      <c r="HYJ22" s="2477"/>
      <c r="HYK22" s="2477"/>
      <c r="HYL22" s="2477"/>
      <c r="HYM22" s="2477"/>
      <c r="HYN22" s="2477"/>
      <c r="HYO22" s="2477"/>
      <c r="HYP22" s="2477"/>
      <c r="HYQ22" s="2477"/>
      <c r="HYR22" s="2477"/>
      <c r="HYS22" s="2477"/>
      <c r="HYT22" s="2477"/>
      <c r="HYU22" s="2477"/>
      <c r="HYV22" s="2475"/>
      <c r="HYW22" s="2478"/>
      <c r="HYX22" s="2474"/>
      <c r="HYY22" s="2474"/>
      <c r="HYZ22" s="2474"/>
      <c r="HZA22" s="2475"/>
      <c r="HZB22" s="2476"/>
      <c r="HZC22" s="2476"/>
      <c r="HZD22" s="2476"/>
      <c r="HZE22" s="2476"/>
      <c r="HZF22" s="2476"/>
      <c r="HZG22" s="2476"/>
      <c r="HZH22" s="2476"/>
      <c r="HZI22" s="2476"/>
      <c r="HZJ22" s="2476"/>
      <c r="HZK22" s="2476"/>
      <c r="HZL22" s="2476"/>
      <c r="HZM22" s="2476"/>
      <c r="HZN22" s="2476"/>
      <c r="HZO22" s="2476"/>
      <c r="HZP22" s="2476"/>
      <c r="HZQ22" s="2476"/>
      <c r="HZR22" s="2476"/>
      <c r="HZS22" s="2476"/>
      <c r="HZT22" s="2476"/>
      <c r="HZU22" s="2476"/>
      <c r="HZV22" s="2477"/>
      <c r="HZW22" s="2477"/>
      <c r="HZX22" s="2477"/>
      <c r="HZY22" s="2477"/>
      <c r="HZZ22" s="2477"/>
      <c r="IAA22" s="2477"/>
      <c r="IAB22" s="2477"/>
      <c r="IAC22" s="2477"/>
      <c r="IAD22" s="2477"/>
      <c r="IAE22" s="2477"/>
      <c r="IAF22" s="2477"/>
      <c r="IAG22" s="2477"/>
      <c r="IAH22" s="2477"/>
      <c r="IAI22" s="2477"/>
      <c r="IAJ22" s="2477"/>
      <c r="IAK22" s="2477"/>
      <c r="IAL22" s="2477"/>
      <c r="IAM22" s="2477"/>
      <c r="IAN22" s="2477"/>
      <c r="IAO22" s="2475"/>
      <c r="IAP22" s="2478"/>
      <c r="IAQ22" s="2474"/>
      <c r="IAR22" s="2474"/>
      <c r="IAS22" s="2474"/>
      <c r="IAT22" s="2475"/>
      <c r="IAU22" s="2476"/>
      <c r="IAV22" s="2476"/>
      <c r="IAW22" s="2476"/>
      <c r="IAX22" s="2476"/>
      <c r="IAY22" s="2476"/>
      <c r="IAZ22" s="2476"/>
      <c r="IBA22" s="2476"/>
      <c r="IBB22" s="2476"/>
      <c r="IBC22" s="2476"/>
      <c r="IBD22" s="2476"/>
      <c r="IBE22" s="2476"/>
      <c r="IBF22" s="2476"/>
      <c r="IBG22" s="2476"/>
      <c r="IBH22" s="2476"/>
      <c r="IBI22" s="2476"/>
      <c r="IBJ22" s="2476"/>
      <c r="IBK22" s="2476"/>
      <c r="IBL22" s="2476"/>
      <c r="IBM22" s="2476"/>
      <c r="IBN22" s="2476"/>
      <c r="IBO22" s="2477"/>
      <c r="IBP22" s="2477"/>
      <c r="IBQ22" s="2477"/>
      <c r="IBR22" s="2477"/>
      <c r="IBS22" s="2477"/>
      <c r="IBT22" s="2477"/>
      <c r="IBU22" s="2477"/>
      <c r="IBV22" s="2477"/>
      <c r="IBW22" s="2477"/>
      <c r="IBX22" s="2477"/>
      <c r="IBY22" s="2477"/>
      <c r="IBZ22" s="2477"/>
      <c r="ICA22" s="2477"/>
      <c r="ICB22" s="2477"/>
      <c r="ICC22" s="2477"/>
      <c r="ICD22" s="2477"/>
      <c r="ICE22" s="2477"/>
      <c r="ICF22" s="2477"/>
      <c r="ICG22" s="2477"/>
      <c r="ICH22" s="2475"/>
      <c r="ICI22" s="2478"/>
      <c r="ICJ22" s="2474"/>
      <c r="ICK22" s="2474"/>
      <c r="ICL22" s="2474"/>
      <c r="ICM22" s="2475"/>
      <c r="ICN22" s="2476"/>
      <c r="ICO22" s="2476"/>
      <c r="ICP22" s="2476"/>
      <c r="ICQ22" s="2476"/>
      <c r="ICR22" s="2476"/>
      <c r="ICS22" s="2476"/>
      <c r="ICT22" s="2476"/>
      <c r="ICU22" s="2476"/>
      <c r="ICV22" s="2476"/>
      <c r="ICW22" s="2476"/>
      <c r="ICX22" s="2476"/>
      <c r="ICY22" s="2476"/>
      <c r="ICZ22" s="2476"/>
      <c r="IDA22" s="2476"/>
      <c r="IDB22" s="2476"/>
      <c r="IDC22" s="2476"/>
      <c r="IDD22" s="2476"/>
      <c r="IDE22" s="2476"/>
      <c r="IDF22" s="2476"/>
      <c r="IDG22" s="2476"/>
      <c r="IDH22" s="2477"/>
      <c r="IDI22" s="2477"/>
      <c r="IDJ22" s="2477"/>
      <c r="IDK22" s="2477"/>
      <c r="IDL22" s="2477"/>
      <c r="IDM22" s="2477"/>
      <c r="IDN22" s="2477"/>
      <c r="IDO22" s="2477"/>
      <c r="IDP22" s="2477"/>
      <c r="IDQ22" s="2477"/>
      <c r="IDR22" s="2477"/>
      <c r="IDS22" s="2477"/>
      <c r="IDT22" s="2477"/>
      <c r="IDU22" s="2477"/>
      <c r="IDV22" s="2477"/>
      <c r="IDW22" s="2477"/>
      <c r="IDX22" s="2477"/>
      <c r="IDY22" s="2477"/>
      <c r="IDZ22" s="2477"/>
      <c r="IEA22" s="2475"/>
      <c r="IEB22" s="2478"/>
      <c r="IEC22" s="2474"/>
      <c r="IED22" s="2474"/>
      <c r="IEE22" s="2474"/>
      <c r="IEF22" s="2475"/>
      <c r="IEG22" s="2476"/>
      <c r="IEH22" s="2476"/>
      <c r="IEI22" s="2476"/>
      <c r="IEJ22" s="2476"/>
      <c r="IEK22" s="2476"/>
      <c r="IEL22" s="2476"/>
      <c r="IEM22" s="2476"/>
      <c r="IEN22" s="2476"/>
      <c r="IEO22" s="2476"/>
      <c r="IEP22" s="2476"/>
      <c r="IEQ22" s="2476"/>
      <c r="IER22" s="2476"/>
      <c r="IES22" s="2476"/>
      <c r="IET22" s="2476"/>
      <c r="IEU22" s="2476"/>
      <c r="IEV22" s="2476"/>
      <c r="IEW22" s="2476"/>
      <c r="IEX22" s="2476"/>
      <c r="IEY22" s="2476"/>
      <c r="IEZ22" s="2476"/>
      <c r="IFA22" s="2477"/>
      <c r="IFB22" s="2477"/>
      <c r="IFC22" s="2477"/>
      <c r="IFD22" s="2477"/>
      <c r="IFE22" s="2477"/>
      <c r="IFF22" s="2477"/>
      <c r="IFG22" s="2477"/>
      <c r="IFH22" s="2477"/>
      <c r="IFI22" s="2477"/>
      <c r="IFJ22" s="2477"/>
      <c r="IFK22" s="2477"/>
      <c r="IFL22" s="2477"/>
      <c r="IFM22" s="2477"/>
      <c r="IFN22" s="2477"/>
      <c r="IFO22" s="2477"/>
      <c r="IFP22" s="2477"/>
      <c r="IFQ22" s="2477"/>
      <c r="IFR22" s="2477"/>
      <c r="IFS22" s="2477"/>
      <c r="IFT22" s="2475"/>
      <c r="IFU22" s="2478"/>
      <c r="IFV22" s="2474"/>
      <c r="IFW22" s="2474"/>
      <c r="IFX22" s="2474"/>
      <c r="IFY22" s="2475"/>
      <c r="IFZ22" s="2476"/>
      <c r="IGA22" s="2476"/>
      <c r="IGB22" s="2476"/>
      <c r="IGC22" s="2476"/>
      <c r="IGD22" s="2476"/>
      <c r="IGE22" s="2476"/>
      <c r="IGF22" s="2476"/>
      <c r="IGG22" s="2476"/>
      <c r="IGH22" s="2476"/>
      <c r="IGI22" s="2476"/>
      <c r="IGJ22" s="2476"/>
      <c r="IGK22" s="2476"/>
      <c r="IGL22" s="2476"/>
      <c r="IGM22" s="2476"/>
      <c r="IGN22" s="2476"/>
      <c r="IGO22" s="2476"/>
      <c r="IGP22" s="2476"/>
      <c r="IGQ22" s="2476"/>
      <c r="IGR22" s="2476"/>
      <c r="IGS22" s="2476"/>
      <c r="IGT22" s="2477"/>
      <c r="IGU22" s="2477"/>
      <c r="IGV22" s="2477"/>
      <c r="IGW22" s="2477"/>
      <c r="IGX22" s="2477"/>
      <c r="IGY22" s="2477"/>
      <c r="IGZ22" s="2477"/>
      <c r="IHA22" s="2477"/>
      <c r="IHB22" s="2477"/>
      <c r="IHC22" s="2477"/>
      <c r="IHD22" s="2477"/>
      <c r="IHE22" s="2477"/>
      <c r="IHF22" s="2477"/>
      <c r="IHG22" s="2477"/>
      <c r="IHH22" s="2477"/>
      <c r="IHI22" s="2477"/>
      <c r="IHJ22" s="2477"/>
      <c r="IHK22" s="2477"/>
      <c r="IHL22" s="2477"/>
      <c r="IHM22" s="2475"/>
      <c r="IHN22" s="2478"/>
      <c r="IHO22" s="2474"/>
      <c r="IHP22" s="2474"/>
      <c r="IHQ22" s="2474"/>
      <c r="IHR22" s="2475"/>
      <c r="IHS22" s="2476"/>
      <c r="IHT22" s="2476"/>
      <c r="IHU22" s="2476"/>
      <c r="IHV22" s="2476"/>
      <c r="IHW22" s="2476"/>
      <c r="IHX22" s="2476"/>
      <c r="IHY22" s="2476"/>
      <c r="IHZ22" s="2476"/>
      <c r="IIA22" s="2476"/>
      <c r="IIB22" s="2476"/>
      <c r="IIC22" s="2476"/>
      <c r="IID22" s="2476"/>
      <c r="IIE22" s="2476"/>
      <c r="IIF22" s="2476"/>
      <c r="IIG22" s="2476"/>
      <c r="IIH22" s="2476"/>
      <c r="III22" s="2476"/>
      <c r="IIJ22" s="2476"/>
      <c r="IIK22" s="2476"/>
      <c r="IIL22" s="2476"/>
      <c r="IIM22" s="2477"/>
      <c r="IIN22" s="2477"/>
      <c r="IIO22" s="2477"/>
      <c r="IIP22" s="2477"/>
      <c r="IIQ22" s="2477"/>
      <c r="IIR22" s="2477"/>
      <c r="IIS22" s="2477"/>
      <c r="IIT22" s="2477"/>
      <c r="IIU22" s="2477"/>
      <c r="IIV22" s="2477"/>
      <c r="IIW22" s="2477"/>
      <c r="IIX22" s="2477"/>
      <c r="IIY22" s="2477"/>
      <c r="IIZ22" s="2477"/>
      <c r="IJA22" s="2477"/>
      <c r="IJB22" s="2477"/>
      <c r="IJC22" s="2477"/>
      <c r="IJD22" s="2477"/>
      <c r="IJE22" s="2477"/>
      <c r="IJF22" s="2475"/>
      <c r="IJG22" s="2478"/>
      <c r="IJH22" s="2474"/>
      <c r="IJI22" s="2474"/>
      <c r="IJJ22" s="2474"/>
      <c r="IJK22" s="2475"/>
      <c r="IJL22" s="2476"/>
      <c r="IJM22" s="2476"/>
      <c r="IJN22" s="2476"/>
      <c r="IJO22" s="2476"/>
      <c r="IJP22" s="2476"/>
      <c r="IJQ22" s="2476"/>
      <c r="IJR22" s="2476"/>
      <c r="IJS22" s="2476"/>
      <c r="IJT22" s="2476"/>
      <c r="IJU22" s="2476"/>
      <c r="IJV22" s="2476"/>
      <c r="IJW22" s="2476"/>
      <c r="IJX22" s="2476"/>
      <c r="IJY22" s="2476"/>
      <c r="IJZ22" s="2476"/>
      <c r="IKA22" s="2476"/>
      <c r="IKB22" s="2476"/>
      <c r="IKC22" s="2476"/>
      <c r="IKD22" s="2476"/>
      <c r="IKE22" s="2476"/>
      <c r="IKF22" s="2477"/>
      <c r="IKG22" s="2477"/>
      <c r="IKH22" s="2477"/>
      <c r="IKI22" s="2477"/>
      <c r="IKJ22" s="2477"/>
      <c r="IKK22" s="2477"/>
      <c r="IKL22" s="2477"/>
      <c r="IKM22" s="2477"/>
      <c r="IKN22" s="2477"/>
      <c r="IKO22" s="2477"/>
      <c r="IKP22" s="2477"/>
      <c r="IKQ22" s="2477"/>
      <c r="IKR22" s="2477"/>
      <c r="IKS22" s="2477"/>
      <c r="IKT22" s="2477"/>
      <c r="IKU22" s="2477"/>
      <c r="IKV22" s="2477"/>
      <c r="IKW22" s="2477"/>
      <c r="IKX22" s="2477"/>
      <c r="IKY22" s="2475"/>
      <c r="IKZ22" s="2478"/>
      <c r="ILA22" s="2474"/>
      <c r="ILB22" s="2474"/>
      <c r="ILC22" s="2474"/>
      <c r="ILD22" s="2475"/>
      <c r="ILE22" s="2476"/>
      <c r="ILF22" s="2476"/>
      <c r="ILG22" s="2476"/>
      <c r="ILH22" s="2476"/>
      <c r="ILI22" s="2476"/>
      <c r="ILJ22" s="2476"/>
      <c r="ILK22" s="2476"/>
      <c r="ILL22" s="2476"/>
      <c r="ILM22" s="2476"/>
      <c r="ILN22" s="2476"/>
      <c r="ILO22" s="2476"/>
      <c r="ILP22" s="2476"/>
      <c r="ILQ22" s="2476"/>
      <c r="ILR22" s="2476"/>
      <c r="ILS22" s="2476"/>
      <c r="ILT22" s="2476"/>
      <c r="ILU22" s="2476"/>
      <c r="ILV22" s="2476"/>
      <c r="ILW22" s="2476"/>
      <c r="ILX22" s="2476"/>
      <c r="ILY22" s="2477"/>
      <c r="ILZ22" s="2477"/>
      <c r="IMA22" s="2477"/>
      <c r="IMB22" s="2477"/>
      <c r="IMC22" s="2477"/>
      <c r="IMD22" s="2477"/>
      <c r="IME22" s="2477"/>
      <c r="IMF22" s="2477"/>
      <c r="IMG22" s="2477"/>
      <c r="IMH22" s="2477"/>
      <c r="IMI22" s="2477"/>
      <c r="IMJ22" s="2477"/>
      <c r="IMK22" s="2477"/>
      <c r="IML22" s="2477"/>
      <c r="IMM22" s="2477"/>
      <c r="IMN22" s="2477"/>
      <c r="IMO22" s="2477"/>
      <c r="IMP22" s="2477"/>
      <c r="IMQ22" s="2477"/>
      <c r="IMR22" s="2475"/>
      <c r="IMS22" s="2478"/>
      <c r="IMT22" s="2474"/>
      <c r="IMU22" s="2474"/>
      <c r="IMV22" s="2474"/>
      <c r="IMW22" s="2475"/>
      <c r="IMX22" s="2476"/>
      <c r="IMY22" s="2476"/>
      <c r="IMZ22" s="2476"/>
      <c r="INA22" s="2476"/>
      <c r="INB22" s="2476"/>
      <c r="INC22" s="2476"/>
      <c r="IND22" s="2476"/>
      <c r="INE22" s="2476"/>
      <c r="INF22" s="2476"/>
      <c r="ING22" s="2476"/>
      <c r="INH22" s="2476"/>
      <c r="INI22" s="2476"/>
      <c r="INJ22" s="2476"/>
      <c r="INK22" s="2476"/>
      <c r="INL22" s="2476"/>
      <c r="INM22" s="2476"/>
      <c r="INN22" s="2476"/>
      <c r="INO22" s="2476"/>
      <c r="INP22" s="2476"/>
      <c r="INQ22" s="2476"/>
      <c r="INR22" s="2477"/>
      <c r="INS22" s="2477"/>
      <c r="INT22" s="2477"/>
      <c r="INU22" s="2477"/>
      <c r="INV22" s="2477"/>
      <c r="INW22" s="2477"/>
      <c r="INX22" s="2477"/>
      <c r="INY22" s="2477"/>
      <c r="INZ22" s="2477"/>
      <c r="IOA22" s="2477"/>
      <c r="IOB22" s="2477"/>
      <c r="IOC22" s="2477"/>
      <c r="IOD22" s="2477"/>
      <c r="IOE22" s="2477"/>
      <c r="IOF22" s="2477"/>
      <c r="IOG22" s="2477"/>
      <c r="IOH22" s="2477"/>
      <c r="IOI22" s="2477"/>
      <c r="IOJ22" s="2477"/>
      <c r="IOK22" s="2475"/>
      <c r="IOL22" s="2478"/>
      <c r="IOM22" s="2474"/>
      <c r="ION22" s="2474"/>
      <c r="IOO22" s="2474"/>
      <c r="IOP22" s="2475"/>
      <c r="IOQ22" s="2476"/>
      <c r="IOR22" s="2476"/>
      <c r="IOS22" s="2476"/>
      <c r="IOT22" s="2476"/>
      <c r="IOU22" s="2476"/>
      <c r="IOV22" s="2476"/>
      <c r="IOW22" s="2476"/>
      <c r="IOX22" s="2476"/>
      <c r="IOY22" s="2476"/>
      <c r="IOZ22" s="2476"/>
      <c r="IPA22" s="2476"/>
      <c r="IPB22" s="2476"/>
      <c r="IPC22" s="2476"/>
      <c r="IPD22" s="2476"/>
      <c r="IPE22" s="2476"/>
      <c r="IPF22" s="2476"/>
      <c r="IPG22" s="2476"/>
      <c r="IPH22" s="2476"/>
      <c r="IPI22" s="2476"/>
      <c r="IPJ22" s="2476"/>
      <c r="IPK22" s="2477"/>
      <c r="IPL22" s="2477"/>
      <c r="IPM22" s="2477"/>
      <c r="IPN22" s="2477"/>
      <c r="IPO22" s="2477"/>
      <c r="IPP22" s="2477"/>
      <c r="IPQ22" s="2477"/>
      <c r="IPR22" s="2477"/>
      <c r="IPS22" s="2477"/>
      <c r="IPT22" s="2477"/>
      <c r="IPU22" s="2477"/>
      <c r="IPV22" s="2477"/>
      <c r="IPW22" s="2477"/>
      <c r="IPX22" s="2477"/>
      <c r="IPY22" s="2477"/>
      <c r="IPZ22" s="2477"/>
      <c r="IQA22" s="2477"/>
      <c r="IQB22" s="2477"/>
      <c r="IQC22" s="2477"/>
      <c r="IQD22" s="2475"/>
      <c r="IQE22" s="2478"/>
      <c r="IQF22" s="2474"/>
      <c r="IQG22" s="2474"/>
      <c r="IQH22" s="2474"/>
      <c r="IQI22" s="2475"/>
      <c r="IQJ22" s="2476"/>
      <c r="IQK22" s="2476"/>
      <c r="IQL22" s="2476"/>
      <c r="IQM22" s="2476"/>
      <c r="IQN22" s="2476"/>
      <c r="IQO22" s="2476"/>
      <c r="IQP22" s="2476"/>
      <c r="IQQ22" s="2476"/>
      <c r="IQR22" s="2476"/>
      <c r="IQS22" s="2476"/>
      <c r="IQT22" s="2476"/>
      <c r="IQU22" s="2476"/>
      <c r="IQV22" s="2476"/>
      <c r="IQW22" s="2476"/>
      <c r="IQX22" s="2476"/>
      <c r="IQY22" s="2476"/>
      <c r="IQZ22" s="2476"/>
      <c r="IRA22" s="2476"/>
      <c r="IRB22" s="2476"/>
      <c r="IRC22" s="2476"/>
      <c r="IRD22" s="2477"/>
      <c r="IRE22" s="2477"/>
      <c r="IRF22" s="2477"/>
      <c r="IRG22" s="2477"/>
      <c r="IRH22" s="2477"/>
      <c r="IRI22" s="2477"/>
      <c r="IRJ22" s="2477"/>
      <c r="IRK22" s="2477"/>
      <c r="IRL22" s="2477"/>
      <c r="IRM22" s="2477"/>
      <c r="IRN22" s="2477"/>
      <c r="IRO22" s="2477"/>
      <c r="IRP22" s="2477"/>
      <c r="IRQ22" s="2477"/>
      <c r="IRR22" s="2477"/>
      <c r="IRS22" s="2477"/>
      <c r="IRT22" s="2477"/>
      <c r="IRU22" s="2477"/>
      <c r="IRV22" s="2477"/>
      <c r="IRW22" s="2475"/>
      <c r="IRX22" s="2478"/>
      <c r="IRY22" s="2474"/>
      <c r="IRZ22" s="2474"/>
      <c r="ISA22" s="2474"/>
      <c r="ISB22" s="2475"/>
      <c r="ISC22" s="2476"/>
      <c r="ISD22" s="2476"/>
      <c r="ISE22" s="2476"/>
      <c r="ISF22" s="2476"/>
      <c r="ISG22" s="2476"/>
      <c r="ISH22" s="2476"/>
      <c r="ISI22" s="2476"/>
      <c r="ISJ22" s="2476"/>
      <c r="ISK22" s="2476"/>
      <c r="ISL22" s="2476"/>
      <c r="ISM22" s="2476"/>
      <c r="ISN22" s="2476"/>
      <c r="ISO22" s="2476"/>
      <c r="ISP22" s="2476"/>
      <c r="ISQ22" s="2476"/>
      <c r="ISR22" s="2476"/>
      <c r="ISS22" s="2476"/>
      <c r="IST22" s="2476"/>
      <c r="ISU22" s="2476"/>
      <c r="ISV22" s="2476"/>
      <c r="ISW22" s="2477"/>
      <c r="ISX22" s="2477"/>
      <c r="ISY22" s="2477"/>
      <c r="ISZ22" s="2477"/>
      <c r="ITA22" s="2477"/>
      <c r="ITB22" s="2477"/>
      <c r="ITC22" s="2477"/>
      <c r="ITD22" s="2477"/>
      <c r="ITE22" s="2477"/>
      <c r="ITF22" s="2477"/>
      <c r="ITG22" s="2477"/>
      <c r="ITH22" s="2477"/>
      <c r="ITI22" s="2477"/>
      <c r="ITJ22" s="2477"/>
      <c r="ITK22" s="2477"/>
      <c r="ITL22" s="2477"/>
      <c r="ITM22" s="2477"/>
      <c r="ITN22" s="2477"/>
      <c r="ITO22" s="2477"/>
      <c r="ITP22" s="2475"/>
      <c r="ITQ22" s="2478"/>
      <c r="ITR22" s="2474"/>
      <c r="ITS22" s="2474"/>
      <c r="ITT22" s="2474"/>
      <c r="ITU22" s="2475"/>
      <c r="ITV22" s="2476"/>
      <c r="ITW22" s="2476"/>
      <c r="ITX22" s="2476"/>
      <c r="ITY22" s="2476"/>
      <c r="ITZ22" s="2476"/>
      <c r="IUA22" s="2476"/>
      <c r="IUB22" s="2476"/>
      <c r="IUC22" s="2476"/>
      <c r="IUD22" s="2476"/>
      <c r="IUE22" s="2476"/>
      <c r="IUF22" s="2476"/>
      <c r="IUG22" s="2476"/>
      <c r="IUH22" s="2476"/>
      <c r="IUI22" s="2476"/>
      <c r="IUJ22" s="2476"/>
      <c r="IUK22" s="2476"/>
      <c r="IUL22" s="2476"/>
      <c r="IUM22" s="2476"/>
      <c r="IUN22" s="2476"/>
      <c r="IUO22" s="2476"/>
      <c r="IUP22" s="2477"/>
      <c r="IUQ22" s="2477"/>
      <c r="IUR22" s="2477"/>
      <c r="IUS22" s="2477"/>
      <c r="IUT22" s="2477"/>
      <c r="IUU22" s="2477"/>
      <c r="IUV22" s="2477"/>
      <c r="IUW22" s="2477"/>
      <c r="IUX22" s="2477"/>
      <c r="IUY22" s="2477"/>
      <c r="IUZ22" s="2477"/>
      <c r="IVA22" s="2477"/>
      <c r="IVB22" s="2477"/>
      <c r="IVC22" s="2477"/>
      <c r="IVD22" s="2477"/>
      <c r="IVE22" s="2477"/>
      <c r="IVF22" s="2477"/>
      <c r="IVG22" s="2477"/>
      <c r="IVH22" s="2477"/>
      <c r="IVI22" s="2475"/>
      <c r="IVJ22" s="2478"/>
      <c r="IVK22" s="2474"/>
      <c r="IVL22" s="2474"/>
      <c r="IVM22" s="2474"/>
      <c r="IVN22" s="2475"/>
      <c r="IVO22" s="2476"/>
      <c r="IVP22" s="2476"/>
      <c r="IVQ22" s="2476"/>
      <c r="IVR22" s="2476"/>
      <c r="IVS22" s="2476"/>
      <c r="IVT22" s="2476"/>
      <c r="IVU22" s="2476"/>
      <c r="IVV22" s="2476"/>
      <c r="IVW22" s="2476"/>
      <c r="IVX22" s="2476"/>
      <c r="IVY22" s="2476"/>
      <c r="IVZ22" s="2476"/>
      <c r="IWA22" s="2476"/>
      <c r="IWB22" s="2476"/>
      <c r="IWC22" s="2476"/>
      <c r="IWD22" s="2476"/>
      <c r="IWE22" s="2476"/>
      <c r="IWF22" s="2476"/>
      <c r="IWG22" s="2476"/>
      <c r="IWH22" s="2476"/>
      <c r="IWI22" s="2477"/>
      <c r="IWJ22" s="2477"/>
      <c r="IWK22" s="2477"/>
      <c r="IWL22" s="2477"/>
      <c r="IWM22" s="2477"/>
      <c r="IWN22" s="2477"/>
      <c r="IWO22" s="2477"/>
      <c r="IWP22" s="2477"/>
      <c r="IWQ22" s="2477"/>
      <c r="IWR22" s="2477"/>
      <c r="IWS22" s="2477"/>
      <c r="IWT22" s="2477"/>
      <c r="IWU22" s="2477"/>
      <c r="IWV22" s="2477"/>
      <c r="IWW22" s="2477"/>
      <c r="IWX22" s="2477"/>
      <c r="IWY22" s="2477"/>
      <c r="IWZ22" s="2477"/>
      <c r="IXA22" s="2477"/>
      <c r="IXB22" s="2475"/>
      <c r="IXC22" s="2478"/>
      <c r="IXD22" s="2474"/>
      <c r="IXE22" s="2474"/>
      <c r="IXF22" s="2474"/>
      <c r="IXG22" s="2475"/>
      <c r="IXH22" s="2476"/>
      <c r="IXI22" s="2476"/>
      <c r="IXJ22" s="2476"/>
      <c r="IXK22" s="2476"/>
      <c r="IXL22" s="2476"/>
      <c r="IXM22" s="2476"/>
      <c r="IXN22" s="2476"/>
      <c r="IXO22" s="2476"/>
      <c r="IXP22" s="2476"/>
      <c r="IXQ22" s="2476"/>
      <c r="IXR22" s="2476"/>
      <c r="IXS22" s="2476"/>
      <c r="IXT22" s="2476"/>
      <c r="IXU22" s="2476"/>
      <c r="IXV22" s="2476"/>
      <c r="IXW22" s="2476"/>
      <c r="IXX22" s="2476"/>
      <c r="IXY22" s="2476"/>
      <c r="IXZ22" s="2476"/>
      <c r="IYA22" s="2476"/>
      <c r="IYB22" s="2477"/>
      <c r="IYC22" s="2477"/>
      <c r="IYD22" s="2477"/>
      <c r="IYE22" s="2477"/>
      <c r="IYF22" s="2477"/>
      <c r="IYG22" s="2477"/>
      <c r="IYH22" s="2477"/>
      <c r="IYI22" s="2477"/>
      <c r="IYJ22" s="2477"/>
      <c r="IYK22" s="2477"/>
      <c r="IYL22" s="2477"/>
      <c r="IYM22" s="2477"/>
      <c r="IYN22" s="2477"/>
      <c r="IYO22" s="2477"/>
      <c r="IYP22" s="2477"/>
      <c r="IYQ22" s="2477"/>
      <c r="IYR22" s="2477"/>
      <c r="IYS22" s="2477"/>
      <c r="IYT22" s="2477"/>
      <c r="IYU22" s="2475"/>
      <c r="IYV22" s="2478"/>
      <c r="IYW22" s="2474"/>
      <c r="IYX22" s="2474"/>
      <c r="IYY22" s="2474"/>
      <c r="IYZ22" s="2475"/>
      <c r="IZA22" s="2476"/>
      <c r="IZB22" s="2476"/>
      <c r="IZC22" s="2476"/>
      <c r="IZD22" s="2476"/>
      <c r="IZE22" s="2476"/>
      <c r="IZF22" s="2476"/>
      <c r="IZG22" s="2476"/>
      <c r="IZH22" s="2476"/>
      <c r="IZI22" s="2476"/>
      <c r="IZJ22" s="2476"/>
      <c r="IZK22" s="2476"/>
      <c r="IZL22" s="2476"/>
      <c r="IZM22" s="2476"/>
      <c r="IZN22" s="2476"/>
      <c r="IZO22" s="2476"/>
      <c r="IZP22" s="2476"/>
      <c r="IZQ22" s="2476"/>
      <c r="IZR22" s="2476"/>
      <c r="IZS22" s="2476"/>
      <c r="IZT22" s="2476"/>
      <c r="IZU22" s="2477"/>
      <c r="IZV22" s="2477"/>
      <c r="IZW22" s="2477"/>
      <c r="IZX22" s="2477"/>
      <c r="IZY22" s="2477"/>
      <c r="IZZ22" s="2477"/>
      <c r="JAA22" s="2477"/>
      <c r="JAB22" s="2477"/>
      <c r="JAC22" s="2477"/>
      <c r="JAD22" s="2477"/>
      <c r="JAE22" s="2477"/>
      <c r="JAF22" s="2477"/>
      <c r="JAG22" s="2477"/>
      <c r="JAH22" s="2477"/>
      <c r="JAI22" s="2477"/>
      <c r="JAJ22" s="2477"/>
      <c r="JAK22" s="2477"/>
      <c r="JAL22" s="2477"/>
      <c r="JAM22" s="2477"/>
      <c r="JAN22" s="2475"/>
      <c r="JAO22" s="2478"/>
      <c r="JAP22" s="2474"/>
      <c r="JAQ22" s="2474"/>
      <c r="JAR22" s="2474"/>
      <c r="JAS22" s="2475"/>
      <c r="JAT22" s="2476"/>
      <c r="JAU22" s="2476"/>
      <c r="JAV22" s="2476"/>
      <c r="JAW22" s="2476"/>
      <c r="JAX22" s="2476"/>
      <c r="JAY22" s="2476"/>
      <c r="JAZ22" s="2476"/>
      <c r="JBA22" s="2476"/>
      <c r="JBB22" s="2476"/>
      <c r="JBC22" s="2476"/>
      <c r="JBD22" s="2476"/>
      <c r="JBE22" s="2476"/>
      <c r="JBF22" s="2476"/>
      <c r="JBG22" s="2476"/>
      <c r="JBH22" s="2476"/>
      <c r="JBI22" s="2476"/>
      <c r="JBJ22" s="2476"/>
      <c r="JBK22" s="2476"/>
      <c r="JBL22" s="2476"/>
      <c r="JBM22" s="2476"/>
      <c r="JBN22" s="2477"/>
      <c r="JBO22" s="2477"/>
      <c r="JBP22" s="2477"/>
      <c r="JBQ22" s="2477"/>
      <c r="JBR22" s="2477"/>
      <c r="JBS22" s="2477"/>
      <c r="JBT22" s="2477"/>
      <c r="JBU22" s="2477"/>
      <c r="JBV22" s="2477"/>
      <c r="JBW22" s="2477"/>
      <c r="JBX22" s="2477"/>
      <c r="JBY22" s="2477"/>
      <c r="JBZ22" s="2477"/>
      <c r="JCA22" s="2477"/>
      <c r="JCB22" s="2477"/>
      <c r="JCC22" s="2477"/>
      <c r="JCD22" s="2477"/>
      <c r="JCE22" s="2477"/>
      <c r="JCF22" s="2477"/>
      <c r="JCG22" s="2475"/>
      <c r="JCH22" s="2478"/>
      <c r="JCI22" s="2474"/>
      <c r="JCJ22" s="2474"/>
      <c r="JCK22" s="2474"/>
      <c r="JCL22" s="2475"/>
      <c r="JCM22" s="2476"/>
      <c r="JCN22" s="2476"/>
      <c r="JCO22" s="2476"/>
      <c r="JCP22" s="2476"/>
      <c r="JCQ22" s="2476"/>
      <c r="JCR22" s="2476"/>
      <c r="JCS22" s="2476"/>
      <c r="JCT22" s="2476"/>
      <c r="JCU22" s="2476"/>
      <c r="JCV22" s="2476"/>
      <c r="JCW22" s="2476"/>
      <c r="JCX22" s="2476"/>
      <c r="JCY22" s="2476"/>
      <c r="JCZ22" s="2476"/>
      <c r="JDA22" s="2476"/>
      <c r="JDB22" s="2476"/>
      <c r="JDC22" s="2476"/>
      <c r="JDD22" s="2476"/>
      <c r="JDE22" s="2476"/>
      <c r="JDF22" s="2476"/>
      <c r="JDG22" s="2477"/>
      <c r="JDH22" s="2477"/>
      <c r="JDI22" s="2477"/>
      <c r="JDJ22" s="2477"/>
      <c r="JDK22" s="2477"/>
      <c r="JDL22" s="2477"/>
      <c r="JDM22" s="2477"/>
      <c r="JDN22" s="2477"/>
      <c r="JDO22" s="2477"/>
      <c r="JDP22" s="2477"/>
      <c r="JDQ22" s="2477"/>
      <c r="JDR22" s="2477"/>
      <c r="JDS22" s="2477"/>
      <c r="JDT22" s="2477"/>
      <c r="JDU22" s="2477"/>
      <c r="JDV22" s="2477"/>
      <c r="JDW22" s="2477"/>
      <c r="JDX22" s="2477"/>
      <c r="JDY22" s="2477"/>
      <c r="JDZ22" s="2475"/>
      <c r="JEA22" s="2478"/>
      <c r="JEB22" s="2474"/>
      <c r="JEC22" s="2474"/>
      <c r="JED22" s="2474"/>
      <c r="JEE22" s="2475"/>
      <c r="JEF22" s="2476"/>
      <c r="JEG22" s="2476"/>
      <c r="JEH22" s="2476"/>
      <c r="JEI22" s="2476"/>
      <c r="JEJ22" s="2476"/>
      <c r="JEK22" s="2476"/>
      <c r="JEL22" s="2476"/>
      <c r="JEM22" s="2476"/>
      <c r="JEN22" s="2476"/>
      <c r="JEO22" s="2476"/>
      <c r="JEP22" s="2476"/>
      <c r="JEQ22" s="2476"/>
      <c r="JER22" s="2476"/>
      <c r="JES22" s="2476"/>
      <c r="JET22" s="2476"/>
      <c r="JEU22" s="2476"/>
      <c r="JEV22" s="2476"/>
      <c r="JEW22" s="2476"/>
      <c r="JEX22" s="2476"/>
      <c r="JEY22" s="2476"/>
      <c r="JEZ22" s="2477"/>
      <c r="JFA22" s="2477"/>
      <c r="JFB22" s="2477"/>
      <c r="JFC22" s="2477"/>
      <c r="JFD22" s="2477"/>
      <c r="JFE22" s="2477"/>
      <c r="JFF22" s="2477"/>
      <c r="JFG22" s="2477"/>
      <c r="JFH22" s="2477"/>
      <c r="JFI22" s="2477"/>
      <c r="JFJ22" s="2477"/>
      <c r="JFK22" s="2477"/>
      <c r="JFL22" s="2477"/>
      <c r="JFM22" s="2477"/>
      <c r="JFN22" s="2477"/>
      <c r="JFO22" s="2477"/>
      <c r="JFP22" s="2477"/>
      <c r="JFQ22" s="2477"/>
      <c r="JFR22" s="2477"/>
      <c r="JFS22" s="2475"/>
      <c r="JFT22" s="2478"/>
      <c r="JFU22" s="2474"/>
      <c r="JFV22" s="2474"/>
      <c r="JFW22" s="2474"/>
      <c r="JFX22" s="2475"/>
      <c r="JFY22" s="2476"/>
      <c r="JFZ22" s="2476"/>
      <c r="JGA22" s="2476"/>
      <c r="JGB22" s="2476"/>
      <c r="JGC22" s="2476"/>
      <c r="JGD22" s="2476"/>
      <c r="JGE22" s="2476"/>
      <c r="JGF22" s="2476"/>
      <c r="JGG22" s="2476"/>
      <c r="JGH22" s="2476"/>
      <c r="JGI22" s="2476"/>
      <c r="JGJ22" s="2476"/>
      <c r="JGK22" s="2476"/>
      <c r="JGL22" s="2476"/>
      <c r="JGM22" s="2476"/>
      <c r="JGN22" s="2476"/>
      <c r="JGO22" s="2476"/>
      <c r="JGP22" s="2476"/>
      <c r="JGQ22" s="2476"/>
      <c r="JGR22" s="2476"/>
      <c r="JGS22" s="2477"/>
      <c r="JGT22" s="2477"/>
      <c r="JGU22" s="2477"/>
      <c r="JGV22" s="2477"/>
      <c r="JGW22" s="2477"/>
      <c r="JGX22" s="2477"/>
      <c r="JGY22" s="2477"/>
      <c r="JGZ22" s="2477"/>
      <c r="JHA22" s="2477"/>
      <c r="JHB22" s="2477"/>
      <c r="JHC22" s="2477"/>
      <c r="JHD22" s="2477"/>
      <c r="JHE22" s="2477"/>
      <c r="JHF22" s="2477"/>
      <c r="JHG22" s="2477"/>
      <c r="JHH22" s="2477"/>
      <c r="JHI22" s="2477"/>
      <c r="JHJ22" s="2477"/>
      <c r="JHK22" s="2477"/>
      <c r="JHL22" s="2475"/>
      <c r="JHM22" s="2478"/>
      <c r="JHN22" s="2474"/>
      <c r="JHO22" s="2474"/>
      <c r="JHP22" s="2474"/>
      <c r="JHQ22" s="2475"/>
      <c r="JHR22" s="2476"/>
      <c r="JHS22" s="2476"/>
      <c r="JHT22" s="2476"/>
      <c r="JHU22" s="2476"/>
      <c r="JHV22" s="2476"/>
      <c r="JHW22" s="2476"/>
      <c r="JHX22" s="2476"/>
      <c r="JHY22" s="2476"/>
      <c r="JHZ22" s="2476"/>
      <c r="JIA22" s="2476"/>
      <c r="JIB22" s="2476"/>
      <c r="JIC22" s="2476"/>
      <c r="JID22" s="2476"/>
      <c r="JIE22" s="2476"/>
      <c r="JIF22" s="2476"/>
      <c r="JIG22" s="2476"/>
      <c r="JIH22" s="2476"/>
      <c r="JII22" s="2476"/>
      <c r="JIJ22" s="2476"/>
      <c r="JIK22" s="2476"/>
      <c r="JIL22" s="2477"/>
      <c r="JIM22" s="2477"/>
      <c r="JIN22" s="2477"/>
      <c r="JIO22" s="2477"/>
      <c r="JIP22" s="2477"/>
      <c r="JIQ22" s="2477"/>
      <c r="JIR22" s="2477"/>
      <c r="JIS22" s="2477"/>
      <c r="JIT22" s="2477"/>
      <c r="JIU22" s="2477"/>
      <c r="JIV22" s="2477"/>
      <c r="JIW22" s="2477"/>
      <c r="JIX22" s="2477"/>
      <c r="JIY22" s="2477"/>
      <c r="JIZ22" s="2477"/>
      <c r="JJA22" s="2477"/>
      <c r="JJB22" s="2477"/>
      <c r="JJC22" s="2477"/>
      <c r="JJD22" s="2477"/>
      <c r="JJE22" s="2475"/>
      <c r="JJF22" s="2478"/>
      <c r="JJG22" s="2474"/>
      <c r="JJH22" s="2474"/>
      <c r="JJI22" s="2474"/>
      <c r="JJJ22" s="2475"/>
      <c r="JJK22" s="2476"/>
      <c r="JJL22" s="2476"/>
      <c r="JJM22" s="2476"/>
      <c r="JJN22" s="2476"/>
      <c r="JJO22" s="2476"/>
      <c r="JJP22" s="2476"/>
      <c r="JJQ22" s="2476"/>
      <c r="JJR22" s="2476"/>
      <c r="JJS22" s="2476"/>
      <c r="JJT22" s="2476"/>
      <c r="JJU22" s="2476"/>
      <c r="JJV22" s="2476"/>
      <c r="JJW22" s="2476"/>
      <c r="JJX22" s="2476"/>
      <c r="JJY22" s="2476"/>
      <c r="JJZ22" s="2476"/>
      <c r="JKA22" s="2476"/>
      <c r="JKB22" s="2476"/>
      <c r="JKC22" s="2476"/>
      <c r="JKD22" s="2476"/>
      <c r="JKE22" s="2477"/>
      <c r="JKF22" s="2477"/>
      <c r="JKG22" s="2477"/>
      <c r="JKH22" s="2477"/>
      <c r="JKI22" s="2477"/>
      <c r="JKJ22" s="2477"/>
      <c r="JKK22" s="2477"/>
      <c r="JKL22" s="2477"/>
      <c r="JKM22" s="2477"/>
      <c r="JKN22" s="2477"/>
      <c r="JKO22" s="2477"/>
      <c r="JKP22" s="2477"/>
      <c r="JKQ22" s="2477"/>
      <c r="JKR22" s="2477"/>
      <c r="JKS22" s="2477"/>
      <c r="JKT22" s="2477"/>
      <c r="JKU22" s="2477"/>
      <c r="JKV22" s="2477"/>
      <c r="JKW22" s="2477"/>
      <c r="JKX22" s="2475"/>
      <c r="JKY22" s="2478"/>
      <c r="JKZ22" s="2474"/>
      <c r="JLA22" s="2474"/>
      <c r="JLB22" s="2474"/>
      <c r="JLC22" s="2475"/>
      <c r="JLD22" s="2476"/>
      <c r="JLE22" s="2476"/>
      <c r="JLF22" s="2476"/>
      <c r="JLG22" s="2476"/>
      <c r="JLH22" s="2476"/>
      <c r="JLI22" s="2476"/>
      <c r="JLJ22" s="2476"/>
      <c r="JLK22" s="2476"/>
      <c r="JLL22" s="2476"/>
      <c r="JLM22" s="2476"/>
      <c r="JLN22" s="2476"/>
      <c r="JLO22" s="2476"/>
      <c r="JLP22" s="2476"/>
      <c r="JLQ22" s="2476"/>
      <c r="JLR22" s="2476"/>
      <c r="JLS22" s="2476"/>
      <c r="JLT22" s="2476"/>
      <c r="JLU22" s="2476"/>
      <c r="JLV22" s="2476"/>
      <c r="JLW22" s="2476"/>
      <c r="JLX22" s="2477"/>
      <c r="JLY22" s="2477"/>
      <c r="JLZ22" s="2477"/>
      <c r="JMA22" s="2477"/>
      <c r="JMB22" s="2477"/>
      <c r="JMC22" s="2477"/>
      <c r="JMD22" s="2477"/>
      <c r="JME22" s="2477"/>
      <c r="JMF22" s="2477"/>
      <c r="JMG22" s="2477"/>
      <c r="JMH22" s="2477"/>
      <c r="JMI22" s="2477"/>
      <c r="JMJ22" s="2477"/>
      <c r="JMK22" s="2477"/>
      <c r="JML22" s="2477"/>
      <c r="JMM22" s="2477"/>
      <c r="JMN22" s="2477"/>
      <c r="JMO22" s="2477"/>
      <c r="JMP22" s="2477"/>
      <c r="JMQ22" s="2475"/>
      <c r="JMR22" s="2478"/>
      <c r="JMS22" s="2474"/>
      <c r="JMT22" s="2474"/>
      <c r="JMU22" s="2474"/>
      <c r="JMV22" s="2475"/>
      <c r="JMW22" s="2476"/>
      <c r="JMX22" s="2476"/>
      <c r="JMY22" s="2476"/>
      <c r="JMZ22" s="2476"/>
      <c r="JNA22" s="2476"/>
      <c r="JNB22" s="2476"/>
      <c r="JNC22" s="2476"/>
      <c r="JND22" s="2476"/>
      <c r="JNE22" s="2476"/>
      <c r="JNF22" s="2476"/>
      <c r="JNG22" s="2476"/>
      <c r="JNH22" s="2476"/>
      <c r="JNI22" s="2476"/>
      <c r="JNJ22" s="2476"/>
      <c r="JNK22" s="2476"/>
      <c r="JNL22" s="2476"/>
      <c r="JNM22" s="2476"/>
      <c r="JNN22" s="2476"/>
      <c r="JNO22" s="2476"/>
      <c r="JNP22" s="2476"/>
      <c r="JNQ22" s="2477"/>
      <c r="JNR22" s="2477"/>
      <c r="JNS22" s="2477"/>
      <c r="JNT22" s="2477"/>
      <c r="JNU22" s="2477"/>
      <c r="JNV22" s="2477"/>
      <c r="JNW22" s="2477"/>
      <c r="JNX22" s="2477"/>
      <c r="JNY22" s="2477"/>
      <c r="JNZ22" s="2477"/>
      <c r="JOA22" s="2477"/>
      <c r="JOB22" s="2477"/>
      <c r="JOC22" s="2477"/>
      <c r="JOD22" s="2477"/>
      <c r="JOE22" s="2477"/>
      <c r="JOF22" s="2477"/>
      <c r="JOG22" s="2477"/>
      <c r="JOH22" s="2477"/>
      <c r="JOI22" s="2477"/>
      <c r="JOJ22" s="2475"/>
      <c r="JOK22" s="2478"/>
      <c r="JOL22" s="2474"/>
      <c r="JOM22" s="2474"/>
      <c r="JON22" s="2474"/>
      <c r="JOO22" s="2475"/>
      <c r="JOP22" s="2476"/>
      <c r="JOQ22" s="2476"/>
      <c r="JOR22" s="2476"/>
      <c r="JOS22" s="2476"/>
      <c r="JOT22" s="2476"/>
      <c r="JOU22" s="2476"/>
      <c r="JOV22" s="2476"/>
      <c r="JOW22" s="2476"/>
      <c r="JOX22" s="2476"/>
      <c r="JOY22" s="2476"/>
      <c r="JOZ22" s="2476"/>
      <c r="JPA22" s="2476"/>
      <c r="JPB22" s="2476"/>
      <c r="JPC22" s="2476"/>
      <c r="JPD22" s="2476"/>
      <c r="JPE22" s="2476"/>
      <c r="JPF22" s="2476"/>
      <c r="JPG22" s="2476"/>
      <c r="JPH22" s="2476"/>
      <c r="JPI22" s="2476"/>
      <c r="JPJ22" s="2477"/>
      <c r="JPK22" s="2477"/>
      <c r="JPL22" s="2477"/>
      <c r="JPM22" s="2477"/>
      <c r="JPN22" s="2477"/>
      <c r="JPO22" s="2477"/>
      <c r="JPP22" s="2477"/>
      <c r="JPQ22" s="2477"/>
      <c r="JPR22" s="2477"/>
      <c r="JPS22" s="2477"/>
      <c r="JPT22" s="2477"/>
      <c r="JPU22" s="2477"/>
      <c r="JPV22" s="2477"/>
      <c r="JPW22" s="2477"/>
      <c r="JPX22" s="2477"/>
      <c r="JPY22" s="2477"/>
      <c r="JPZ22" s="2477"/>
      <c r="JQA22" s="2477"/>
      <c r="JQB22" s="2477"/>
      <c r="JQC22" s="2475"/>
      <c r="JQD22" s="2478"/>
      <c r="JQE22" s="2474"/>
      <c r="JQF22" s="2474"/>
      <c r="JQG22" s="2474"/>
      <c r="JQH22" s="2475"/>
      <c r="JQI22" s="2476"/>
      <c r="JQJ22" s="2476"/>
      <c r="JQK22" s="2476"/>
      <c r="JQL22" s="2476"/>
      <c r="JQM22" s="2476"/>
      <c r="JQN22" s="2476"/>
      <c r="JQO22" s="2476"/>
      <c r="JQP22" s="2476"/>
      <c r="JQQ22" s="2476"/>
      <c r="JQR22" s="2476"/>
      <c r="JQS22" s="2476"/>
      <c r="JQT22" s="2476"/>
      <c r="JQU22" s="2476"/>
      <c r="JQV22" s="2476"/>
      <c r="JQW22" s="2476"/>
      <c r="JQX22" s="2476"/>
      <c r="JQY22" s="2476"/>
      <c r="JQZ22" s="2476"/>
      <c r="JRA22" s="2476"/>
      <c r="JRB22" s="2476"/>
      <c r="JRC22" s="2477"/>
      <c r="JRD22" s="2477"/>
      <c r="JRE22" s="2477"/>
      <c r="JRF22" s="2477"/>
      <c r="JRG22" s="2477"/>
      <c r="JRH22" s="2477"/>
      <c r="JRI22" s="2477"/>
      <c r="JRJ22" s="2477"/>
      <c r="JRK22" s="2477"/>
      <c r="JRL22" s="2477"/>
      <c r="JRM22" s="2477"/>
      <c r="JRN22" s="2477"/>
      <c r="JRO22" s="2477"/>
      <c r="JRP22" s="2477"/>
      <c r="JRQ22" s="2477"/>
      <c r="JRR22" s="2477"/>
      <c r="JRS22" s="2477"/>
      <c r="JRT22" s="2477"/>
      <c r="JRU22" s="2477"/>
      <c r="JRV22" s="2475"/>
      <c r="JRW22" s="2478"/>
      <c r="JRX22" s="2474"/>
      <c r="JRY22" s="2474"/>
      <c r="JRZ22" s="2474"/>
      <c r="JSA22" s="2475"/>
      <c r="JSB22" s="2476"/>
      <c r="JSC22" s="2476"/>
      <c r="JSD22" s="2476"/>
      <c r="JSE22" s="2476"/>
      <c r="JSF22" s="2476"/>
      <c r="JSG22" s="2476"/>
      <c r="JSH22" s="2476"/>
      <c r="JSI22" s="2476"/>
      <c r="JSJ22" s="2476"/>
      <c r="JSK22" s="2476"/>
      <c r="JSL22" s="2476"/>
      <c r="JSM22" s="2476"/>
      <c r="JSN22" s="2476"/>
      <c r="JSO22" s="2476"/>
      <c r="JSP22" s="2476"/>
      <c r="JSQ22" s="2476"/>
      <c r="JSR22" s="2476"/>
      <c r="JSS22" s="2476"/>
      <c r="JST22" s="2476"/>
      <c r="JSU22" s="2476"/>
      <c r="JSV22" s="2477"/>
      <c r="JSW22" s="2477"/>
      <c r="JSX22" s="2477"/>
      <c r="JSY22" s="2477"/>
      <c r="JSZ22" s="2477"/>
      <c r="JTA22" s="2477"/>
      <c r="JTB22" s="2477"/>
      <c r="JTC22" s="2477"/>
      <c r="JTD22" s="2477"/>
      <c r="JTE22" s="2477"/>
      <c r="JTF22" s="2477"/>
      <c r="JTG22" s="2477"/>
      <c r="JTH22" s="2477"/>
      <c r="JTI22" s="2477"/>
      <c r="JTJ22" s="2477"/>
      <c r="JTK22" s="2477"/>
      <c r="JTL22" s="2477"/>
      <c r="JTM22" s="2477"/>
      <c r="JTN22" s="2477"/>
      <c r="JTO22" s="2475"/>
      <c r="JTP22" s="2478"/>
      <c r="JTQ22" s="2474"/>
      <c r="JTR22" s="2474"/>
      <c r="JTS22" s="2474"/>
      <c r="JTT22" s="2475"/>
      <c r="JTU22" s="2476"/>
      <c r="JTV22" s="2476"/>
      <c r="JTW22" s="2476"/>
      <c r="JTX22" s="2476"/>
      <c r="JTY22" s="2476"/>
      <c r="JTZ22" s="2476"/>
      <c r="JUA22" s="2476"/>
      <c r="JUB22" s="2476"/>
      <c r="JUC22" s="2476"/>
      <c r="JUD22" s="2476"/>
      <c r="JUE22" s="2476"/>
      <c r="JUF22" s="2476"/>
      <c r="JUG22" s="2476"/>
      <c r="JUH22" s="2476"/>
      <c r="JUI22" s="2476"/>
      <c r="JUJ22" s="2476"/>
      <c r="JUK22" s="2476"/>
      <c r="JUL22" s="2476"/>
      <c r="JUM22" s="2476"/>
      <c r="JUN22" s="2476"/>
      <c r="JUO22" s="2477"/>
      <c r="JUP22" s="2477"/>
      <c r="JUQ22" s="2477"/>
      <c r="JUR22" s="2477"/>
      <c r="JUS22" s="2477"/>
      <c r="JUT22" s="2477"/>
      <c r="JUU22" s="2477"/>
      <c r="JUV22" s="2477"/>
      <c r="JUW22" s="2477"/>
      <c r="JUX22" s="2477"/>
      <c r="JUY22" s="2477"/>
      <c r="JUZ22" s="2477"/>
      <c r="JVA22" s="2477"/>
      <c r="JVB22" s="2477"/>
      <c r="JVC22" s="2477"/>
      <c r="JVD22" s="2477"/>
      <c r="JVE22" s="2477"/>
      <c r="JVF22" s="2477"/>
      <c r="JVG22" s="2477"/>
      <c r="JVH22" s="2475"/>
      <c r="JVI22" s="2478"/>
      <c r="JVJ22" s="2474"/>
      <c r="JVK22" s="2474"/>
      <c r="JVL22" s="2474"/>
      <c r="JVM22" s="2475"/>
      <c r="JVN22" s="2476"/>
      <c r="JVO22" s="2476"/>
      <c r="JVP22" s="2476"/>
      <c r="JVQ22" s="2476"/>
      <c r="JVR22" s="2476"/>
      <c r="JVS22" s="2476"/>
      <c r="JVT22" s="2476"/>
      <c r="JVU22" s="2476"/>
      <c r="JVV22" s="2476"/>
      <c r="JVW22" s="2476"/>
      <c r="JVX22" s="2476"/>
      <c r="JVY22" s="2476"/>
      <c r="JVZ22" s="2476"/>
      <c r="JWA22" s="2476"/>
      <c r="JWB22" s="2476"/>
      <c r="JWC22" s="2476"/>
      <c r="JWD22" s="2476"/>
      <c r="JWE22" s="2476"/>
      <c r="JWF22" s="2476"/>
      <c r="JWG22" s="2476"/>
      <c r="JWH22" s="2477"/>
      <c r="JWI22" s="2477"/>
      <c r="JWJ22" s="2477"/>
      <c r="JWK22" s="2477"/>
      <c r="JWL22" s="2477"/>
      <c r="JWM22" s="2477"/>
      <c r="JWN22" s="2477"/>
      <c r="JWO22" s="2477"/>
      <c r="JWP22" s="2477"/>
      <c r="JWQ22" s="2477"/>
      <c r="JWR22" s="2477"/>
      <c r="JWS22" s="2477"/>
      <c r="JWT22" s="2477"/>
      <c r="JWU22" s="2477"/>
      <c r="JWV22" s="2477"/>
      <c r="JWW22" s="2477"/>
      <c r="JWX22" s="2477"/>
      <c r="JWY22" s="2477"/>
      <c r="JWZ22" s="2477"/>
      <c r="JXA22" s="2475"/>
      <c r="JXB22" s="2478"/>
      <c r="JXC22" s="2474"/>
      <c r="JXD22" s="2474"/>
      <c r="JXE22" s="2474"/>
      <c r="JXF22" s="2475"/>
      <c r="JXG22" s="2476"/>
      <c r="JXH22" s="2476"/>
      <c r="JXI22" s="2476"/>
      <c r="JXJ22" s="2476"/>
      <c r="JXK22" s="2476"/>
      <c r="JXL22" s="2476"/>
      <c r="JXM22" s="2476"/>
      <c r="JXN22" s="2476"/>
      <c r="JXO22" s="2476"/>
      <c r="JXP22" s="2476"/>
      <c r="JXQ22" s="2476"/>
      <c r="JXR22" s="2476"/>
      <c r="JXS22" s="2476"/>
      <c r="JXT22" s="2476"/>
      <c r="JXU22" s="2476"/>
      <c r="JXV22" s="2476"/>
      <c r="JXW22" s="2476"/>
      <c r="JXX22" s="2476"/>
      <c r="JXY22" s="2476"/>
      <c r="JXZ22" s="2476"/>
      <c r="JYA22" s="2477"/>
      <c r="JYB22" s="2477"/>
      <c r="JYC22" s="2477"/>
      <c r="JYD22" s="2477"/>
      <c r="JYE22" s="2477"/>
      <c r="JYF22" s="2477"/>
      <c r="JYG22" s="2477"/>
      <c r="JYH22" s="2477"/>
      <c r="JYI22" s="2477"/>
      <c r="JYJ22" s="2477"/>
      <c r="JYK22" s="2477"/>
      <c r="JYL22" s="2477"/>
      <c r="JYM22" s="2477"/>
      <c r="JYN22" s="2477"/>
      <c r="JYO22" s="2477"/>
      <c r="JYP22" s="2477"/>
      <c r="JYQ22" s="2477"/>
      <c r="JYR22" s="2477"/>
      <c r="JYS22" s="2477"/>
      <c r="JYT22" s="2475"/>
      <c r="JYU22" s="2478"/>
      <c r="JYV22" s="2474"/>
      <c r="JYW22" s="2474"/>
      <c r="JYX22" s="2474"/>
      <c r="JYY22" s="2475"/>
      <c r="JYZ22" s="2476"/>
      <c r="JZA22" s="2476"/>
      <c r="JZB22" s="2476"/>
      <c r="JZC22" s="2476"/>
      <c r="JZD22" s="2476"/>
      <c r="JZE22" s="2476"/>
      <c r="JZF22" s="2476"/>
      <c r="JZG22" s="2476"/>
      <c r="JZH22" s="2476"/>
      <c r="JZI22" s="2476"/>
      <c r="JZJ22" s="2476"/>
      <c r="JZK22" s="2476"/>
      <c r="JZL22" s="2476"/>
      <c r="JZM22" s="2476"/>
      <c r="JZN22" s="2476"/>
      <c r="JZO22" s="2476"/>
      <c r="JZP22" s="2476"/>
      <c r="JZQ22" s="2476"/>
      <c r="JZR22" s="2476"/>
      <c r="JZS22" s="2476"/>
      <c r="JZT22" s="2477"/>
      <c r="JZU22" s="2477"/>
      <c r="JZV22" s="2477"/>
      <c r="JZW22" s="2477"/>
      <c r="JZX22" s="2477"/>
      <c r="JZY22" s="2477"/>
      <c r="JZZ22" s="2477"/>
      <c r="KAA22" s="2477"/>
      <c r="KAB22" s="2477"/>
      <c r="KAC22" s="2477"/>
      <c r="KAD22" s="2477"/>
      <c r="KAE22" s="2477"/>
      <c r="KAF22" s="2477"/>
      <c r="KAG22" s="2477"/>
      <c r="KAH22" s="2477"/>
      <c r="KAI22" s="2477"/>
      <c r="KAJ22" s="2477"/>
      <c r="KAK22" s="2477"/>
      <c r="KAL22" s="2477"/>
      <c r="KAM22" s="2475"/>
      <c r="KAN22" s="2478"/>
      <c r="KAO22" s="2474"/>
      <c r="KAP22" s="2474"/>
      <c r="KAQ22" s="2474"/>
      <c r="KAR22" s="2475"/>
      <c r="KAS22" s="2476"/>
      <c r="KAT22" s="2476"/>
      <c r="KAU22" s="2476"/>
      <c r="KAV22" s="2476"/>
      <c r="KAW22" s="2476"/>
      <c r="KAX22" s="2476"/>
      <c r="KAY22" s="2476"/>
      <c r="KAZ22" s="2476"/>
      <c r="KBA22" s="2476"/>
      <c r="KBB22" s="2476"/>
      <c r="KBC22" s="2476"/>
      <c r="KBD22" s="2476"/>
      <c r="KBE22" s="2476"/>
      <c r="KBF22" s="2476"/>
      <c r="KBG22" s="2476"/>
      <c r="KBH22" s="2476"/>
      <c r="KBI22" s="2476"/>
      <c r="KBJ22" s="2476"/>
      <c r="KBK22" s="2476"/>
      <c r="KBL22" s="2476"/>
      <c r="KBM22" s="2477"/>
      <c r="KBN22" s="2477"/>
      <c r="KBO22" s="2477"/>
      <c r="KBP22" s="2477"/>
      <c r="KBQ22" s="2477"/>
      <c r="KBR22" s="2477"/>
      <c r="KBS22" s="2477"/>
      <c r="KBT22" s="2477"/>
      <c r="KBU22" s="2477"/>
      <c r="KBV22" s="2477"/>
      <c r="KBW22" s="2477"/>
      <c r="KBX22" s="2477"/>
      <c r="KBY22" s="2477"/>
      <c r="KBZ22" s="2477"/>
      <c r="KCA22" s="2477"/>
      <c r="KCB22" s="2477"/>
      <c r="KCC22" s="2477"/>
      <c r="KCD22" s="2477"/>
      <c r="KCE22" s="2477"/>
      <c r="KCF22" s="2475"/>
      <c r="KCG22" s="2478"/>
      <c r="KCH22" s="2474"/>
      <c r="KCI22" s="2474"/>
      <c r="KCJ22" s="2474"/>
      <c r="KCK22" s="2475"/>
      <c r="KCL22" s="2476"/>
      <c r="KCM22" s="2476"/>
      <c r="KCN22" s="2476"/>
      <c r="KCO22" s="2476"/>
      <c r="KCP22" s="2476"/>
      <c r="KCQ22" s="2476"/>
      <c r="KCR22" s="2476"/>
      <c r="KCS22" s="2476"/>
      <c r="KCT22" s="2476"/>
      <c r="KCU22" s="2476"/>
      <c r="KCV22" s="2476"/>
      <c r="KCW22" s="2476"/>
      <c r="KCX22" s="2476"/>
      <c r="KCY22" s="2476"/>
      <c r="KCZ22" s="2476"/>
      <c r="KDA22" s="2476"/>
      <c r="KDB22" s="2476"/>
      <c r="KDC22" s="2476"/>
      <c r="KDD22" s="2476"/>
      <c r="KDE22" s="2476"/>
      <c r="KDF22" s="2477"/>
      <c r="KDG22" s="2477"/>
      <c r="KDH22" s="2477"/>
      <c r="KDI22" s="2477"/>
      <c r="KDJ22" s="2477"/>
      <c r="KDK22" s="2477"/>
      <c r="KDL22" s="2477"/>
      <c r="KDM22" s="2477"/>
      <c r="KDN22" s="2477"/>
      <c r="KDO22" s="2477"/>
      <c r="KDP22" s="2477"/>
      <c r="KDQ22" s="2477"/>
      <c r="KDR22" s="2477"/>
      <c r="KDS22" s="2477"/>
      <c r="KDT22" s="2477"/>
      <c r="KDU22" s="2477"/>
      <c r="KDV22" s="2477"/>
      <c r="KDW22" s="2477"/>
      <c r="KDX22" s="2477"/>
      <c r="KDY22" s="2475"/>
      <c r="KDZ22" s="2478"/>
      <c r="KEA22" s="2474"/>
      <c r="KEB22" s="2474"/>
      <c r="KEC22" s="2474"/>
      <c r="KED22" s="2475"/>
      <c r="KEE22" s="2476"/>
      <c r="KEF22" s="2476"/>
      <c r="KEG22" s="2476"/>
      <c r="KEH22" s="2476"/>
      <c r="KEI22" s="2476"/>
      <c r="KEJ22" s="2476"/>
      <c r="KEK22" s="2476"/>
      <c r="KEL22" s="2476"/>
      <c r="KEM22" s="2476"/>
      <c r="KEN22" s="2476"/>
      <c r="KEO22" s="2476"/>
      <c r="KEP22" s="2476"/>
      <c r="KEQ22" s="2476"/>
      <c r="KER22" s="2476"/>
      <c r="KES22" s="2476"/>
      <c r="KET22" s="2476"/>
      <c r="KEU22" s="2476"/>
      <c r="KEV22" s="2476"/>
      <c r="KEW22" s="2476"/>
      <c r="KEX22" s="2476"/>
      <c r="KEY22" s="2477"/>
      <c r="KEZ22" s="2477"/>
      <c r="KFA22" s="2477"/>
      <c r="KFB22" s="2477"/>
      <c r="KFC22" s="2477"/>
      <c r="KFD22" s="2477"/>
      <c r="KFE22" s="2477"/>
      <c r="KFF22" s="2477"/>
      <c r="KFG22" s="2477"/>
      <c r="KFH22" s="2477"/>
      <c r="KFI22" s="2477"/>
      <c r="KFJ22" s="2477"/>
      <c r="KFK22" s="2477"/>
      <c r="KFL22" s="2477"/>
      <c r="KFM22" s="2477"/>
      <c r="KFN22" s="2477"/>
      <c r="KFO22" s="2477"/>
      <c r="KFP22" s="2477"/>
      <c r="KFQ22" s="2477"/>
      <c r="KFR22" s="2475"/>
      <c r="KFS22" s="2478"/>
      <c r="KFT22" s="2474"/>
      <c r="KFU22" s="2474"/>
      <c r="KFV22" s="2474"/>
      <c r="KFW22" s="2475"/>
      <c r="KFX22" s="2476"/>
      <c r="KFY22" s="2476"/>
      <c r="KFZ22" s="2476"/>
      <c r="KGA22" s="2476"/>
      <c r="KGB22" s="2476"/>
      <c r="KGC22" s="2476"/>
      <c r="KGD22" s="2476"/>
      <c r="KGE22" s="2476"/>
      <c r="KGF22" s="2476"/>
      <c r="KGG22" s="2476"/>
      <c r="KGH22" s="2476"/>
      <c r="KGI22" s="2476"/>
      <c r="KGJ22" s="2476"/>
      <c r="KGK22" s="2476"/>
      <c r="KGL22" s="2476"/>
      <c r="KGM22" s="2476"/>
      <c r="KGN22" s="2476"/>
      <c r="KGO22" s="2476"/>
      <c r="KGP22" s="2476"/>
      <c r="KGQ22" s="2476"/>
      <c r="KGR22" s="2477"/>
      <c r="KGS22" s="2477"/>
      <c r="KGT22" s="2477"/>
      <c r="KGU22" s="2477"/>
      <c r="KGV22" s="2477"/>
      <c r="KGW22" s="2477"/>
      <c r="KGX22" s="2477"/>
      <c r="KGY22" s="2477"/>
      <c r="KGZ22" s="2477"/>
      <c r="KHA22" s="2477"/>
      <c r="KHB22" s="2477"/>
      <c r="KHC22" s="2477"/>
      <c r="KHD22" s="2477"/>
      <c r="KHE22" s="2477"/>
      <c r="KHF22" s="2477"/>
      <c r="KHG22" s="2477"/>
      <c r="KHH22" s="2477"/>
      <c r="KHI22" s="2477"/>
      <c r="KHJ22" s="2477"/>
      <c r="KHK22" s="2475"/>
      <c r="KHL22" s="2478"/>
      <c r="KHM22" s="2474"/>
      <c r="KHN22" s="2474"/>
      <c r="KHO22" s="2474"/>
      <c r="KHP22" s="2475"/>
      <c r="KHQ22" s="2476"/>
      <c r="KHR22" s="2476"/>
      <c r="KHS22" s="2476"/>
      <c r="KHT22" s="2476"/>
      <c r="KHU22" s="2476"/>
      <c r="KHV22" s="2476"/>
      <c r="KHW22" s="2476"/>
      <c r="KHX22" s="2476"/>
      <c r="KHY22" s="2476"/>
      <c r="KHZ22" s="2476"/>
      <c r="KIA22" s="2476"/>
      <c r="KIB22" s="2476"/>
      <c r="KIC22" s="2476"/>
      <c r="KID22" s="2476"/>
      <c r="KIE22" s="2476"/>
      <c r="KIF22" s="2476"/>
      <c r="KIG22" s="2476"/>
      <c r="KIH22" s="2476"/>
      <c r="KII22" s="2476"/>
      <c r="KIJ22" s="2476"/>
      <c r="KIK22" s="2477"/>
      <c r="KIL22" s="2477"/>
      <c r="KIM22" s="2477"/>
      <c r="KIN22" s="2477"/>
      <c r="KIO22" s="2477"/>
      <c r="KIP22" s="2477"/>
      <c r="KIQ22" s="2477"/>
      <c r="KIR22" s="2477"/>
      <c r="KIS22" s="2477"/>
      <c r="KIT22" s="2477"/>
      <c r="KIU22" s="2477"/>
      <c r="KIV22" s="2477"/>
      <c r="KIW22" s="2477"/>
      <c r="KIX22" s="2477"/>
      <c r="KIY22" s="2477"/>
      <c r="KIZ22" s="2477"/>
      <c r="KJA22" s="2477"/>
      <c r="KJB22" s="2477"/>
      <c r="KJC22" s="2477"/>
      <c r="KJD22" s="2475"/>
      <c r="KJE22" s="2478"/>
      <c r="KJF22" s="2474"/>
      <c r="KJG22" s="2474"/>
      <c r="KJH22" s="2474"/>
      <c r="KJI22" s="2475"/>
      <c r="KJJ22" s="2476"/>
      <c r="KJK22" s="2476"/>
      <c r="KJL22" s="2476"/>
      <c r="KJM22" s="2476"/>
      <c r="KJN22" s="2476"/>
      <c r="KJO22" s="2476"/>
      <c r="KJP22" s="2476"/>
      <c r="KJQ22" s="2476"/>
      <c r="KJR22" s="2476"/>
      <c r="KJS22" s="2476"/>
      <c r="KJT22" s="2476"/>
      <c r="KJU22" s="2476"/>
      <c r="KJV22" s="2476"/>
      <c r="KJW22" s="2476"/>
      <c r="KJX22" s="2476"/>
      <c r="KJY22" s="2476"/>
      <c r="KJZ22" s="2476"/>
      <c r="KKA22" s="2476"/>
      <c r="KKB22" s="2476"/>
      <c r="KKC22" s="2476"/>
      <c r="KKD22" s="2477"/>
      <c r="KKE22" s="2477"/>
      <c r="KKF22" s="2477"/>
      <c r="KKG22" s="2477"/>
      <c r="KKH22" s="2477"/>
      <c r="KKI22" s="2477"/>
      <c r="KKJ22" s="2477"/>
      <c r="KKK22" s="2477"/>
      <c r="KKL22" s="2477"/>
      <c r="KKM22" s="2477"/>
      <c r="KKN22" s="2477"/>
      <c r="KKO22" s="2477"/>
      <c r="KKP22" s="2477"/>
      <c r="KKQ22" s="2477"/>
      <c r="KKR22" s="2477"/>
      <c r="KKS22" s="2477"/>
      <c r="KKT22" s="2477"/>
      <c r="KKU22" s="2477"/>
      <c r="KKV22" s="2477"/>
      <c r="KKW22" s="2475"/>
      <c r="KKX22" s="2478"/>
      <c r="KKY22" s="2474"/>
      <c r="KKZ22" s="2474"/>
      <c r="KLA22" s="2474"/>
      <c r="KLB22" s="2475"/>
      <c r="KLC22" s="2476"/>
      <c r="KLD22" s="2476"/>
      <c r="KLE22" s="2476"/>
      <c r="KLF22" s="2476"/>
      <c r="KLG22" s="2476"/>
      <c r="KLH22" s="2476"/>
      <c r="KLI22" s="2476"/>
      <c r="KLJ22" s="2476"/>
      <c r="KLK22" s="2476"/>
      <c r="KLL22" s="2476"/>
      <c r="KLM22" s="2476"/>
      <c r="KLN22" s="2476"/>
      <c r="KLO22" s="2476"/>
      <c r="KLP22" s="2476"/>
      <c r="KLQ22" s="2476"/>
      <c r="KLR22" s="2476"/>
      <c r="KLS22" s="2476"/>
      <c r="KLT22" s="2476"/>
      <c r="KLU22" s="2476"/>
      <c r="KLV22" s="2476"/>
      <c r="KLW22" s="2477"/>
      <c r="KLX22" s="2477"/>
      <c r="KLY22" s="2477"/>
      <c r="KLZ22" s="2477"/>
      <c r="KMA22" s="2477"/>
      <c r="KMB22" s="2477"/>
      <c r="KMC22" s="2477"/>
      <c r="KMD22" s="2477"/>
      <c r="KME22" s="2477"/>
      <c r="KMF22" s="2477"/>
      <c r="KMG22" s="2477"/>
      <c r="KMH22" s="2477"/>
      <c r="KMI22" s="2477"/>
      <c r="KMJ22" s="2477"/>
      <c r="KMK22" s="2477"/>
      <c r="KML22" s="2477"/>
      <c r="KMM22" s="2477"/>
      <c r="KMN22" s="2477"/>
      <c r="KMO22" s="2477"/>
      <c r="KMP22" s="2475"/>
      <c r="KMQ22" s="2478"/>
      <c r="KMR22" s="2474"/>
      <c r="KMS22" s="2474"/>
      <c r="KMT22" s="2474"/>
      <c r="KMU22" s="2475"/>
      <c r="KMV22" s="2476"/>
      <c r="KMW22" s="2476"/>
      <c r="KMX22" s="2476"/>
      <c r="KMY22" s="2476"/>
      <c r="KMZ22" s="2476"/>
      <c r="KNA22" s="2476"/>
      <c r="KNB22" s="2476"/>
      <c r="KNC22" s="2476"/>
      <c r="KND22" s="2476"/>
      <c r="KNE22" s="2476"/>
      <c r="KNF22" s="2476"/>
      <c r="KNG22" s="2476"/>
      <c r="KNH22" s="2476"/>
      <c r="KNI22" s="2476"/>
      <c r="KNJ22" s="2476"/>
      <c r="KNK22" s="2476"/>
      <c r="KNL22" s="2476"/>
      <c r="KNM22" s="2476"/>
      <c r="KNN22" s="2476"/>
      <c r="KNO22" s="2476"/>
      <c r="KNP22" s="2477"/>
      <c r="KNQ22" s="2477"/>
      <c r="KNR22" s="2477"/>
      <c r="KNS22" s="2477"/>
      <c r="KNT22" s="2477"/>
      <c r="KNU22" s="2477"/>
      <c r="KNV22" s="2477"/>
      <c r="KNW22" s="2477"/>
      <c r="KNX22" s="2477"/>
      <c r="KNY22" s="2477"/>
      <c r="KNZ22" s="2477"/>
      <c r="KOA22" s="2477"/>
      <c r="KOB22" s="2477"/>
      <c r="KOC22" s="2477"/>
      <c r="KOD22" s="2477"/>
      <c r="KOE22" s="2477"/>
      <c r="KOF22" s="2477"/>
      <c r="KOG22" s="2477"/>
      <c r="KOH22" s="2477"/>
      <c r="KOI22" s="2475"/>
      <c r="KOJ22" s="2478"/>
      <c r="KOK22" s="2474"/>
      <c r="KOL22" s="2474"/>
      <c r="KOM22" s="2474"/>
      <c r="KON22" s="2475"/>
      <c r="KOO22" s="2476"/>
      <c r="KOP22" s="2476"/>
      <c r="KOQ22" s="2476"/>
      <c r="KOR22" s="2476"/>
      <c r="KOS22" s="2476"/>
      <c r="KOT22" s="2476"/>
      <c r="KOU22" s="2476"/>
      <c r="KOV22" s="2476"/>
      <c r="KOW22" s="2476"/>
      <c r="KOX22" s="2476"/>
      <c r="KOY22" s="2476"/>
      <c r="KOZ22" s="2476"/>
      <c r="KPA22" s="2476"/>
      <c r="KPB22" s="2476"/>
      <c r="KPC22" s="2476"/>
      <c r="KPD22" s="2476"/>
      <c r="KPE22" s="2476"/>
      <c r="KPF22" s="2476"/>
      <c r="KPG22" s="2476"/>
      <c r="KPH22" s="2476"/>
      <c r="KPI22" s="2477"/>
      <c r="KPJ22" s="2477"/>
      <c r="KPK22" s="2477"/>
      <c r="KPL22" s="2477"/>
      <c r="KPM22" s="2477"/>
      <c r="KPN22" s="2477"/>
      <c r="KPO22" s="2477"/>
      <c r="KPP22" s="2477"/>
      <c r="KPQ22" s="2477"/>
      <c r="KPR22" s="2477"/>
      <c r="KPS22" s="2477"/>
      <c r="KPT22" s="2477"/>
      <c r="KPU22" s="2477"/>
      <c r="KPV22" s="2477"/>
      <c r="KPW22" s="2477"/>
      <c r="KPX22" s="2477"/>
      <c r="KPY22" s="2477"/>
      <c r="KPZ22" s="2477"/>
      <c r="KQA22" s="2477"/>
      <c r="KQB22" s="2475"/>
      <c r="KQC22" s="2478"/>
      <c r="KQD22" s="2474"/>
      <c r="KQE22" s="2474"/>
      <c r="KQF22" s="2474"/>
      <c r="KQG22" s="2475"/>
      <c r="KQH22" s="2476"/>
      <c r="KQI22" s="2476"/>
      <c r="KQJ22" s="2476"/>
      <c r="KQK22" s="2476"/>
      <c r="KQL22" s="2476"/>
      <c r="KQM22" s="2476"/>
      <c r="KQN22" s="2476"/>
      <c r="KQO22" s="2476"/>
      <c r="KQP22" s="2476"/>
      <c r="KQQ22" s="2476"/>
      <c r="KQR22" s="2476"/>
      <c r="KQS22" s="2476"/>
      <c r="KQT22" s="2476"/>
      <c r="KQU22" s="2476"/>
      <c r="KQV22" s="2476"/>
      <c r="KQW22" s="2476"/>
      <c r="KQX22" s="2476"/>
      <c r="KQY22" s="2476"/>
      <c r="KQZ22" s="2476"/>
      <c r="KRA22" s="2476"/>
      <c r="KRB22" s="2477"/>
      <c r="KRC22" s="2477"/>
      <c r="KRD22" s="2477"/>
      <c r="KRE22" s="2477"/>
      <c r="KRF22" s="2477"/>
      <c r="KRG22" s="2477"/>
      <c r="KRH22" s="2477"/>
      <c r="KRI22" s="2477"/>
      <c r="KRJ22" s="2477"/>
      <c r="KRK22" s="2477"/>
      <c r="KRL22" s="2477"/>
      <c r="KRM22" s="2477"/>
      <c r="KRN22" s="2477"/>
      <c r="KRO22" s="2477"/>
      <c r="KRP22" s="2477"/>
      <c r="KRQ22" s="2477"/>
      <c r="KRR22" s="2477"/>
      <c r="KRS22" s="2477"/>
      <c r="KRT22" s="2477"/>
      <c r="KRU22" s="2475"/>
      <c r="KRV22" s="2478"/>
      <c r="KRW22" s="2474"/>
      <c r="KRX22" s="2474"/>
      <c r="KRY22" s="2474"/>
      <c r="KRZ22" s="2475"/>
      <c r="KSA22" s="2476"/>
      <c r="KSB22" s="2476"/>
      <c r="KSC22" s="2476"/>
      <c r="KSD22" s="2476"/>
      <c r="KSE22" s="2476"/>
      <c r="KSF22" s="2476"/>
      <c r="KSG22" s="2476"/>
      <c r="KSH22" s="2476"/>
      <c r="KSI22" s="2476"/>
      <c r="KSJ22" s="2476"/>
      <c r="KSK22" s="2476"/>
      <c r="KSL22" s="2476"/>
      <c r="KSM22" s="2476"/>
      <c r="KSN22" s="2476"/>
      <c r="KSO22" s="2476"/>
      <c r="KSP22" s="2476"/>
      <c r="KSQ22" s="2476"/>
      <c r="KSR22" s="2476"/>
      <c r="KSS22" s="2476"/>
      <c r="KST22" s="2476"/>
      <c r="KSU22" s="2477"/>
      <c r="KSV22" s="2477"/>
      <c r="KSW22" s="2477"/>
      <c r="KSX22" s="2477"/>
      <c r="KSY22" s="2477"/>
      <c r="KSZ22" s="2477"/>
      <c r="KTA22" s="2477"/>
      <c r="KTB22" s="2477"/>
      <c r="KTC22" s="2477"/>
      <c r="KTD22" s="2477"/>
      <c r="KTE22" s="2477"/>
      <c r="KTF22" s="2477"/>
      <c r="KTG22" s="2477"/>
      <c r="KTH22" s="2477"/>
      <c r="KTI22" s="2477"/>
      <c r="KTJ22" s="2477"/>
      <c r="KTK22" s="2477"/>
      <c r="KTL22" s="2477"/>
      <c r="KTM22" s="2477"/>
      <c r="KTN22" s="2475"/>
      <c r="KTO22" s="2478"/>
      <c r="KTP22" s="2474"/>
      <c r="KTQ22" s="2474"/>
      <c r="KTR22" s="2474"/>
      <c r="KTS22" s="2475"/>
      <c r="KTT22" s="2476"/>
      <c r="KTU22" s="2476"/>
      <c r="KTV22" s="2476"/>
      <c r="KTW22" s="2476"/>
      <c r="KTX22" s="2476"/>
      <c r="KTY22" s="2476"/>
      <c r="KTZ22" s="2476"/>
      <c r="KUA22" s="2476"/>
      <c r="KUB22" s="2476"/>
      <c r="KUC22" s="2476"/>
      <c r="KUD22" s="2476"/>
      <c r="KUE22" s="2476"/>
      <c r="KUF22" s="2476"/>
      <c r="KUG22" s="2476"/>
      <c r="KUH22" s="2476"/>
      <c r="KUI22" s="2476"/>
      <c r="KUJ22" s="2476"/>
      <c r="KUK22" s="2476"/>
      <c r="KUL22" s="2476"/>
      <c r="KUM22" s="2476"/>
      <c r="KUN22" s="2477"/>
      <c r="KUO22" s="2477"/>
      <c r="KUP22" s="2477"/>
      <c r="KUQ22" s="2477"/>
      <c r="KUR22" s="2477"/>
      <c r="KUS22" s="2477"/>
      <c r="KUT22" s="2477"/>
      <c r="KUU22" s="2477"/>
      <c r="KUV22" s="2477"/>
      <c r="KUW22" s="2477"/>
      <c r="KUX22" s="2477"/>
      <c r="KUY22" s="2477"/>
      <c r="KUZ22" s="2477"/>
      <c r="KVA22" s="2477"/>
      <c r="KVB22" s="2477"/>
      <c r="KVC22" s="2477"/>
      <c r="KVD22" s="2477"/>
      <c r="KVE22" s="2477"/>
      <c r="KVF22" s="2477"/>
      <c r="KVG22" s="2475"/>
      <c r="KVH22" s="2478"/>
      <c r="KVI22" s="2474"/>
      <c r="KVJ22" s="2474"/>
      <c r="KVK22" s="2474"/>
      <c r="KVL22" s="2475"/>
      <c r="KVM22" s="2476"/>
      <c r="KVN22" s="2476"/>
      <c r="KVO22" s="2476"/>
      <c r="KVP22" s="2476"/>
      <c r="KVQ22" s="2476"/>
      <c r="KVR22" s="2476"/>
      <c r="KVS22" s="2476"/>
      <c r="KVT22" s="2476"/>
      <c r="KVU22" s="2476"/>
      <c r="KVV22" s="2476"/>
      <c r="KVW22" s="2476"/>
      <c r="KVX22" s="2476"/>
      <c r="KVY22" s="2476"/>
      <c r="KVZ22" s="2476"/>
      <c r="KWA22" s="2476"/>
      <c r="KWB22" s="2476"/>
      <c r="KWC22" s="2476"/>
      <c r="KWD22" s="2476"/>
      <c r="KWE22" s="2476"/>
      <c r="KWF22" s="2476"/>
      <c r="KWG22" s="2477"/>
      <c r="KWH22" s="2477"/>
      <c r="KWI22" s="2477"/>
      <c r="KWJ22" s="2477"/>
      <c r="KWK22" s="2477"/>
      <c r="KWL22" s="2477"/>
      <c r="KWM22" s="2477"/>
      <c r="KWN22" s="2477"/>
      <c r="KWO22" s="2477"/>
      <c r="KWP22" s="2477"/>
      <c r="KWQ22" s="2477"/>
      <c r="KWR22" s="2477"/>
      <c r="KWS22" s="2477"/>
      <c r="KWT22" s="2477"/>
      <c r="KWU22" s="2477"/>
      <c r="KWV22" s="2477"/>
      <c r="KWW22" s="2477"/>
      <c r="KWX22" s="2477"/>
      <c r="KWY22" s="2477"/>
      <c r="KWZ22" s="2475"/>
      <c r="KXA22" s="2478"/>
      <c r="KXB22" s="2474"/>
      <c r="KXC22" s="2474"/>
      <c r="KXD22" s="2474"/>
      <c r="KXE22" s="2475"/>
      <c r="KXF22" s="2476"/>
      <c r="KXG22" s="2476"/>
      <c r="KXH22" s="2476"/>
      <c r="KXI22" s="2476"/>
      <c r="KXJ22" s="2476"/>
      <c r="KXK22" s="2476"/>
      <c r="KXL22" s="2476"/>
      <c r="KXM22" s="2476"/>
      <c r="KXN22" s="2476"/>
      <c r="KXO22" s="2476"/>
      <c r="KXP22" s="2476"/>
      <c r="KXQ22" s="2476"/>
      <c r="KXR22" s="2476"/>
      <c r="KXS22" s="2476"/>
      <c r="KXT22" s="2476"/>
      <c r="KXU22" s="2476"/>
      <c r="KXV22" s="2476"/>
      <c r="KXW22" s="2476"/>
      <c r="KXX22" s="2476"/>
      <c r="KXY22" s="2476"/>
      <c r="KXZ22" s="2477"/>
      <c r="KYA22" s="2477"/>
      <c r="KYB22" s="2477"/>
      <c r="KYC22" s="2477"/>
      <c r="KYD22" s="2477"/>
      <c r="KYE22" s="2477"/>
      <c r="KYF22" s="2477"/>
      <c r="KYG22" s="2477"/>
      <c r="KYH22" s="2477"/>
      <c r="KYI22" s="2477"/>
      <c r="KYJ22" s="2477"/>
      <c r="KYK22" s="2477"/>
      <c r="KYL22" s="2477"/>
      <c r="KYM22" s="2477"/>
      <c r="KYN22" s="2477"/>
      <c r="KYO22" s="2477"/>
      <c r="KYP22" s="2477"/>
      <c r="KYQ22" s="2477"/>
      <c r="KYR22" s="2477"/>
      <c r="KYS22" s="2475"/>
      <c r="KYT22" s="2478"/>
      <c r="KYU22" s="2474"/>
      <c r="KYV22" s="2474"/>
      <c r="KYW22" s="2474"/>
      <c r="KYX22" s="2475"/>
      <c r="KYY22" s="2476"/>
      <c r="KYZ22" s="2476"/>
      <c r="KZA22" s="2476"/>
      <c r="KZB22" s="2476"/>
      <c r="KZC22" s="2476"/>
      <c r="KZD22" s="2476"/>
      <c r="KZE22" s="2476"/>
      <c r="KZF22" s="2476"/>
      <c r="KZG22" s="2476"/>
      <c r="KZH22" s="2476"/>
      <c r="KZI22" s="2476"/>
      <c r="KZJ22" s="2476"/>
      <c r="KZK22" s="2476"/>
      <c r="KZL22" s="2476"/>
      <c r="KZM22" s="2476"/>
      <c r="KZN22" s="2476"/>
      <c r="KZO22" s="2476"/>
      <c r="KZP22" s="2476"/>
      <c r="KZQ22" s="2476"/>
      <c r="KZR22" s="2476"/>
      <c r="KZS22" s="2477"/>
      <c r="KZT22" s="2477"/>
      <c r="KZU22" s="2477"/>
      <c r="KZV22" s="2477"/>
      <c r="KZW22" s="2477"/>
      <c r="KZX22" s="2477"/>
      <c r="KZY22" s="2477"/>
      <c r="KZZ22" s="2477"/>
      <c r="LAA22" s="2477"/>
      <c r="LAB22" s="2477"/>
      <c r="LAC22" s="2477"/>
      <c r="LAD22" s="2477"/>
      <c r="LAE22" s="2477"/>
      <c r="LAF22" s="2477"/>
      <c r="LAG22" s="2477"/>
      <c r="LAH22" s="2477"/>
      <c r="LAI22" s="2477"/>
      <c r="LAJ22" s="2477"/>
      <c r="LAK22" s="2477"/>
      <c r="LAL22" s="2475"/>
      <c r="LAM22" s="2478"/>
      <c r="LAN22" s="2474"/>
      <c r="LAO22" s="2474"/>
      <c r="LAP22" s="2474"/>
      <c r="LAQ22" s="2475"/>
      <c r="LAR22" s="2476"/>
      <c r="LAS22" s="2476"/>
      <c r="LAT22" s="2476"/>
      <c r="LAU22" s="2476"/>
      <c r="LAV22" s="2476"/>
      <c r="LAW22" s="2476"/>
      <c r="LAX22" s="2476"/>
      <c r="LAY22" s="2476"/>
      <c r="LAZ22" s="2476"/>
      <c r="LBA22" s="2476"/>
      <c r="LBB22" s="2476"/>
      <c r="LBC22" s="2476"/>
      <c r="LBD22" s="2476"/>
      <c r="LBE22" s="2476"/>
      <c r="LBF22" s="2476"/>
      <c r="LBG22" s="2476"/>
      <c r="LBH22" s="2476"/>
      <c r="LBI22" s="2476"/>
      <c r="LBJ22" s="2476"/>
      <c r="LBK22" s="2476"/>
      <c r="LBL22" s="2477"/>
      <c r="LBM22" s="2477"/>
      <c r="LBN22" s="2477"/>
      <c r="LBO22" s="2477"/>
      <c r="LBP22" s="2477"/>
      <c r="LBQ22" s="2477"/>
      <c r="LBR22" s="2477"/>
      <c r="LBS22" s="2477"/>
      <c r="LBT22" s="2477"/>
      <c r="LBU22" s="2477"/>
      <c r="LBV22" s="2477"/>
      <c r="LBW22" s="2477"/>
      <c r="LBX22" s="2477"/>
      <c r="LBY22" s="2477"/>
      <c r="LBZ22" s="2477"/>
      <c r="LCA22" s="2477"/>
      <c r="LCB22" s="2477"/>
      <c r="LCC22" s="2477"/>
      <c r="LCD22" s="2477"/>
      <c r="LCE22" s="2475"/>
      <c r="LCF22" s="2478"/>
      <c r="LCG22" s="2474"/>
      <c r="LCH22" s="2474"/>
      <c r="LCI22" s="2474"/>
      <c r="LCJ22" s="2475"/>
      <c r="LCK22" s="2476"/>
      <c r="LCL22" s="2476"/>
      <c r="LCM22" s="2476"/>
      <c r="LCN22" s="2476"/>
      <c r="LCO22" s="2476"/>
      <c r="LCP22" s="2476"/>
      <c r="LCQ22" s="2476"/>
      <c r="LCR22" s="2476"/>
      <c r="LCS22" s="2476"/>
      <c r="LCT22" s="2476"/>
      <c r="LCU22" s="2476"/>
      <c r="LCV22" s="2476"/>
      <c r="LCW22" s="2476"/>
      <c r="LCX22" s="2476"/>
      <c r="LCY22" s="2476"/>
      <c r="LCZ22" s="2476"/>
      <c r="LDA22" s="2476"/>
      <c r="LDB22" s="2476"/>
      <c r="LDC22" s="2476"/>
      <c r="LDD22" s="2476"/>
      <c r="LDE22" s="2477"/>
      <c r="LDF22" s="2477"/>
      <c r="LDG22" s="2477"/>
      <c r="LDH22" s="2477"/>
      <c r="LDI22" s="2477"/>
      <c r="LDJ22" s="2477"/>
      <c r="LDK22" s="2477"/>
      <c r="LDL22" s="2477"/>
      <c r="LDM22" s="2477"/>
      <c r="LDN22" s="2477"/>
      <c r="LDO22" s="2477"/>
      <c r="LDP22" s="2477"/>
      <c r="LDQ22" s="2477"/>
      <c r="LDR22" s="2477"/>
      <c r="LDS22" s="2477"/>
      <c r="LDT22" s="2477"/>
      <c r="LDU22" s="2477"/>
      <c r="LDV22" s="2477"/>
      <c r="LDW22" s="2477"/>
      <c r="LDX22" s="2475"/>
      <c r="LDY22" s="2478"/>
      <c r="LDZ22" s="2474"/>
      <c r="LEA22" s="2474"/>
      <c r="LEB22" s="2474"/>
      <c r="LEC22" s="2475"/>
      <c r="LED22" s="2476"/>
      <c r="LEE22" s="2476"/>
      <c r="LEF22" s="2476"/>
      <c r="LEG22" s="2476"/>
      <c r="LEH22" s="2476"/>
      <c r="LEI22" s="2476"/>
      <c r="LEJ22" s="2476"/>
      <c r="LEK22" s="2476"/>
      <c r="LEL22" s="2476"/>
      <c r="LEM22" s="2476"/>
      <c r="LEN22" s="2476"/>
      <c r="LEO22" s="2476"/>
      <c r="LEP22" s="2476"/>
      <c r="LEQ22" s="2476"/>
      <c r="LER22" s="2476"/>
      <c r="LES22" s="2476"/>
      <c r="LET22" s="2476"/>
      <c r="LEU22" s="2476"/>
      <c r="LEV22" s="2476"/>
      <c r="LEW22" s="2476"/>
      <c r="LEX22" s="2477"/>
      <c r="LEY22" s="2477"/>
      <c r="LEZ22" s="2477"/>
      <c r="LFA22" s="2477"/>
      <c r="LFB22" s="2477"/>
      <c r="LFC22" s="2477"/>
      <c r="LFD22" s="2477"/>
      <c r="LFE22" s="2477"/>
      <c r="LFF22" s="2477"/>
      <c r="LFG22" s="2477"/>
      <c r="LFH22" s="2477"/>
      <c r="LFI22" s="2477"/>
      <c r="LFJ22" s="2477"/>
      <c r="LFK22" s="2477"/>
      <c r="LFL22" s="2477"/>
      <c r="LFM22" s="2477"/>
      <c r="LFN22" s="2477"/>
      <c r="LFO22" s="2477"/>
      <c r="LFP22" s="2477"/>
      <c r="LFQ22" s="2475"/>
      <c r="LFR22" s="2478"/>
      <c r="LFS22" s="2474"/>
      <c r="LFT22" s="2474"/>
      <c r="LFU22" s="2474"/>
      <c r="LFV22" s="2475"/>
      <c r="LFW22" s="2476"/>
      <c r="LFX22" s="2476"/>
      <c r="LFY22" s="2476"/>
      <c r="LFZ22" s="2476"/>
      <c r="LGA22" s="2476"/>
      <c r="LGB22" s="2476"/>
      <c r="LGC22" s="2476"/>
      <c r="LGD22" s="2476"/>
      <c r="LGE22" s="2476"/>
      <c r="LGF22" s="2476"/>
      <c r="LGG22" s="2476"/>
      <c r="LGH22" s="2476"/>
      <c r="LGI22" s="2476"/>
      <c r="LGJ22" s="2476"/>
      <c r="LGK22" s="2476"/>
      <c r="LGL22" s="2476"/>
      <c r="LGM22" s="2476"/>
      <c r="LGN22" s="2476"/>
      <c r="LGO22" s="2476"/>
      <c r="LGP22" s="2476"/>
      <c r="LGQ22" s="2477"/>
      <c r="LGR22" s="2477"/>
      <c r="LGS22" s="2477"/>
      <c r="LGT22" s="2477"/>
      <c r="LGU22" s="2477"/>
      <c r="LGV22" s="2477"/>
      <c r="LGW22" s="2477"/>
      <c r="LGX22" s="2477"/>
      <c r="LGY22" s="2477"/>
      <c r="LGZ22" s="2477"/>
      <c r="LHA22" s="2477"/>
      <c r="LHB22" s="2477"/>
      <c r="LHC22" s="2477"/>
      <c r="LHD22" s="2477"/>
      <c r="LHE22" s="2477"/>
      <c r="LHF22" s="2477"/>
      <c r="LHG22" s="2477"/>
      <c r="LHH22" s="2477"/>
      <c r="LHI22" s="2477"/>
      <c r="LHJ22" s="2475"/>
      <c r="LHK22" s="2478"/>
      <c r="LHL22" s="2474"/>
      <c r="LHM22" s="2474"/>
      <c r="LHN22" s="2474"/>
      <c r="LHO22" s="2475"/>
      <c r="LHP22" s="2476"/>
      <c r="LHQ22" s="2476"/>
      <c r="LHR22" s="2476"/>
      <c r="LHS22" s="2476"/>
      <c r="LHT22" s="2476"/>
      <c r="LHU22" s="2476"/>
      <c r="LHV22" s="2476"/>
      <c r="LHW22" s="2476"/>
      <c r="LHX22" s="2476"/>
      <c r="LHY22" s="2476"/>
      <c r="LHZ22" s="2476"/>
      <c r="LIA22" s="2476"/>
      <c r="LIB22" s="2476"/>
      <c r="LIC22" s="2476"/>
      <c r="LID22" s="2476"/>
      <c r="LIE22" s="2476"/>
      <c r="LIF22" s="2476"/>
      <c r="LIG22" s="2476"/>
      <c r="LIH22" s="2476"/>
      <c r="LII22" s="2476"/>
      <c r="LIJ22" s="2477"/>
      <c r="LIK22" s="2477"/>
      <c r="LIL22" s="2477"/>
      <c r="LIM22" s="2477"/>
      <c r="LIN22" s="2477"/>
      <c r="LIO22" s="2477"/>
      <c r="LIP22" s="2477"/>
      <c r="LIQ22" s="2477"/>
      <c r="LIR22" s="2477"/>
      <c r="LIS22" s="2477"/>
      <c r="LIT22" s="2477"/>
      <c r="LIU22" s="2477"/>
      <c r="LIV22" s="2477"/>
      <c r="LIW22" s="2477"/>
      <c r="LIX22" s="2477"/>
      <c r="LIY22" s="2477"/>
      <c r="LIZ22" s="2477"/>
      <c r="LJA22" s="2477"/>
      <c r="LJB22" s="2477"/>
      <c r="LJC22" s="2475"/>
      <c r="LJD22" s="2478"/>
      <c r="LJE22" s="2474"/>
      <c r="LJF22" s="2474"/>
      <c r="LJG22" s="2474"/>
      <c r="LJH22" s="2475"/>
      <c r="LJI22" s="2476"/>
      <c r="LJJ22" s="2476"/>
      <c r="LJK22" s="2476"/>
      <c r="LJL22" s="2476"/>
      <c r="LJM22" s="2476"/>
      <c r="LJN22" s="2476"/>
      <c r="LJO22" s="2476"/>
      <c r="LJP22" s="2476"/>
      <c r="LJQ22" s="2476"/>
      <c r="LJR22" s="2476"/>
      <c r="LJS22" s="2476"/>
      <c r="LJT22" s="2476"/>
      <c r="LJU22" s="2476"/>
      <c r="LJV22" s="2476"/>
      <c r="LJW22" s="2476"/>
      <c r="LJX22" s="2476"/>
      <c r="LJY22" s="2476"/>
      <c r="LJZ22" s="2476"/>
      <c r="LKA22" s="2476"/>
      <c r="LKB22" s="2476"/>
      <c r="LKC22" s="2477"/>
      <c r="LKD22" s="2477"/>
      <c r="LKE22" s="2477"/>
      <c r="LKF22" s="2477"/>
      <c r="LKG22" s="2477"/>
      <c r="LKH22" s="2477"/>
      <c r="LKI22" s="2477"/>
      <c r="LKJ22" s="2477"/>
      <c r="LKK22" s="2477"/>
      <c r="LKL22" s="2477"/>
      <c r="LKM22" s="2477"/>
      <c r="LKN22" s="2477"/>
      <c r="LKO22" s="2477"/>
      <c r="LKP22" s="2477"/>
      <c r="LKQ22" s="2477"/>
      <c r="LKR22" s="2477"/>
      <c r="LKS22" s="2477"/>
      <c r="LKT22" s="2477"/>
      <c r="LKU22" s="2477"/>
      <c r="LKV22" s="2475"/>
      <c r="LKW22" s="2478"/>
      <c r="LKX22" s="2474"/>
      <c r="LKY22" s="2474"/>
      <c r="LKZ22" s="2474"/>
      <c r="LLA22" s="2475"/>
      <c r="LLB22" s="2476"/>
      <c r="LLC22" s="2476"/>
      <c r="LLD22" s="2476"/>
      <c r="LLE22" s="2476"/>
      <c r="LLF22" s="2476"/>
      <c r="LLG22" s="2476"/>
      <c r="LLH22" s="2476"/>
      <c r="LLI22" s="2476"/>
      <c r="LLJ22" s="2476"/>
      <c r="LLK22" s="2476"/>
      <c r="LLL22" s="2476"/>
      <c r="LLM22" s="2476"/>
      <c r="LLN22" s="2476"/>
      <c r="LLO22" s="2476"/>
      <c r="LLP22" s="2476"/>
      <c r="LLQ22" s="2476"/>
      <c r="LLR22" s="2476"/>
      <c r="LLS22" s="2476"/>
      <c r="LLT22" s="2476"/>
      <c r="LLU22" s="2476"/>
      <c r="LLV22" s="2477"/>
      <c r="LLW22" s="2477"/>
      <c r="LLX22" s="2477"/>
      <c r="LLY22" s="2477"/>
      <c r="LLZ22" s="2477"/>
      <c r="LMA22" s="2477"/>
      <c r="LMB22" s="2477"/>
      <c r="LMC22" s="2477"/>
      <c r="LMD22" s="2477"/>
      <c r="LME22" s="2477"/>
      <c r="LMF22" s="2477"/>
      <c r="LMG22" s="2477"/>
      <c r="LMH22" s="2477"/>
      <c r="LMI22" s="2477"/>
      <c r="LMJ22" s="2477"/>
      <c r="LMK22" s="2477"/>
      <c r="LML22" s="2477"/>
      <c r="LMM22" s="2477"/>
      <c r="LMN22" s="2477"/>
      <c r="LMO22" s="2475"/>
      <c r="LMP22" s="2478"/>
      <c r="LMQ22" s="2474"/>
      <c r="LMR22" s="2474"/>
      <c r="LMS22" s="2474"/>
      <c r="LMT22" s="2475"/>
      <c r="LMU22" s="2476"/>
      <c r="LMV22" s="2476"/>
      <c r="LMW22" s="2476"/>
      <c r="LMX22" s="2476"/>
      <c r="LMY22" s="2476"/>
      <c r="LMZ22" s="2476"/>
      <c r="LNA22" s="2476"/>
      <c r="LNB22" s="2476"/>
      <c r="LNC22" s="2476"/>
      <c r="LND22" s="2476"/>
      <c r="LNE22" s="2476"/>
      <c r="LNF22" s="2476"/>
      <c r="LNG22" s="2476"/>
      <c r="LNH22" s="2476"/>
      <c r="LNI22" s="2476"/>
      <c r="LNJ22" s="2476"/>
      <c r="LNK22" s="2476"/>
      <c r="LNL22" s="2476"/>
      <c r="LNM22" s="2476"/>
      <c r="LNN22" s="2476"/>
      <c r="LNO22" s="2477"/>
      <c r="LNP22" s="2477"/>
      <c r="LNQ22" s="2477"/>
      <c r="LNR22" s="2477"/>
      <c r="LNS22" s="2477"/>
      <c r="LNT22" s="2477"/>
      <c r="LNU22" s="2477"/>
      <c r="LNV22" s="2477"/>
      <c r="LNW22" s="2477"/>
      <c r="LNX22" s="2477"/>
      <c r="LNY22" s="2477"/>
      <c r="LNZ22" s="2477"/>
      <c r="LOA22" s="2477"/>
      <c r="LOB22" s="2477"/>
      <c r="LOC22" s="2477"/>
      <c r="LOD22" s="2477"/>
      <c r="LOE22" s="2477"/>
      <c r="LOF22" s="2477"/>
      <c r="LOG22" s="2477"/>
      <c r="LOH22" s="2475"/>
      <c r="LOI22" s="2478"/>
      <c r="LOJ22" s="2474"/>
      <c r="LOK22" s="2474"/>
      <c r="LOL22" s="2474"/>
      <c r="LOM22" s="2475"/>
      <c r="LON22" s="2476"/>
      <c r="LOO22" s="2476"/>
      <c r="LOP22" s="2476"/>
      <c r="LOQ22" s="2476"/>
      <c r="LOR22" s="2476"/>
      <c r="LOS22" s="2476"/>
      <c r="LOT22" s="2476"/>
      <c r="LOU22" s="2476"/>
      <c r="LOV22" s="2476"/>
      <c r="LOW22" s="2476"/>
      <c r="LOX22" s="2476"/>
      <c r="LOY22" s="2476"/>
      <c r="LOZ22" s="2476"/>
      <c r="LPA22" s="2476"/>
      <c r="LPB22" s="2476"/>
      <c r="LPC22" s="2476"/>
      <c r="LPD22" s="2476"/>
      <c r="LPE22" s="2476"/>
      <c r="LPF22" s="2476"/>
      <c r="LPG22" s="2476"/>
      <c r="LPH22" s="2477"/>
      <c r="LPI22" s="2477"/>
      <c r="LPJ22" s="2477"/>
      <c r="LPK22" s="2477"/>
      <c r="LPL22" s="2477"/>
      <c r="LPM22" s="2477"/>
      <c r="LPN22" s="2477"/>
      <c r="LPO22" s="2477"/>
      <c r="LPP22" s="2477"/>
      <c r="LPQ22" s="2477"/>
      <c r="LPR22" s="2477"/>
      <c r="LPS22" s="2477"/>
      <c r="LPT22" s="2477"/>
      <c r="LPU22" s="2477"/>
      <c r="LPV22" s="2477"/>
      <c r="LPW22" s="2477"/>
      <c r="LPX22" s="2477"/>
      <c r="LPY22" s="2477"/>
      <c r="LPZ22" s="2477"/>
      <c r="LQA22" s="2475"/>
      <c r="LQB22" s="2478"/>
      <c r="LQC22" s="2474"/>
      <c r="LQD22" s="2474"/>
      <c r="LQE22" s="2474"/>
      <c r="LQF22" s="2475"/>
      <c r="LQG22" s="2476"/>
      <c r="LQH22" s="2476"/>
      <c r="LQI22" s="2476"/>
      <c r="LQJ22" s="2476"/>
      <c r="LQK22" s="2476"/>
      <c r="LQL22" s="2476"/>
      <c r="LQM22" s="2476"/>
      <c r="LQN22" s="2476"/>
      <c r="LQO22" s="2476"/>
      <c r="LQP22" s="2476"/>
      <c r="LQQ22" s="2476"/>
      <c r="LQR22" s="2476"/>
      <c r="LQS22" s="2476"/>
      <c r="LQT22" s="2476"/>
      <c r="LQU22" s="2476"/>
      <c r="LQV22" s="2476"/>
      <c r="LQW22" s="2476"/>
      <c r="LQX22" s="2476"/>
      <c r="LQY22" s="2476"/>
      <c r="LQZ22" s="2476"/>
      <c r="LRA22" s="2477"/>
      <c r="LRB22" s="2477"/>
      <c r="LRC22" s="2477"/>
      <c r="LRD22" s="2477"/>
      <c r="LRE22" s="2477"/>
      <c r="LRF22" s="2477"/>
      <c r="LRG22" s="2477"/>
      <c r="LRH22" s="2477"/>
      <c r="LRI22" s="2477"/>
      <c r="LRJ22" s="2477"/>
      <c r="LRK22" s="2477"/>
      <c r="LRL22" s="2477"/>
      <c r="LRM22" s="2477"/>
      <c r="LRN22" s="2477"/>
      <c r="LRO22" s="2477"/>
      <c r="LRP22" s="2477"/>
      <c r="LRQ22" s="2477"/>
      <c r="LRR22" s="2477"/>
      <c r="LRS22" s="2477"/>
      <c r="LRT22" s="2475"/>
      <c r="LRU22" s="2478"/>
      <c r="LRV22" s="2474"/>
      <c r="LRW22" s="2474"/>
      <c r="LRX22" s="2474"/>
      <c r="LRY22" s="2475"/>
      <c r="LRZ22" s="2476"/>
      <c r="LSA22" s="2476"/>
      <c r="LSB22" s="2476"/>
      <c r="LSC22" s="2476"/>
      <c r="LSD22" s="2476"/>
      <c r="LSE22" s="2476"/>
      <c r="LSF22" s="2476"/>
      <c r="LSG22" s="2476"/>
      <c r="LSH22" s="2476"/>
      <c r="LSI22" s="2476"/>
      <c r="LSJ22" s="2476"/>
      <c r="LSK22" s="2476"/>
      <c r="LSL22" s="2476"/>
      <c r="LSM22" s="2476"/>
      <c r="LSN22" s="2476"/>
      <c r="LSO22" s="2476"/>
      <c r="LSP22" s="2476"/>
      <c r="LSQ22" s="2476"/>
      <c r="LSR22" s="2476"/>
      <c r="LSS22" s="2476"/>
      <c r="LST22" s="2477"/>
      <c r="LSU22" s="2477"/>
      <c r="LSV22" s="2477"/>
      <c r="LSW22" s="2477"/>
      <c r="LSX22" s="2477"/>
      <c r="LSY22" s="2477"/>
      <c r="LSZ22" s="2477"/>
      <c r="LTA22" s="2477"/>
      <c r="LTB22" s="2477"/>
      <c r="LTC22" s="2477"/>
      <c r="LTD22" s="2477"/>
      <c r="LTE22" s="2477"/>
      <c r="LTF22" s="2477"/>
      <c r="LTG22" s="2477"/>
      <c r="LTH22" s="2477"/>
      <c r="LTI22" s="2477"/>
      <c r="LTJ22" s="2477"/>
      <c r="LTK22" s="2477"/>
      <c r="LTL22" s="2477"/>
      <c r="LTM22" s="2475"/>
      <c r="LTN22" s="2478"/>
      <c r="LTO22" s="2474"/>
      <c r="LTP22" s="2474"/>
      <c r="LTQ22" s="2474"/>
      <c r="LTR22" s="2475"/>
      <c r="LTS22" s="2476"/>
      <c r="LTT22" s="2476"/>
      <c r="LTU22" s="2476"/>
      <c r="LTV22" s="2476"/>
      <c r="LTW22" s="2476"/>
      <c r="LTX22" s="2476"/>
      <c r="LTY22" s="2476"/>
      <c r="LTZ22" s="2476"/>
      <c r="LUA22" s="2476"/>
      <c r="LUB22" s="2476"/>
      <c r="LUC22" s="2476"/>
      <c r="LUD22" s="2476"/>
      <c r="LUE22" s="2476"/>
      <c r="LUF22" s="2476"/>
      <c r="LUG22" s="2476"/>
      <c r="LUH22" s="2476"/>
      <c r="LUI22" s="2476"/>
      <c r="LUJ22" s="2476"/>
      <c r="LUK22" s="2476"/>
      <c r="LUL22" s="2476"/>
      <c r="LUM22" s="2477"/>
      <c r="LUN22" s="2477"/>
      <c r="LUO22" s="2477"/>
      <c r="LUP22" s="2477"/>
      <c r="LUQ22" s="2477"/>
      <c r="LUR22" s="2477"/>
      <c r="LUS22" s="2477"/>
      <c r="LUT22" s="2477"/>
      <c r="LUU22" s="2477"/>
      <c r="LUV22" s="2477"/>
      <c r="LUW22" s="2477"/>
      <c r="LUX22" s="2477"/>
      <c r="LUY22" s="2477"/>
      <c r="LUZ22" s="2477"/>
      <c r="LVA22" s="2477"/>
      <c r="LVB22" s="2477"/>
      <c r="LVC22" s="2477"/>
      <c r="LVD22" s="2477"/>
      <c r="LVE22" s="2477"/>
      <c r="LVF22" s="2475"/>
      <c r="LVG22" s="2478"/>
      <c r="LVH22" s="2474"/>
      <c r="LVI22" s="2474"/>
      <c r="LVJ22" s="2474"/>
      <c r="LVK22" s="2475"/>
      <c r="LVL22" s="2476"/>
      <c r="LVM22" s="2476"/>
      <c r="LVN22" s="2476"/>
      <c r="LVO22" s="2476"/>
      <c r="LVP22" s="2476"/>
      <c r="LVQ22" s="2476"/>
      <c r="LVR22" s="2476"/>
      <c r="LVS22" s="2476"/>
      <c r="LVT22" s="2476"/>
      <c r="LVU22" s="2476"/>
      <c r="LVV22" s="2476"/>
      <c r="LVW22" s="2476"/>
      <c r="LVX22" s="2476"/>
      <c r="LVY22" s="2476"/>
      <c r="LVZ22" s="2476"/>
      <c r="LWA22" s="2476"/>
      <c r="LWB22" s="2476"/>
      <c r="LWC22" s="2476"/>
      <c r="LWD22" s="2476"/>
      <c r="LWE22" s="2476"/>
      <c r="LWF22" s="2477"/>
      <c r="LWG22" s="2477"/>
      <c r="LWH22" s="2477"/>
      <c r="LWI22" s="2477"/>
      <c r="LWJ22" s="2477"/>
      <c r="LWK22" s="2477"/>
      <c r="LWL22" s="2477"/>
      <c r="LWM22" s="2477"/>
      <c r="LWN22" s="2477"/>
      <c r="LWO22" s="2477"/>
      <c r="LWP22" s="2477"/>
      <c r="LWQ22" s="2477"/>
      <c r="LWR22" s="2477"/>
      <c r="LWS22" s="2477"/>
      <c r="LWT22" s="2477"/>
      <c r="LWU22" s="2477"/>
      <c r="LWV22" s="2477"/>
      <c r="LWW22" s="2477"/>
      <c r="LWX22" s="2477"/>
      <c r="LWY22" s="2475"/>
      <c r="LWZ22" s="2478"/>
      <c r="LXA22" s="2474"/>
      <c r="LXB22" s="2474"/>
      <c r="LXC22" s="2474"/>
      <c r="LXD22" s="2475"/>
      <c r="LXE22" s="2476"/>
      <c r="LXF22" s="2476"/>
      <c r="LXG22" s="2476"/>
      <c r="LXH22" s="2476"/>
      <c r="LXI22" s="2476"/>
      <c r="LXJ22" s="2476"/>
      <c r="LXK22" s="2476"/>
      <c r="LXL22" s="2476"/>
      <c r="LXM22" s="2476"/>
      <c r="LXN22" s="2476"/>
      <c r="LXO22" s="2476"/>
      <c r="LXP22" s="2476"/>
      <c r="LXQ22" s="2476"/>
      <c r="LXR22" s="2476"/>
      <c r="LXS22" s="2476"/>
      <c r="LXT22" s="2476"/>
      <c r="LXU22" s="2476"/>
      <c r="LXV22" s="2476"/>
      <c r="LXW22" s="2476"/>
      <c r="LXX22" s="2476"/>
      <c r="LXY22" s="2477"/>
      <c r="LXZ22" s="2477"/>
      <c r="LYA22" s="2477"/>
      <c r="LYB22" s="2477"/>
      <c r="LYC22" s="2477"/>
      <c r="LYD22" s="2477"/>
      <c r="LYE22" s="2477"/>
      <c r="LYF22" s="2477"/>
      <c r="LYG22" s="2477"/>
      <c r="LYH22" s="2477"/>
      <c r="LYI22" s="2477"/>
      <c r="LYJ22" s="2477"/>
      <c r="LYK22" s="2477"/>
      <c r="LYL22" s="2477"/>
      <c r="LYM22" s="2477"/>
      <c r="LYN22" s="2477"/>
      <c r="LYO22" s="2477"/>
      <c r="LYP22" s="2477"/>
      <c r="LYQ22" s="2477"/>
      <c r="LYR22" s="2475"/>
      <c r="LYS22" s="2478"/>
      <c r="LYT22" s="2474"/>
      <c r="LYU22" s="2474"/>
      <c r="LYV22" s="2474"/>
      <c r="LYW22" s="2475"/>
      <c r="LYX22" s="2476"/>
      <c r="LYY22" s="2476"/>
      <c r="LYZ22" s="2476"/>
      <c r="LZA22" s="2476"/>
      <c r="LZB22" s="2476"/>
      <c r="LZC22" s="2476"/>
      <c r="LZD22" s="2476"/>
      <c r="LZE22" s="2476"/>
      <c r="LZF22" s="2476"/>
      <c r="LZG22" s="2476"/>
      <c r="LZH22" s="2476"/>
      <c r="LZI22" s="2476"/>
      <c r="LZJ22" s="2476"/>
      <c r="LZK22" s="2476"/>
      <c r="LZL22" s="2476"/>
      <c r="LZM22" s="2476"/>
      <c r="LZN22" s="2476"/>
      <c r="LZO22" s="2476"/>
      <c r="LZP22" s="2476"/>
      <c r="LZQ22" s="2476"/>
      <c r="LZR22" s="2477"/>
      <c r="LZS22" s="2477"/>
      <c r="LZT22" s="2477"/>
      <c r="LZU22" s="2477"/>
      <c r="LZV22" s="2477"/>
      <c r="LZW22" s="2477"/>
      <c r="LZX22" s="2477"/>
      <c r="LZY22" s="2477"/>
      <c r="LZZ22" s="2477"/>
      <c r="MAA22" s="2477"/>
      <c r="MAB22" s="2477"/>
      <c r="MAC22" s="2477"/>
      <c r="MAD22" s="2477"/>
      <c r="MAE22" s="2477"/>
      <c r="MAF22" s="2477"/>
      <c r="MAG22" s="2477"/>
      <c r="MAH22" s="2477"/>
      <c r="MAI22" s="2477"/>
      <c r="MAJ22" s="2477"/>
      <c r="MAK22" s="2475"/>
      <c r="MAL22" s="2478"/>
      <c r="MAM22" s="2474"/>
      <c r="MAN22" s="2474"/>
      <c r="MAO22" s="2474"/>
      <c r="MAP22" s="2475"/>
      <c r="MAQ22" s="2476"/>
      <c r="MAR22" s="2476"/>
      <c r="MAS22" s="2476"/>
      <c r="MAT22" s="2476"/>
      <c r="MAU22" s="2476"/>
      <c r="MAV22" s="2476"/>
      <c r="MAW22" s="2476"/>
      <c r="MAX22" s="2476"/>
      <c r="MAY22" s="2476"/>
      <c r="MAZ22" s="2476"/>
      <c r="MBA22" s="2476"/>
      <c r="MBB22" s="2476"/>
      <c r="MBC22" s="2476"/>
      <c r="MBD22" s="2476"/>
      <c r="MBE22" s="2476"/>
      <c r="MBF22" s="2476"/>
      <c r="MBG22" s="2476"/>
      <c r="MBH22" s="2476"/>
      <c r="MBI22" s="2476"/>
      <c r="MBJ22" s="2476"/>
      <c r="MBK22" s="2477"/>
      <c r="MBL22" s="2477"/>
      <c r="MBM22" s="2477"/>
      <c r="MBN22" s="2477"/>
      <c r="MBO22" s="2477"/>
      <c r="MBP22" s="2477"/>
      <c r="MBQ22" s="2477"/>
      <c r="MBR22" s="2477"/>
      <c r="MBS22" s="2477"/>
      <c r="MBT22" s="2477"/>
      <c r="MBU22" s="2477"/>
      <c r="MBV22" s="2477"/>
      <c r="MBW22" s="2477"/>
      <c r="MBX22" s="2477"/>
      <c r="MBY22" s="2477"/>
      <c r="MBZ22" s="2477"/>
      <c r="MCA22" s="2477"/>
      <c r="MCB22" s="2477"/>
      <c r="MCC22" s="2477"/>
      <c r="MCD22" s="2475"/>
      <c r="MCE22" s="2478"/>
      <c r="MCF22" s="2474"/>
      <c r="MCG22" s="2474"/>
      <c r="MCH22" s="2474"/>
      <c r="MCI22" s="2475"/>
      <c r="MCJ22" s="2476"/>
      <c r="MCK22" s="2476"/>
      <c r="MCL22" s="2476"/>
      <c r="MCM22" s="2476"/>
      <c r="MCN22" s="2476"/>
      <c r="MCO22" s="2476"/>
      <c r="MCP22" s="2476"/>
      <c r="MCQ22" s="2476"/>
      <c r="MCR22" s="2476"/>
      <c r="MCS22" s="2476"/>
      <c r="MCT22" s="2476"/>
      <c r="MCU22" s="2476"/>
      <c r="MCV22" s="2476"/>
      <c r="MCW22" s="2476"/>
      <c r="MCX22" s="2476"/>
      <c r="MCY22" s="2476"/>
      <c r="MCZ22" s="2476"/>
      <c r="MDA22" s="2476"/>
      <c r="MDB22" s="2476"/>
      <c r="MDC22" s="2476"/>
      <c r="MDD22" s="2477"/>
      <c r="MDE22" s="2477"/>
      <c r="MDF22" s="2477"/>
      <c r="MDG22" s="2477"/>
      <c r="MDH22" s="2477"/>
      <c r="MDI22" s="2477"/>
      <c r="MDJ22" s="2477"/>
      <c r="MDK22" s="2477"/>
      <c r="MDL22" s="2477"/>
      <c r="MDM22" s="2477"/>
      <c r="MDN22" s="2477"/>
      <c r="MDO22" s="2477"/>
      <c r="MDP22" s="2477"/>
      <c r="MDQ22" s="2477"/>
      <c r="MDR22" s="2477"/>
      <c r="MDS22" s="2477"/>
      <c r="MDT22" s="2477"/>
      <c r="MDU22" s="2477"/>
      <c r="MDV22" s="2477"/>
      <c r="MDW22" s="2475"/>
      <c r="MDX22" s="2478"/>
      <c r="MDY22" s="2474"/>
      <c r="MDZ22" s="2474"/>
      <c r="MEA22" s="2474"/>
      <c r="MEB22" s="2475"/>
      <c r="MEC22" s="2476"/>
      <c r="MED22" s="2476"/>
      <c r="MEE22" s="2476"/>
      <c r="MEF22" s="2476"/>
      <c r="MEG22" s="2476"/>
      <c r="MEH22" s="2476"/>
      <c r="MEI22" s="2476"/>
      <c r="MEJ22" s="2476"/>
      <c r="MEK22" s="2476"/>
      <c r="MEL22" s="2476"/>
      <c r="MEM22" s="2476"/>
      <c r="MEN22" s="2476"/>
      <c r="MEO22" s="2476"/>
      <c r="MEP22" s="2476"/>
      <c r="MEQ22" s="2476"/>
      <c r="MER22" s="2476"/>
      <c r="MES22" s="2476"/>
      <c r="MET22" s="2476"/>
      <c r="MEU22" s="2476"/>
      <c r="MEV22" s="2476"/>
      <c r="MEW22" s="2477"/>
      <c r="MEX22" s="2477"/>
      <c r="MEY22" s="2477"/>
      <c r="MEZ22" s="2477"/>
      <c r="MFA22" s="2477"/>
      <c r="MFB22" s="2477"/>
      <c r="MFC22" s="2477"/>
      <c r="MFD22" s="2477"/>
      <c r="MFE22" s="2477"/>
      <c r="MFF22" s="2477"/>
      <c r="MFG22" s="2477"/>
      <c r="MFH22" s="2477"/>
      <c r="MFI22" s="2477"/>
      <c r="MFJ22" s="2477"/>
      <c r="MFK22" s="2477"/>
      <c r="MFL22" s="2477"/>
      <c r="MFM22" s="2477"/>
      <c r="MFN22" s="2477"/>
      <c r="MFO22" s="2477"/>
      <c r="MFP22" s="2475"/>
      <c r="MFQ22" s="2478"/>
      <c r="MFR22" s="2474"/>
      <c r="MFS22" s="2474"/>
      <c r="MFT22" s="2474"/>
      <c r="MFU22" s="2475"/>
      <c r="MFV22" s="2476"/>
      <c r="MFW22" s="2476"/>
      <c r="MFX22" s="2476"/>
      <c r="MFY22" s="2476"/>
      <c r="MFZ22" s="2476"/>
      <c r="MGA22" s="2476"/>
      <c r="MGB22" s="2476"/>
      <c r="MGC22" s="2476"/>
      <c r="MGD22" s="2476"/>
      <c r="MGE22" s="2476"/>
      <c r="MGF22" s="2476"/>
      <c r="MGG22" s="2476"/>
      <c r="MGH22" s="2476"/>
      <c r="MGI22" s="2476"/>
      <c r="MGJ22" s="2476"/>
      <c r="MGK22" s="2476"/>
      <c r="MGL22" s="2476"/>
      <c r="MGM22" s="2476"/>
      <c r="MGN22" s="2476"/>
      <c r="MGO22" s="2476"/>
      <c r="MGP22" s="2477"/>
      <c r="MGQ22" s="2477"/>
      <c r="MGR22" s="2477"/>
      <c r="MGS22" s="2477"/>
      <c r="MGT22" s="2477"/>
      <c r="MGU22" s="2477"/>
      <c r="MGV22" s="2477"/>
      <c r="MGW22" s="2477"/>
      <c r="MGX22" s="2477"/>
      <c r="MGY22" s="2477"/>
      <c r="MGZ22" s="2477"/>
      <c r="MHA22" s="2477"/>
      <c r="MHB22" s="2477"/>
      <c r="MHC22" s="2477"/>
      <c r="MHD22" s="2477"/>
      <c r="MHE22" s="2477"/>
      <c r="MHF22" s="2477"/>
      <c r="MHG22" s="2477"/>
      <c r="MHH22" s="2477"/>
      <c r="MHI22" s="2475"/>
      <c r="MHJ22" s="2478"/>
      <c r="MHK22" s="2474"/>
      <c r="MHL22" s="2474"/>
      <c r="MHM22" s="2474"/>
      <c r="MHN22" s="2475"/>
      <c r="MHO22" s="2476"/>
      <c r="MHP22" s="2476"/>
      <c r="MHQ22" s="2476"/>
      <c r="MHR22" s="2476"/>
      <c r="MHS22" s="2476"/>
      <c r="MHT22" s="2476"/>
      <c r="MHU22" s="2476"/>
      <c r="MHV22" s="2476"/>
      <c r="MHW22" s="2476"/>
      <c r="MHX22" s="2476"/>
      <c r="MHY22" s="2476"/>
      <c r="MHZ22" s="2476"/>
      <c r="MIA22" s="2476"/>
      <c r="MIB22" s="2476"/>
      <c r="MIC22" s="2476"/>
      <c r="MID22" s="2476"/>
      <c r="MIE22" s="2476"/>
      <c r="MIF22" s="2476"/>
      <c r="MIG22" s="2476"/>
      <c r="MIH22" s="2476"/>
      <c r="MII22" s="2477"/>
      <c r="MIJ22" s="2477"/>
      <c r="MIK22" s="2477"/>
      <c r="MIL22" s="2477"/>
      <c r="MIM22" s="2477"/>
      <c r="MIN22" s="2477"/>
      <c r="MIO22" s="2477"/>
      <c r="MIP22" s="2477"/>
      <c r="MIQ22" s="2477"/>
      <c r="MIR22" s="2477"/>
      <c r="MIS22" s="2477"/>
      <c r="MIT22" s="2477"/>
      <c r="MIU22" s="2477"/>
      <c r="MIV22" s="2477"/>
      <c r="MIW22" s="2477"/>
      <c r="MIX22" s="2477"/>
      <c r="MIY22" s="2477"/>
      <c r="MIZ22" s="2477"/>
      <c r="MJA22" s="2477"/>
      <c r="MJB22" s="2475"/>
      <c r="MJC22" s="2478"/>
      <c r="MJD22" s="2474"/>
      <c r="MJE22" s="2474"/>
      <c r="MJF22" s="2474"/>
      <c r="MJG22" s="2475"/>
      <c r="MJH22" s="2476"/>
      <c r="MJI22" s="2476"/>
      <c r="MJJ22" s="2476"/>
      <c r="MJK22" s="2476"/>
      <c r="MJL22" s="2476"/>
      <c r="MJM22" s="2476"/>
      <c r="MJN22" s="2476"/>
      <c r="MJO22" s="2476"/>
      <c r="MJP22" s="2476"/>
      <c r="MJQ22" s="2476"/>
      <c r="MJR22" s="2476"/>
      <c r="MJS22" s="2476"/>
      <c r="MJT22" s="2476"/>
      <c r="MJU22" s="2476"/>
      <c r="MJV22" s="2476"/>
      <c r="MJW22" s="2476"/>
      <c r="MJX22" s="2476"/>
      <c r="MJY22" s="2476"/>
      <c r="MJZ22" s="2476"/>
      <c r="MKA22" s="2476"/>
      <c r="MKB22" s="2477"/>
      <c r="MKC22" s="2477"/>
      <c r="MKD22" s="2477"/>
      <c r="MKE22" s="2477"/>
      <c r="MKF22" s="2477"/>
      <c r="MKG22" s="2477"/>
      <c r="MKH22" s="2477"/>
      <c r="MKI22" s="2477"/>
      <c r="MKJ22" s="2477"/>
      <c r="MKK22" s="2477"/>
      <c r="MKL22" s="2477"/>
      <c r="MKM22" s="2477"/>
      <c r="MKN22" s="2477"/>
      <c r="MKO22" s="2477"/>
      <c r="MKP22" s="2477"/>
      <c r="MKQ22" s="2477"/>
      <c r="MKR22" s="2477"/>
      <c r="MKS22" s="2477"/>
      <c r="MKT22" s="2477"/>
      <c r="MKU22" s="2475"/>
      <c r="MKV22" s="2478"/>
      <c r="MKW22" s="2474"/>
      <c r="MKX22" s="2474"/>
      <c r="MKY22" s="2474"/>
      <c r="MKZ22" s="2475"/>
      <c r="MLA22" s="2476"/>
      <c r="MLB22" s="2476"/>
      <c r="MLC22" s="2476"/>
      <c r="MLD22" s="2476"/>
      <c r="MLE22" s="2476"/>
      <c r="MLF22" s="2476"/>
      <c r="MLG22" s="2476"/>
      <c r="MLH22" s="2476"/>
      <c r="MLI22" s="2476"/>
      <c r="MLJ22" s="2476"/>
      <c r="MLK22" s="2476"/>
      <c r="MLL22" s="2476"/>
      <c r="MLM22" s="2476"/>
      <c r="MLN22" s="2476"/>
      <c r="MLO22" s="2476"/>
      <c r="MLP22" s="2476"/>
      <c r="MLQ22" s="2476"/>
      <c r="MLR22" s="2476"/>
      <c r="MLS22" s="2476"/>
      <c r="MLT22" s="2476"/>
      <c r="MLU22" s="2477"/>
      <c r="MLV22" s="2477"/>
      <c r="MLW22" s="2477"/>
      <c r="MLX22" s="2477"/>
      <c r="MLY22" s="2477"/>
      <c r="MLZ22" s="2477"/>
      <c r="MMA22" s="2477"/>
      <c r="MMB22" s="2477"/>
      <c r="MMC22" s="2477"/>
      <c r="MMD22" s="2477"/>
      <c r="MME22" s="2477"/>
      <c r="MMF22" s="2477"/>
      <c r="MMG22" s="2477"/>
      <c r="MMH22" s="2477"/>
      <c r="MMI22" s="2477"/>
      <c r="MMJ22" s="2477"/>
      <c r="MMK22" s="2477"/>
      <c r="MML22" s="2477"/>
      <c r="MMM22" s="2477"/>
      <c r="MMN22" s="2475"/>
      <c r="MMO22" s="2478"/>
      <c r="MMP22" s="2474"/>
      <c r="MMQ22" s="2474"/>
      <c r="MMR22" s="2474"/>
      <c r="MMS22" s="2475"/>
      <c r="MMT22" s="2476"/>
      <c r="MMU22" s="2476"/>
      <c r="MMV22" s="2476"/>
      <c r="MMW22" s="2476"/>
      <c r="MMX22" s="2476"/>
      <c r="MMY22" s="2476"/>
      <c r="MMZ22" s="2476"/>
      <c r="MNA22" s="2476"/>
      <c r="MNB22" s="2476"/>
      <c r="MNC22" s="2476"/>
      <c r="MND22" s="2476"/>
      <c r="MNE22" s="2476"/>
      <c r="MNF22" s="2476"/>
      <c r="MNG22" s="2476"/>
      <c r="MNH22" s="2476"/>
      <c r="MNI22" s="2476"/>
      <c r="MNJ22" s="2476"/>
      <c r="MNK22" s="2476"/>
      <c r="MNL22" s="2476"/>
      <c r="MNM22" s="2476"/>
      <c r="MNN22" s="2477"/>
      <c r="MNO22" s="2477"/>
      <c r="MNP22" s="2477"/>
      <c r="MNQ22" s="2477"/>
      <c r="MNR22" s="2477"/>
      <c r="MNS22" s="2477"/>
      <c r="MNT22" s="2477"/>
      <c r="MNU22" s="2477"/>
      <c r="MNV22" s="2477"/>
      <c r="MNW22" s="2477"/>
      <c r="MNX22" s="2477"/>
      <c r="MNY22" s="2477"/>
      <c r="MNZ22" s="2477"/>
      <c r="MOA22" s="2477"/>
      <c r="MOB22" s="2477"/>
      <c r="MOC22" s="2477"/>
      <c r="MOD22" s="2477"/>
      <c r="MOE22" s="2477"/>
      <c r="MOF22" s="2477"/>
      <c r="MOG22" s="2475"/>
      <c r="MOH22" s="2478"/>
      <c r="MOI22" s="2474"/>
      <c r="MOJ22" s="2474"/>
      <c r="MOK22" s="2474"/>
      <c r="MOL22" s="2475"/>
      <c r="MOM22" s="2476"/>
      <c r="MON22" s="2476"/>
      <c r="MOO22" s="2476"/>
      <c r="MOP22" s="2476"/>
      <c r="MOQ22" s="2476"/>
      <c r="MOR22" s="2476"/>
      <c r="MOS22" s="2476"/>
      <c r="MOT22" s="2476"/>
      <c r="MOU22" s="2476"/>
      <c r="MOV22" s="2476"/>
      <c r="MOW22" s="2476"/>
      <c r="MOX22" s="2476"/>
      <c r="MOY22" s="2476"/>
      <c r="MOZ22" s="2476"/>
      <c r="MPA22" s="2476"/>
      <c r="MPB22" s="2476"/>
      <c r="MPC22" s="2476"/>
      <c r="MPD22" s="2476"/>
      <c r="MPE22" s="2476"/>
      <c r="MPF22" s="2476"/>
      <c r="MPG22" s="2477"/>
      <c r="MPH22" s="2477"/>
      <c r="MPI22" s="2477"/>
      <c r="MPJ22" s="2477"/>
      <c r="MPK22" s="2477"/>
      <c r="MPL22" s="2477"/>
      <c r="MPM22" s="2477"/>
      <c r="MPN22" s="2477"/>
      <c r="MPO22" s="2477"/>
      <c r="MPP22" s="2477"/>
      <c r="MPQ22" s="2477"/>
      <c r="MPR22" s="2477"/>
      <c r="MPS22" s="2477"/>
      <c r="MPT22" s="2477"/>
      <c r="MPU22" s="2477"/>
      <c r="MPV22" s="2477"/>
      <c r="MPW22" s="2477"/>
      <c r="MPX22" s="2477"/>
      <c r="MPY22" s="2477"/>
      <c r="MPZ22" s="2475"/>
      <c r="MQA22" s="2478"/>
      <c r="MQB22" s="2474"/>
      <c r="MQC22" s="2474"/>
      <c r="MQD22" s="2474"/>
      <c r="MQE22" s="2475"/>
      <c r="MQF22" s="2476"/>
      <c r="MQG22" s="2476"/>
      <c r="MQH22" s="2476"/>
      <c r="MQI22" s="2476"/>
      <c r="MQJ22" s="2476"/>
      <c r="MQK22" s="2476"/>
      <c r="MQL22" s="2476"/>
      <c r="MQM22" s="2476"/>
      <c r="MQN22" s="2476"/>
      <c r="MQO22" s="2476"/>
      <c r="MQP22" s="2476"/>
      <c r="MQQ22" s="2476"/>
      <c r="MQR22" s="2476"/>
      <c r="MQS22" s="2476"/>
      <c r="MQT22" s="2476"/>
      <c r="MQU22" s="2476"/>
      <c r="MQV22" s="2476"/>
      <c r="MQW22" s="2476"/>
      <c r="MQX22" s="2476"/>
      <c r="MQY22" s="2476"/>
      <c r="MQZ22" s="2477"/>
      <c r="MRA22" s="2477"/>
      <c r="MRB22" s="2477"/>
      <c r="MRC22" s="2477"/>
      <c r="MRD22" s="2477"/>
      <c r="MRE22" s="2477"/>
      <c r="MRF22" s="2477"/>
      <c r="MRG22" s="2477"/>
      <c r="MRH22" s="2477"/>
      <c r="MRI22" s="2477"/>
      <c r="MRJ22" s="2477"/>
      <c r="MRK22" s="2477"/>
      <c r="MRL22" s="2477"/>
      <c r="MRM22" s="2477"/>
      <c r="MRN22" s="2477"/>
      <c r="MRO22" s="2477"/>
      <c r="MRP22" s="2477"/>
      <c r="MRQ22" s="2477"/>
      <c r="MRR22" s="2477"/>
      <c r="MRS22" s="2475"/>
      <c r="MRT22" s="2478"/>
      <c r="MRU22" s="2474"/>
      <c r="MRV22" s="2474"/>
      <c r="MRW22" s="2474"/>
      <c r="MRX22" s="2475"/>
      <c r="MRY22" s="2476"/>
      <c r="MRZ22" s="2476"/>
      <c r="MSA22" s="2476"/>
      <c r="MSB22" s="2476"/>
      <c r="MSC22" s="2476"/>
      <c r="MSD22" s="2476"/>
      <c r="MSE22" s="2476"/>
      <c r="MSF22" s="2476"/>
      <c r="MSG22" s="2476"/>
      <c r="MSH22" s="2476"/>
      <c r="MSI22" s="2476"/>
      <c r="MSJ22" s="2476"/>
      <c r="MSK22" s="2476"/>
      <c r="MSL22" s="2476"/>
      <c r="MSM22" s="2476"/>
      <c r="MSN22" s="2476"/>
      <c r="MSO22" s="2476"/>
      <c r="MSP22" s="2476"/>
      <c r="MSQ22" s="2476"/>
      <c r="MSR22" s="2476"/>
      <c r="MSS22" s="2477"/>
      <c r="MST22" s="2477"/>
      <c r="MSU22" s="2477"/>
      <c r="MSV22" s="2477"/>
      <c r="MSW22" s="2477"/>
      <c r="MSX22" s="2477"/>
      <c r="MSY22" s="2477"/>
      <c r="MSZ22" s="2477"/>
      <c r="MTA22" s="2477"/>
      <c r="MTB22" s="2477"/>
      <c r="MTC22" s="2477"/>
      <c r="MTD22" s="2477"/>
      <c r="MTE22" s="2477"/>
      <c r="MTF22" s="2477"/>
      <c r="MTG22" s="2477"/>
      <c r="MTH22" s="2477"/>
      <c r="MTI22" s="2477"/>
      <c r="MTJ22" s="2477"/>
      <c r="MTK22" s="2477"/>
      <c r="MTL22" s="2475"/>
      <c r="MTM22" s="2478"/>
      <c r="MTN22" s="2474"/>
      <c r="MTO22" s="2474"/>
      <c r="MTP22" s="2474"/>
      <c r="MTQ22" s="2475"/>
      <c r="MTR22" s="2476"/>
      <c r="MTS22" s="2476"/>
      <c r="MTT22" s="2476"/>
      <c r="MTU22" s="2476"/>
      <c r="MTV22" s="2476"/>
      <c r="MTW22" s="2476"/>
      <c r="MTX22" s="2476"/>
      <c r="MTY22" s="2476"/>
      <c r="MTZ22" s="2476"/>
      <c r="MUA22" s="2476"/>
      <c r="MUB22" s="2476"/>
      <c r="MUC22" s="2476"/>
      <c r="MUD22" s="2476"/>
      <c r="MUE22" s="2476"/>
      <c r="MUF22" s="2476"/>
      <c r="MUG22" s="2476"/>
      <c r="MUH22" s="2476"/>
      <c r="MUI22" s="2476"/>
      <c r="MUJ22" s="2476"/>
      <c r="MUK22" s="2476"/>
      <c r="MUL22" s="2477"/>
      <c r="MUM22" s="2477"/>
      <c r="MUN22" s="2477"/>
      <c r="MUO22" s="2477"/>
      <c r="MUP22" s="2477"/>
      <c r="MUQ22" s="2477"/>
      <c r="MUR22" s="2477"/>
      <c r="MUS22" s="2477"/>
      <c r="MUT22" s="2477"/>
      <c r="MUU22" s="2477"/>
      <c r="MUV22" s="2477"/>
      <c r="MUW22" s="2477"/>
      <c r="MUX22" s="2477"/>
      <c r="MUY22" s="2477"/>
      <c r="MUZ22" s="2477"/>
      <c r="MVA22" s="2477"/>
      <c r="MVB22" s="2477"/>
      <c r="MVC22" s="2477"/>
      <c r="MVD22" s="2477"/>
      <c r="MVE22" s="2475"/>
      <c r="MVF22" s="2478"/>
      <c r="MVG22" s="2474"/>
      <c r="MVH22" s="2474"/>
      <c r="MVI22" s="2474"/>
      <c r="MVJ22" s="2475"/>
      <c r="MVK22" s="2476"/>
      <c r="MVL22" s="2476"/>
      <c r="MVM22" s="2476"/>
      <c r="MVN22" s="2476"/>
      <c r="MVO22" s="2476"/>
      <c r="MVP22" s="2476"/>
      <c r="MVQ22" s="2476"/>
      <c r="MVR22" s="2476"/>
      <c r="MVS22" s="2476"/>
      <c r="MVT22" s="2476"/>
      <c r="MVU22" s="2476"/>
      <c r="MVV22" s="2476"/>
      <c r="MVW22" s="2476"/>
      <c r="MVX22" s="2476"/>
      <c r="MVY22" s="2476"/>
      <c r="MVZ22" s="2476"/>
      <c r="MWA22" s="2476"/>
      <c r="MWB22" s="2476"/>
      <c r="MWC22" s="2476"/>
      <c r="MWD22" s="2476"/>
      <c r="MWE22" s="2477"/>
      <c r="MWF22" s="2477"/>
      <c r="MWG22" s="2477"/>
      <c r="MWH22" s="2477"/>
      <c r="MWI22" s="2477"/>
      <c r="MWJ22" s="2477"/>
      <c r="MWK22" s="2477"/>
      <c r="MWL22" s="2477"/>
      <c r="MWM22" s="2477"/>
      <c r="MWN22" s="2477"/>
      <c r="MWO22" s="2477"/>
      <c r="MWP22" s="2477"/>
      <c r="MWQ22" s="2477"/>
      <c r="MWR22" s="2477"/>
      <c r="MWS22" s="2477"/>
      <c r="MWT22" s="2477"/>
      <c r="MWU22" s="2477"/>
      <c r="MWV22" s="2477"/>
      <c r="MWW22" s="2477"/>
      <c r="MWX22" s="2475"/>
      <c r="MWY22" s="2478"/>
      <c r="MWZ22" s="2474"/>
      <c r="MXA22" s="2474"/>
      <c r="MXB22" s="2474"/>
      <c r="MXC22" s="2475"/>
      <c r="MXD22" s="2476"/>
      <c r="MXE22" s="2476"/>
      <c r="MXF22" s="2476"/>
      <c r="MXG22" s="2476"/>
      <c r="MXH22" s="2476"/>
      <c r="MXI22" s="2476"/>
      <c r="MXJ22" s="2476"/>
      <c r="MXK22" s="2476"/>
      <c r="MXL22" s="2476"/>
      <c r="MXM22" s="2476"/>
      <c r="MXN22" s="2476"/>
      <c r="MXO22" s="2476"/>
      <c r="MXP22" s="2476"/>
      <c r="MXQ22" s="2476"/>
      <c r="MXR22" s="2476"/>
      <c r="MXS22" s="2476"/>
      <c r="MXT22" s="2476"/>
      <c r="MXU22" s="2476"/>
      <c r="MXV22" s="2476"/>
      <c r="MXW22" s="2476"/>
      <c r="MXX22" s="2477"/>
      <c r="MXY22" s="2477"/>
      <c r="MXZ22" s="2477"/>
      <c r="MYA22" s="2477"/>
      <c r="MYB22" s="2477"/>
      <c r="MYC22" s="2477"/>
      <c r="MYD22" s="2477"/>
      <c r="MYE22" s="2477"/>
      <c r="MYF22" s="2477"/>
      <c r="MYG22" s="2477"/>
      <c r="MYH22" s="2477"/>
      <c r="MYI22" s="2477"/>
      <c r="MYJ22" s="2477"/>
      <c r="MYK22" s="2477"/>
      <c r="MYL22" s="2477"/>
      <c r="MYM22" s="2477"/>
      <c r="MYN22" s="2477"/>
      <c r="MYO22" s="2477"/>
      <c r="MYP22" s="2477"/>
      <c r="MYQ22" s="2475"/>
      <c r="MYR22" s="2478"/>
      <c r="MYS22" s="2474"/>
      <c r="MYT22" s="2474"/>
      <c r="MYU22" s="2474"/>
      <c r="MYV22" s="2475"/>
      <c r="MYW22" s="2476"/>
      <c r="MYX22" s="2476"/>
      <c r="MYY22" s="2476"/>
      <c r="MYZ22" s="2476"/>
      <c r="MZA22" s="2476"/>
      <c r="MZB22" s="2476"/>
      <c r="MZC22" s="2476"/>
      <c r="MZD22" s="2476"/>
      <c r="MZE22" s="2476"/>
      <c r="MZF22" s="2476"/>
      <c r="MZG22" s="2476"/>
      <c r="MZH22" s="2476"/>
      <c r="MZI22" s="2476"/>
      <c r="MZJ22" s="2476"/>
      <c r="MZK22" s="2476"/>
      <c r="MZL22" s="2476"/>
      <c r="MZM22" s="2476"/>
      <c r="MZN22" s="2476"/>
      <c r="MZO22" s="2476"/>
      <c r="MZP22" s="2476"/>
      <c r="MZQ22" s="2477"/>
      <c r="MZR22" s="2477"/>
      <c r="MZS22" s="2477"/>
      <c r="MZT22" s="2477"/>
      <c r="MZU22" s="2477"/>
      <c r="MZV22" s="2477"/>
      <c r="MZW22" s="2477"/>
      <c r="MZX22" s="2477"/>
      <c r="MZY22" s="2477"/>
      <c r="MZZ22" s="2477"/>
      <c r="NAA22" s="2477"/>
      <c r="NAB22" s="2477"/>
      <c r="NAC22" s="2477"/>
      <c r="NAD22" s="2477"/>
      <c r="NAE22" s="2477"/>
      <c r="NAF22" s="2477"/>
      <c r="NAG22" s="2477"/>
      <c r="NAH22" s="2477"/>
      <c r="NAI22" s="2477"/>
      <c r="NAJ22" s="2475"/>
      <c r="NAK22" s="2478"/>
      <c r="NAL22" s="2474"/>
      <c r="NAM22" s="2474"/>
      <c r="NAN22" s="2474"/>
      <c r="NAO22" s="2475"/>
      <c r="NAP22" s="2476"/>
      <c r="NAQ22" s="2476"/>
      <c r="NAR22" s="2476"/>
      <c r="NAS22" s="2476"/>
      <c r="NAT22" s="2476"/>
      <c r="NAU22" s="2476"/>
      <c r="NAV22" s="2476"/>
      <c r="NAW22" s="2476"/>
      <c r="NAX22" s="2476"/>
      <c r="NAY22" s="2476"/>
      <c r="NAZ22" s="2476"/>
      <c r="NBA22" s="2476"/>
      <c r="NBB22" s="2476"/>
      <c r="NBC22" s="2476"/>
      <c r="NBD22" s="2476"/>
      <c r="NBE22" s="2476"/>
      <c r="NBF22" s="2476"/>
      <c r="NBG22" s="2476"/>
      <c r="NBH22" s="2476"/>
      <c r="NBI22" s="2476"/>
      <c r="NBJ22" s="2477"/>
      <c r="NBK22" s="2477"/>
      <c r="NBL22" s="2477"/>
      <c r="NBM22" s="2477"/>
      <c r="NBN22" s="2477"/>
      <c r="NBO22" s="2477"/>
      <c r="NBP22" s="2477"/>
      <c r="NBQ22" s="2477"/>
      <c r="NBR22" s="2477"/>
      <c r="NBS22" s="2477"/>
      <c r="NBT22" s="2477"/>
      <c r="NBU22" s="2477"/>
      <c r="NBV22" s="2477"/>
      <c r="NBW22" s="2477"/>
      <c r="NBX22" s="2477"/>
      <c r="NBY22" s="2477"/>
      <c r="NBZ22" s="2477"/>
      <c r="NCA22" s="2477"/>
      <c r="NCB22" s="2477"/>
      <c r="NCC22" s="2475"/>
      <c r="NCD22" s="2478"/>
      <c r="NCE22" s="2474"/>
      <c r="NCF22" s="2474"/>
      <c r="NCG22" s="2474"/>
      <c r="NCH22" s="2475"/>
      <c r="NCI22" s="2476"/>
      <c r="NCJ22" s="2476"/>
      <c r="NCK22" s="2476"/>
      <c r="NCL22" s="2476"/>
      <c r="NCM22" s="2476"/>
      <c r="NCN22" s="2476"/>
      <c r="NCO22" s="2476"/>
      <c r="NCP22" s="2476"/>
      <c r="NCQ22" s="2476"/>
      <c r="NCR22" s="2476"/>
      <c r="NCS22" s="2476"/>
      <c r="NCT22" s="2476"/>
      <c r="NCU22" s="2476"/>
      <c r="NCV22" s="2476"/>
      <c r="NCW22" s="2476"/>
      <c r="NCX22" s="2476"/>
      <c r="NCY22" s="2476"/>
      <c r="NCZ22" s="2476"/>
      <c r="NDA22" s="2476"/>
      <c r="NDB22" s="2476"/>
      <c r="NDC22" s="2477"/>
      <c r="NDD22" s="2477"/>
      <c r="NDE22" s="2477"/>
      <c r="NDF22" s="2477"/>
      <c r="NDG22" s="2477"/>
      <c r="NDH22" s="2477"/>
      <c r="NDI22" s="2477"/>
      <c r="NDJ22" s="2477"/>
      <c r="NDK22" s="2477"/>
      <c r="NDL22" s="2477"/>
      <c r="NDM22" s="2477"/>
      <c r="NDN22" s="2477"/>
      <c r="NDO22" s="2477"/>
      <c r="NDP22" s="2477"/>
      <c r="NDQ22" s="2477"/>
      <c r="NDR22" s="2477"/>
      <c r="NDS22" s="2477"/>
      <c r="NDT22" s="2477"/>
      <c r="NDU22" s="2477"/>
      <c r="NDV22" s="2475"/>
      <c r="NDW22" s="2478"/>
      <c r="NDX22" s="2474"/>
      <c r="NDY22" s="2474"/>
      <c r="NDZ22" s="2474"/>
      <c r="NEA22" s="2475"/>
      <c r="NEB22" s="2476"/>
      <c r="NEC22" s="2476"/>
      <c r="NED22" s="2476"/>
      <c r="NEE22" s="2476"/>
      <c r="NEF22" s="2476"/>
      <c r="NEG22" s="2476"/>
      <c r="NEH22" s="2476"/>
      <c r="NEI22" s="2476"/>
      <c r="NEJ22" s="2476"/>
      <c r="NEK22" s="2476"/>
      <c r="NEL22" s="2476"/>
      <c r="NEM22" s="2476"/>
      <c r="NEN22" s="2476"/>
      <c r="NEO22" s="2476"/>
      <c r="NEP22" s="2476"/>
      <c r="NEQ22" s="2476"/>
      <c r="NER22" s="2476"/>
      <c r="NES22" s="2476"/>
      <c r="NET22" s="2476"/>
      <c r="NEU22" s="2476"/>
      <c r="NEV22" s="2477"/>
      <c r="NEW22" s="2477"/>
      <c r="NEX22" s="2477"/>
      <c r="NEY22" s="2477"/>
      <c r="NEZ22" s="2477"/>
      <c r="NFA22" s="2477"/>
      <c r="NFB22" s="2477"/>
      <c r="NFC22" s="2477"/>
      <c r="NFD22" s="2477"/>
      <c r="NFE22" s="2477"/>
      <c r="NFF22" s="2477"/>
      <c r="NFG22" s="2477"/>
      <c r="NFH22" s="2477"/>
      <c r="NFI22" s="2477"/>
      <c r="NFJ22" s="2477"/>
      <c r="NFK22" s="2477"/>
      <c r="NFL22" s="2477"/>
      <c r="NFM22" s="2477"/>
      <c r="NFN22" s="2477"/>
      <c r="NFO22" s="2475"/>
      <c r="NFP22" s="2478"/>
      <c r="NFQ22" s="2474"/>
      <c r="NFR22" s="2474"/>
      <c r="NFS22" s="2474"/>
      <c r="NFT22" s="2475"/>
      <c r="NFU22" s="2476"/>
      <c r="NFV22" s="2476"/>
      <c r="NFW22" s="2476"/>
      <c r="NFX22" s="2476"/>
      <c r="NFY22" s="2476"/>
      <c r="NFZ22" s="2476"/>
      <c r="NGA22" s="2476"/>
      <c r="NGB22" s="2476"/>
      <c r="NGC22" s="2476"/>
      <c r="NGD22" s="2476"/>
      <c r="NGE22" s="2476"/>
      <c r="NGF22" s="2476"/>
      <c r="NGG22" s="2476"/>
      <c r="NGH22" s="2476"/>
      <c r="NGI22" s="2476"/>
      <c r="NGJ22" s="2476"/>
      <c r="NGK22" s="2476"/>
      <c r="NGL22" s="2476"/>
      <c r="NGM22" s="2476"/>
      <c r="NGN22" s="2476"/>
      <c r="NGO22" s="2477"/>
      <c r="NGP22" s="2477"/>
      <c r="NGQ22" s="2477"/>
      <c r="NGR22" s="2477"/>
      <c r="NGS22" s="2477"/>
      <c r="NGT22" s="2477"/>
      <c r="NGU22" s="2477"/>
      <c r="NGV22" s="2477"/>
      <c r="NGW22" s="2477"/>
      <c r="NGX22" s="2477"/>
      <c r="NGY22" s="2477"/>
      <c r="NGZ22" s="2477"/>
      <c r="NHA22" s="2477"/>
      <c r="NHB22" s="2477"/>
      <c r="NHC22" s="2477"/>
      <c r="NHD22" s="2477"/>
      <c r="NHE22" s="2477"/>
      <c r="NHF22" s="2477"/>
      <c r="NHG22" s="2477"/>
      <c r="NHH22" s="2475"/>
      <c r="NHI22" s="2478"/>
      <c r="NHJ22" s="2474"/>
      <c r="NHK22" s="2474"/>
      <c r="NHL22" s="2474"/>
      <c r="NHM22" s="2475"/>
      <c r="NHN22" s="2476"/>
      <c r="NHO22" s="2476"/>
      <c r="NHP22" s="2476"/>
      <c r="NHQ22" s="2476"/>
      <c r="NHR22" s="2476"/>
      <c r="NHS22" s="2476"/>
      <c r="NHT22" s="2476"/>
      <c r="NHU22" s="2476"/>
      <c r="NHV22" s="2476"/>
      <c r="NHW22" s="2476"/>
      <c r="NHX22" s="2476"/>
      <c r="NHY22" s="2476"/>
      <c r="NHZ22" s="2476"/>
      <c r="NIA22" s="2476"/>
      <c r="NIB22" s="2476"/>
      <c r="NIC22" s="2476"/>
      <c r="NID22" s="2476"/>
      <c r="NIE22" s="2476"/>
      <c r="NIF22" s="2476"/>
      <c r="NIG22" s="2476"/>
      <c r="NIH22" s="2477"/>
      <c r="NII22" s="2477"/>
      <c r="NIJ22" s="2477"/>
      <c r="NIK22" s="2477"/>
      <c r="NIL22" s="2477"/>
      <c r="NIM22" s="2477"/>
      <c r="NIN22" s="2477"/>
      <c r="NIO22" s="2477"/>
      <c r="NIP22" s="2477"/>
      <c r="NIQ22" s="2477"/>
      <c r="NIR22" s="2477"/>
      <c r="NIS22" s="2477"/>
      <c r="NIT22" s="2477"/>
      <c r="NIU22" s="2477"/>
      <c r="NIV22" s="2477"/>
      <c r="NIW22" s="2477"/>
      <c r="NIX22" s="2477"/>
      <c r="NIY22" s="2477"/>
      <c r="NIZ22" s="2477"/>
      <c r="NJA22" s="2475"/>
      <c r="NJB22" s="2478"/>
      <c r="NJC22" s="2474"/>
      <c r="NJD22" s="2474"/>
      <c r="NJE22" s="2474"/>
      <c r="NJF22" s="2475"/>
      <c r="NJG22" s="2476"/>
      <c r="NJH22" s="2476"/>
      <c r="NJI22" s="2476"/>
      <c r="NJJ22" s="2476"/>
      <c r="NJK22" s="2476"/>
      <c r="NJL22" s="2476"/>
      <c r="NJM22" s="2476"/>
      <c r="NJN22" s="2476"/>
      <c r="NJO22" s="2476"/>
      <c r="NJP22" s="2476"/>
      <c r="NJQ22" s="2476"/>
      <c r="NJR22" s="2476"/>
      <c r="NJS22" s="2476"/>
      <c r="NJT22" s="2476"/>
      <c r="NJU22" s="2476"/>
      <c r="NJV22" s="2476"/>
      <c r="NJW22" s="2476"/>
      <c r="NJX22" s="2476"/>
      <c r="NJY22" s="2476"/>
      <c r="NJZ22" s="2476"/>
      <c r="NKA22" s="2477"/>
      <c r="NKB22" s="2477"/>
      <c r="NKC22" s="2477"/>
      <c r="NKD22" s="2477"/>
      <c r="NKE22" s="2477"/>
      <c r="NKF22" s="2477"/>
      <c r="NKG22" s="2477"/>
      <c r="NKH22" s="2477"/>
      <c r="NKI22" s="2477"/>
      <c r="NKJ22" s="2477"/>
      <c r="NKK22" s="2477"/>
      <c r="NKL22" s="2477"/>
      <c r="NKM22" s="2477"/>
      <c r="NKN22" s="2477"/>
      <c r="NKO22" s="2477"/>
      <c r="NKP22" s="2477"/>
      <c r="NKQ22" s="2477"/>
      <c r="NKR22" s="2477"/>
      <c r="NKS22" s="2477"/>
      <c r="NKT22" s="2475"/>
      <c r="NKU22" s="2478"/>
      <c r="NKV22" s="2474"/>
      <c r="NKW22" s="2474"/>
      <c r="NKX22" s="2474"/>
      <c r="NKY22" s="2475"/>
      <c r="NKZ22" s="2476"/>
      <c r="NLA22" s="2476"/>
      <c r="NLB22" s="2476"/>
      <c r="NLC22" s="2476"/>
      <c r="NLD22" s="2476"/>
      <c r="NLE22" s="2476"/>
      <c r="NLF22" s="2476"/>
      <c r="NLG22" s="2476"/>
      <c r="NLH22" s="2476"/>
      <c r="NLI22" s="2476"/>
      <c r="NLJ22" s="2476"/>
      <c r="NLK22" s="2476"/>
      <c r="NLL22" s="2476"/>
      <c r="NLM22" s="2476"/>
      <c r="NLN22" s="2476"/>
      <c r="NLO22" s="2476"/>
      <c r="NLP22" s="2476"/>
      <c r="NLQ22" s="2476"/>
      <c r="NLR22" s="2476"/>
      <c r="NLS22" s="2476"/>
      <c r="NLT22" s="2477"/>
      <c r="NLU22" s="2477"/>
      <c r="NLV22" s="2477"/>
      <c r="NLW22" s="2477"/>
      <c r="NLX22" s="2477"/>
      <c r="NLY22" s="2477"/>
      <c r="NLZ22" s="2477"/>
      <c r="NMA22" s="2477"/>
      <c r="NMB22" s="2477"/>
      <c r="NMC22" s="2477"/>
      <c r="NMD22" s="2477"/>
      <c r="NME22" s="2477"/>
      <c r="NMF22" s="2477"/>
      <c r="NMG22" s="2477"/>
      <c r="NMH22" s="2477"/>
      <c r="NMI22" s="2477"/>
      <c r="NMJ22" s="2477"/>
      <c r="NMK22" s="2477"/>
      <c r="NML22" s="2477"/>
      <c r="NMM22" s="2475"/>
      <c r="NMN22" s="2478"/>
      <c r="NMO22" s="2474"/>
      <c r="NMP22" s="2474"/>
      <c r="NMQ22" s="2474"/>
      <c r="NMR22" s="2475"/>
      <c r="NMS22" s="2476"/>
      <c r="NMT22" s="2476"/>
      <c r="NMU22" s="2476"/>
      <c r="NMV22" s="2476"/>
      <c r="NMW22" s="2476"/>
      <c r="NMX22" s="2476"/>
      <c r="NMY22" s="2476"/>
      <c r="NMZ22" s="2476"/>
      <c r="NNA22" s="2476"/>
      <c r="NNB22" s="2476"/>
      <c r="NNC22" s="2476"/>
      <c r="NND22" s="2476"/>
      <c r="NNE22" s="2476"/>
      <c r="NNF22" s="2476"/>
      <c r="NNG22" s="2476"/>
      <c r="NNH22" s="2476"/>
      <c r="NNI22" s="2476"/>
      <c r="NNJ22" s="2476"/>
      <c r="NNK22" s="2476"/>
      <c r="NNL22" s="2476"/>
      <c r="NNM22" s="2477"/>
      <c r="NNN22" s="2477"/>
      <c r="NNO22" s="2477"/>
      <c r="NNP22" s="2477"/>
      <c r="NNQ22" s="2477"/>
      <c r="NNR22" s="2477"/>
      <c r="NNS22" s="2477"/>
      <c r="NNT22" s="2477"/>
      <c r="NNU22" s="2477"/>
      <c r="NNV22" s="2477"/>
      <c r="NNW22" s="2477"/>
      <c r="NNX22" s="2477"/>
      <c r="NNY22" s="2477"/>
      <c r="NNZ22" s="2477"/>
      <c r="NOA22" s="2477"/>
      <c r="NOB22" s="2477"/>
      <c r="NOC22" s="2477"/>
      <c r="NOD22" s="2477"/>
      <c r="NOE22" s="2477"/>
      <c r="NOF22" s="2475"/>
      <c r="NOG22" s="2478"/>
      <c r="NOH22" s="2474"/>
      <c r="NOI22" s="2474"/>
      <c r="NOJ22" s="2474"/>
      <c r="NOK22" s="2475"/>
      <c r="NOL22" s="2476"/>
      <c r="NOM22" s="2476"/>
      <c r="NON22" s="2476"/>
      <c r="NOO22" s="2476"/>
      <c r="NOP22" s="2476"/>
      <c r="NOQ22" s="2476"/>
      <c r="NOR22" s="2476"/>
      <c r="NOS22" s="2476"/>
      <c r="NOT22" s="2476"/>
      <c r="NOU22" s="2476"/>
      <c r="NOV22" s="2476"/>
      <c r="NOW22" s="2476"/>
      <c r="NOX22" s="2476"/>
      <c r="NOY22" s="2476"/>
      <c r="NOZ22" s="2476"/>
      <c r="NPA22" s="2476"/>
      <c r="NPB22" s="2476"/>
      <c r="NPC22" s="2476"/>
      <c r="NPD22" s="2476"/>
      <c r="NPE22" s="2476"/>
      <c r="NPF22" s="2477"/>
      <c r="NPG22" s="2477"/>
      <c r="NPH22" s="2477"/>
      <c r="NPI22" s="2477"/>
      <c r="NPJ22" s="2477"/>
      <c r="NPK22" s="2477"/>
      <c r="NPL22" s="2477"/>
      <c r="NPM22" s="2477"/>
      <c r="NPN22" s="2477"/>
      <c r="NPO22" s="2477"/>
      <c r="NPP22" s="2477"/>
      <c r="NPQ22" s="2477"/>
      <c r="NPR22" s="2477"/>
      <c r="NPS22" s="2477"/>
      <c r="NPT22" s="2477"/>
      <c r="NPU22" s="2477"/>
      <c r="NPV22" s="2477"/>
      <c r="NPW22" s="2477"/>
      <c r="NPX22" s="2477"/>
      <c r="NPY22" s="2475"/>
      <c r="NPZ22" s="2478"/>
      <c r="NQA22" s="2474"/>
      <c r="NQB22" s="2474"/>
      <c r="NQC22" s="2474"/>
      <c r="NQD22" s="2475"/>
      <c r="NQE22" s="2476"/>
      <c r="NQF22" s="2476"/>
      <c r="NQG22" s="2476"/>
      <c r="NQH22" s="2476"/>
      <c r="NQI22" s="2476"/>
      <c r="NQJ22" s="2476"/>
      <c r="NQK22" s="2476"/>
      <c r="NQL22" s="2476"/>
      <c r="NQM22" s="2476"/>
      <c r="NQN22" s="2476"/>
      <c r="NQO22" s="2476"/>
      <c r="NQP22" s="2476"/>
      <c r="NQQ22" s="2476"/>
      <c r="NQR22" s="2476"/>
      <c r="NQS22" s="2476"/>
      <c r="NQT22" s="2476"/>
      <c r="NQU22" s="2476"/>
      <c r="NQV22" s="2476"/>
      <c r="NQW22" s="2476"/>
      <c r="NQX22" s="2476"/>
      <c r="NQY22" s="2477"/>
      <c r="NQZ22" s="2477"/>
      <c r="NRA22" s="2477"/>
      <c r="NRB22" s="2477"/>
      <c r="NRC22" s="2477"/>
      <c r="NRD22" s="2477"/>
      <c r="NRE22" s="2477"/>
      <c r="NRF22" s="2477"/>
      <c r="NRG22" s="2477"/>
      <c r="NRH22" s="2477"/>
      <c r="NRI22" s="2477"/>
      <c r="NRJ22" s="2477"/>
      <c r="NRK22" s="2477"/>
      <c r="NRL22" s="2477"/>
      <c r="NRM22" s="2477"/>
      <c r="NRN22" s="2477"/>
      <c r="NRO22" s="2477"/>
      <c r="NRP22" s="2477"/>
      <c r="NRQ22" s="2477"/>
      <c r="NRR22" s="2475"/>
      <c r="NRS22" s="2478"/>
      <c r="NRT22" s="2474"/>
      <c r="NRU22" s="2474"/>
      <c r="NRV22" s="2474"/>
      <c r="NRW22" s="2475"/>
      <c r="NRX22" s="2476"/>
      <c r="NRY22" s="2476"/>
      <c r="NRZ22" s="2476"/>
      <c r="NSA22" s="2476"/>
      <c r="NSB22" s="2476"/>
      <c r="NSC22" s="2476"/>
      <c r="NSD22" s="2476"/>
      <c r="NSE22" s="2476"/>
      <c r="NSF22" s="2476"/>
      <c r="NSG22" s="2476"/>
      <c r="NSH22" s="2476"/>
      <c r="NSI22" s="2476"/>
      <c r="NSJ22" s="2476"/>
      <c r="NSK22" s="2476"/>
      <c r="NSL22" s="2476"/>
      <c r="NSM22" s="2476"/>
      <c r="NSN22" s="2476"/>
      <c r="NSO22" s="2476"/>
      <c r="NSP22" s="2476"/>
      <c r="NSQ22" s="2476"/>
      <c r="NSR22" s="2477"/>
      <c r="NSS22" s="2477"/>
      <c r="NST22" s="2477"/>
      <c r="NSU22" s="2477"/>
      <c r="NSV22" s="2477"/>
      <c r="NSW22" s="2477"/>
      <c r="NSX22" s="2477"/>
      <c r="NSY22" s="2477"/>
      <c r="NSZ22" s="2477"/>
      <c r="NTA22" s="2477"/>
      <c r="NTB22" s="2477"/>
      <c r="NTC22" s="2477"/>
      <c r="NTD22" s="2477"/>
      <c r="NTE22" s="2477"/>
      <c r="NTF22" s="2477"/>
      <c r="NTG22" s="2477"/>
      <c r="NTH22" s="2477"/>
      <c r="NTI22" s="2477"/>
      <c r="NTJ22" s="2477"/>
      <c r="NTK22" s="2475"/>
      <c r="NTL22" s="2478"/>
      <c r="NTM22" s="2474"/>
      <c r="NTN22" s="2474"/>
      <c r="NTO22" s="2474"/>
      <c r="NTP22" s="2475"/>
      <c r="NTQ22" s="2476"/>
      <c r="NTR22" s="2476"/>
      <c r="NTS22" s="2476"/>
      <c r="NTT22" s="2476"/>
      <c r="NTU22" s="2476"/>
      <c r="NTV22" s="2476"/>
      <c r="NTW22" s="2476"/>
      <c r="NTX22" s="2476"/>
      <c r="NTY22" s="2476"/>
      <c r="NTZ22" s="2476"/>
      <c r="NUA22" s="2476"/>
      <c r="NUB22" s="2476"/>
      <c r="NUC22" s="2476"/>
      <c r="NUD22" s="2476"/>
      <c r="NUE22" s="2476"/>
      <c r="NUF22" s="2476"/>
      <c r="NUG22" s="2476"/>
      <c r="NUH22" s="2476"/>
      <c r="NUI22" s="2476"/>
      <c r="NUJ22" s="2476"/>
      <c r="NUK22" s="2477"/>
      <c r="NUL22" s="2477"/>
      <c r="NUM22" s="2477"/>
      <c r="NUN22" s="2477"/>
      <c r="NUO22" s="2477"/>
      <c r="NUP22" s="2477"/>
      <c r="NUQ22" s="2477"/>
      <c r="NUR22" s="2477"/>
      <c r="NUS22" s="2477"/>
      <c r="NUT22" s="2477"/>
      <c r="NUU22" s="2477"/>
      <c r="NUV22" s="2477"/>
      <c r="NUW22" s="2477"/>
      <c r="NUX22" s="2477"/>
      <c r="NUY22" s="2477"/>
      <c r="NUZ22" s="2477"/>
      <c r="NVA22" s="2477"/>
      <c r="NVB22" s="2477"/>
      <c r="NVC22" s="2477"/>
      <c r="NVD22" s="2475"/>
      <c r="NVE22" s="2478"/>
      <c r="NVF22" s="2474"/>
      <c r="NVG22" s="2474"/>
      <c r="NVH22" s="2474"/>
      <c r="NVI22" s="2475"/>
      <c r="NVJ22" s="2476"/>
      <c r="NVK22" s="2476"/>
      <c r="NVL22" s="2476"/>
      <c r="NVM22" s="2476"/>
      <c r="NVN22" s="2476"/>
      <c r="NVO22" s="2476"/>
      <c r="NVP22" s="2476"/>
      <c r="NVQ22" s="2476"/>
      <c r="NVR22" s="2476"/>
      <c r="NVS22" s="2476"/>
      <c r="NVT22" s="2476"/>
      <c r="NVU22" s="2476"/>
      <c r="NVV22" s="2476"/>
      <c r="NVW22" s="2476"/>
      <c r="NVX22" s="2476"/>
      <c r="NVY22" s="2476"/>
      <c r="NVZ22" s="2476"/>
      <c r="NWA22" s="2476"/>
      <c r="NWB22" s="2476"/>
      <c r="NWC22" s="2476"/>
      <c r="NWD22" s="2477"/>
      <c r="NWE22" s="2477"/>
      <c r="NWF22" s="2477"/>
      <c r="NWG22" s="2477"/>
      <c r="NWH22" s="2477"/>
      <c r="NWI22" s="2477"/>
      <c r="NWJ22" s="2477"/>
      <c r="NWK22" s="2477"/>
      <c r="NWL22" s="2477"/>
      <c r="NWM22" s="2477"/>
      <c r="NWN22" s="2477"/>
      <c r="NWO22" s="2477"/>
      <c r="NWP22" s="2477"/>
      <c r="NWQ22" s="2477"/>
      <c r="NWR22" s="2477"/>
      <c r="NWS22" s="2477"/>
      <c r="NWT22" s="2477"/>
      <c r="NWU22" s="2477"/>
      <c r="NWV22" s="2477"/>
      <c r="NWW22" s="2475"/>
      <c r="NWX22" s="2478"/>
      <c r="NWY22" s="2474"/>
      <c r="NWZ22" s="2474"/>
      <c r="NXA22" s="2474"/>
      <c r="NXB22" s="2475"/>
      <c r="NXC22" s="2476"/>
      <c r="NXD22" s="2476"/>
      <c r="NXE22" s="2476"/>
      <c r="NXF22" s="2476"/>
      <c r="NXG22" s="2476"/>
      <c r="NXH22" s="2476"/>
      <c r="NXI22" s="2476"/>
      <c r="NXJ22" s="2476"/>
      <c r="NXK22" s="2476"/>
      <c r="NXL22" s="2476"/>
      <c r="NXM22" s="2476"/>
      <c r="NXN22" s="2476"/>
      <c r="NXO22" s="2476"/>
      <c r="NXP22" s="2476"/>
      <c r="NXQ22" s="2476"/>
      <c r="NXR22" s="2476"/>
      <c r="NXS22" s="2476"/>
      <c r="NXT22" s="2476"/>
      <c r="NXU22" s="2476"/>
      <c r="NXV22" s="2476"/>
      <c r="NXW22" s="2477"/>
      <c r="NXX22" s="2477"/>
      <c r="NXY22" s="2477"/>
      <c r="NXZ22" s="2477"/>
      <c r="NYA22" s="2477"/>
      <c r="NYB22" s="2477"/>
      <c r="NYC22" s="2477"/>
      <c r="NYD22" s="2477"/>
      <c r="NYE22" s="2477"/>
      <c r="NYF22" s="2477"/>
      <c r="NYG22" s="2477"/>
      <c r="NYH22" s="2477"/>
      <c r="NYI22" s="2477"/>
      <c r="NYJ22" s="2477"/>
      <c r="NYK22" s="2477"/>
      <c r="NYL22" s="2477"/>
      <c r="NYM22" s="2477"/>
      <c r="NYN22" s="2477"/>
      <c r="NYO22" s="2477"/>
      <c r="NYP22" s="2475"/>
      <c r="NYQ22" s="2478"/>
      <c r="NYR22" s="2474"/>
      <c r="NYS22" s="2474"/>
      <c r="NYT22" s="2474"/>
      <c r="NYU22" s="2475"/>
      <c r="NYV22" s="2476"/>
      <c r="NYW22" s="2476"/>
      <c r="NYX22" s="2476"/>
      <c r="NYY22" s="2476"/>
      <c r="NYZ22" s="2476"/>
      <c r="NZA22" s="2476"/>
      <c r="NZB22" s="2476"/>
      <c r="NZC22" s="2476"/>
      <c r="NZD22" s="2476"/>
      <c r="NZE22" s="2476"/>
      <c r="NZF22" s="2476"/>
      <c r="NZG22" s="2476"/>
      <c r="NZH22" s="2476"/>
      <c r="NZI22" s="2476"/>
      <c r="NZJ22" s="2476"/>
      <c r="NZK22" s="2476"/>
      <c r="NZL22" s="2476"/>
      <c r="NZM22" s="2476"/>
      <c r="NZN22" s="2476"/>
      <c r="NZO22" s="2476"/>
      <c r="NZP22" s="2477"/>
      <c r="NZQ22" s="2477"/>
      <c r="NZR22" s="2477"/>
      <c r="NZS22" s="2477"/>
      <c r="NZT22" s="2477"/>
      <c r="NZU22" s="2477"/>
      <c r="NZV22" s="2477"/>
      <c r="NZW22" s="2477"/>
      <c r="NZX22" s="2477"/>
      <c r="NZY22" s="2477"/>
      <c r="NZZ22" s="2477"/>
      <c r="OAA22" s="2477"/>
      <c r="OAB22" s="2477"/>
      <c r="OAC22" s="2477"/>
      <c r="OAD22" s="2477"/>
      <c r="OAE22" s="2477"/>
      <c r="OAF22" s="2477"/>
      <c r="OAG22" s="2477"/>
      <c r="OAH22" s="2477"/>
      <c r="OAI22" s="2475"/>
      <c r="OAJ22" s="2478"/>
      <c r="OAK22" s="2474"/>
      <c r="OAL22" s="2474"/>
      <c r="OAM22" s="2474"/>
      <c r="OAN22" s="2475"/>
      <c r="OAO22" s="2476"/>
      <c r="OAP22" s="2476"/>
      <c r="OAQ22" s="2476"/>
      <c r="OAR22" s="2476"/>
      <c r="OAS22" s="2476"/>
      <c r="OAT22" s="2476"/>
      <c r="OAU22" s="2476"/>
      <c r="OAV22" s="2476"/>
      <c r="OAW22" s="2476"/>
      <c r="OAX22" s="2476"/>
      <c r="OAY22" s="2476"/>
      <c r="OAZ22" s="2476"/>
      <c r="OBA22" s="2476"/>
      <c r="OBB22" s="2476"/>
      <c r="OBC22" s="2476"/>
      <c r="OBD22" s="2476"/>
      <c r="OBE22" s="2476"/>
      <c r="OBF22" s="2476"/>
      <c r="OBG22" s="2476"/>
      <c r="OBH22" s="2476"/>
      <c r="OBI22" s="2477"/>
      <c r="OBJ22" s="2477"/>
      <c r="OBK22" s="2477"/>
      <c r="OBL22" s="2477"/>
      <c r="OBM22" s="2477"/>
      <c r="OBN22" s="2477"/>
      <c r="OBO22" s="2477"/>
      <c r="OBP22" s="2477"/>
      <c r="OBQ22" s="2477"/>
      <c r="OBR22" s="2477"/>
      <c r="OBS22" s="2477"/>
      <c r="OBT22" s="2477"/>
      <c r="OBU22" s="2477"/>
      <c r="OBV22" s="2477"/>
      <c r="OBW22" s="2477"/>
      <c r="OBX22" s="2477"/>
      <c r="OBY22" s="2477"/>
      <c r="OBZ22" s="2477"/>
      <c r="OCA22" s="2477"/>
      <c r="OCB22" s="2475"/>
      <c r="OCC22" s="2478"/>
      <c r="OCD22" s="2474"/>
      <c r="OCE22" s="2474"/>
      <c r="OCF22" s="2474"/>
      <c r="OCG22" s="2475"/>
      <c r="OCH22" s="2476"/>
      <c r="OCI22" s="2476"/>
      <c r="OCJ22" s="2476"/>
      <c r="OCK22" s="2476"/>
      <c r="OCL22" s="2476"/>
      <c r="OCM22" s="2476"/>
      <c r="OCN22" s="2476"/>
      <c r="OCO22" s="2476"/>
      <c r="OCP22" s="2476"/>
      <c r="OCQ22" s="2476"/>
      <c r="OCR22" s="2476"/>
      <c r="OCS22" s="2476"/>
      <c r="OCT22" s="2476"/>
      <c r="OCU22" s="2476"/>
      <c r="OCV22" s="2476"/>
      <c r="OCW22" s="2476"/>
      <c r="OCX22" s="2476"/>
      <c r="OCY22" s="2476"/>
      <c r="OCZ22" s="2476"/>
      <c r="ODA22" s="2476"/>
      <c r="ODB22" s="2477"/>
      <c r="ODC22" s="2477"/>
      <c r="ODD22" s="2477"/>
      <c r="ODE22" s="2477"/>
      <c r="ODF22" s="2477"/>
      <c r="ODG22" s="2477"/>
      <c r="ODH22" s="2477"/>
      <c r="ODI22" s="2477"/>
      <c r="ODJ22" s="2477"/>
      <c r="ODK22" s="2477"/>
      <c r="ODL22" s="2477"/>
      <c r="ODM22" s="2477"/>
      <c r="ODN22" s="2477"/>
      <c r="ODO22" s="2477"/>
      <c r="ODP22" s="2477"/>
      <c r="ODQ22" s="2477"/>
      <c r="ODR22" s="2477"/>
      <c r="ODS22" s="2477"/>
      <c r="ODT22" s="2477"/>
      <c r="ODU22" s="2475"/>
      <c r="ODV22" s="2478"/>
      <c r="ODW22" s="2474"/>
      <c r="ODX22" s="2474"/>
      <c r="ODY22" s="2474"/>
      <c r="ODZ22" s="2475"/>
      <c r="OEA22" s="2476"/>
      <c r="OEB22" s="2476"/>
      <c r="OEC22" s="2476"/>
      <c r="OED22" s="2476"/>
      <c r="OEE22" s="2476"/>
      <c r="OEF22" s="2476"/>
      <c r="OEG22" s="2476"/>
      <c r="OEH22" s="2476"/>
      <c r="OEI22" s="2476"/>
      <c r="OEJ22" s="2476"/>
      <c r="OEK22" s="2476"/>
      <c r="OEL22" s="2476"/>
      <c r="OEM22" s="2476"/>
      <c r="OEN22" s="2476"/>
      <c r="OEO22" s="2476"/>
      <c r="OEP22" s="2476"/>
      <c r="OEQ22" s="2476"/>
      <c r="OER22" s="2476"/>
      <c r="OES22" s="2476"/>
      <c r="OET22" s="2476"/>
      <c r="OEU22" s="2477"/>
      <c r="OEV22" s="2477"/>
      <c r="OEW22" s="2477"/>
      <c r="OEX22" s="2477"/>
      <c r="OEY22" s="2477"/>
      <c r="OEZ22" s="2477"/>
      <c r="OFA22" s="2477"/>
      <c r="OFB22" s="2477"/>
      <c r="OFC22" s="2477"/>
      <c r="OFD22" s="2477"/>
      <c r="OFE22" s="2477"/>
      <c r="OFF22" s="2477"/>
      <c r="OFG22" s="2477"/>
      <c r="OFH22" s="2477"/>
      <c r="OFI22" s="2477"/>
      <c r="OFJ22" s="2477"/>
      <c r="OFK22" s="2477"/>
      <c r="OFL22" s="2477"/>
      <c r="OFM22" s="2477"/>
      <c r="OFN22" s="2475"/>
      <c r="OFO22" s="2478"/>
      <c r="OFP22" s="2474"/>
      <c r="OFQ22" s="2474"/>
      <c r="OFR22" s="2474"/>
      <c r="OFS22" s="2475"/>
      <c r="OFT22" s="2476"/>
      <c r="OFU22" s="2476"/>
      <c r="OFV22" s="2476"/>
      <c r="OFW22" s="2476"/>
      <c r="OFX22" s="2476"/>
      <c r="OFY22" s="2476"/>
      <c r="OFZ22" s="2476"/>
      <c r="OGA22" s="2476"/>
      <c r="OGB22" s="2476"/>
      <c r="OGC22" s="2476"/>
      <c r="OGD22" s="2476"/>
      <c r="OGE22" s="2476"/>
      <c r="OGF22" s="2476"/>
      <c r="OGG22" s="2476"/>
      <c r="OGH22" s="2476"/>
      <c r="OGI22" s="2476"/>
      <c r="OGJ22" s="2476"/>
      <c r="OGK22" s="2476"/>
      <c r="OGL22" s="2476"/>
      <c r="OGM22" s="2476"/>
      <c r="OGN22" s="2477"/>
      <c r="OGO22" s="2477"/>
      <c r="OGP22" s="2477"/>
      <c r="OGQ22" s="2477"/>
      <c r="OGR22" s="2477"/>
      <c r="OGS22" s="2477"/>
      <c r="OGT22" s="2477"/>
      <c r="OGU22" s="2477"/>
      <c r="OGV22" s="2477"/>
      <c r="OGW22" s="2477"/>
      <c r="OGX22" s="2477"/>
      <c r="OGY22" s="2477"/>
      <c r="OGZ22" s="2477"/>
      <c r="OHA22" s="2477"/>
      <c r="OHB22" s="2477"/>
      <c r="OHC22" s="2477"/>
      <c r="OHD22" s="2477"/>
      <c r="OHE22" s="2477"/>
      <c r="OHF22" s="2477"/>
      <c r="OHG22" s="2475"/>
      <c r="OHH22" s="2478"/>
      <c r="OHI22" s="2474"/>
      <c r="OHJ22" s="2474"/>
      <c r="OHK22" s="2474"/>
      <c r="OHL22" s="2475"/>
      <c r="OHM22" s="2476"/>
      <c r="OHN22" s="2476"/>
      <c r="OHO22" s="2476"/>
      <c r="OHP22" s="2476"/>
      <c r="OHQ22" s="2476"/>
      <c r="OHR22" s="2476"/>
      <c r="OHS22" s="2476"/>
      <c r="OHT22" s="2476"/>
      <c r="OHU22" s="2476"/>
      <c r="OHV22" s="2476"/>
      <c r="OHW22" s="2476"/>
      <c r="OHX22" s="2476"/>
      <c r="OHY22" s="2476"/>
      <c r="OHZ22" s="2476"/>
      <c r="OIA22" s="2476"/>
      <c r="OIB22" s="2476"/>
      <c r="OIC22" s="2476"/>
      <c r="OID22" s="2476"/>
      <c r="OIE22" s="2476"/>
      <c r="OIF22" s="2476"/>
      <c r="OIG22" s="2477"/>
      <c r="OIH22" s="2477"/>
      <c r="OII22" s="2477"/>
      <c r="OIJ22" s="2477"/>
      <c r="OIK22" s="2477"/>
      <c r="OIL22" s="2477"/>
      <c r="OIM22" s="2477"/>
      <c r="OIN22" s="2477"/>
      <c r="OIO22" s="2477"/>
      <c r="OIP22" s="2477"/>
      <c r="OIQ22" s="2477"/>
      <c r="OIR22" s="2477"/>
      <c r="OIS22" s="2477"/>
      <c r="OIT22" s="2477"/>
      <c r="OIU22" s="2477"/>
      <c r="OIV22" s="2477"/>
      <c r="OIW22" s="2477"/>
      <c r="OIX22" s="2477"/>
      <c r="OIY22" s="2477"/>
      <c r="OIZ22" s="2475"/>
      <c r="OJA22" s="2478"/>
      <c r="OJB22" s="2474"/>
      <c r="OJC22" s="2474"/>
      <c r="OJD22" s="2474"/>
      <c r="OJE22" s="2475"/>
      <c r="OJF22" s="2476"/>
      <c r="OJG22" s="2476"/>
      <c r="OJH22" s="2476"/>
      <c r="OJI22" s="2476"/>
      <c r="OJJ22" s="2476"/>
      <c r="OJK22" s="2476"/>
      <c r="OJL22" s="2476"/>
      <c r="OJM22" s="2476"/>
      <c r="OJN22" s="2476"/>
      <c r="OJO22" s="2476"/>
      <c r="OJP22" s="2476"/>
      <c r="OJQ22" s="2476"/>
      <c r="OJR22" s="2476"/>
      <c r="OJS22" s="2476"/>
      <c r="OJT22" s="2476"/>
      <c r="OJU22" s="2476"/>
      <c r="OJV22" s="2476"/>
      <c r="OJW22" s="2476"/>
      <c r="OJX22" s="2476"/>
      <c r="OJY22" s="2476"/>
      <c r="OJZ22" s="2477"/>
      <c r="OKA22" s="2477"/>
      <c r="OKB22" s="2477"/>
      <c r="OKC22" s="2477"/>
      <c r="OKD22" s="2477"/>
      <c r="OKE22" s="2477"/>
      <c r="OKF22" s="2477"/>
      <c r="OKG22" s="2477"/>
      <c r="OKH22" s="2477"/>
      <c r="OKI22" s="2477"/>
      <c r="OKJ22" s="2477"/>
      <c r="OKK22" s="2477"/>
      <c r="OKL22" s="2477"/>
      <c r="OKM22" s="2477"/>
      <c r="OKN22" s="2477"/>
      <c r="OKO22" s="2477"/>
      <c r="OKP22" s="2477"/>
      <c r="OKQ22" s="2477"/>
      <c r="OKR22" s="2477"/>
      <c r="OKS22" s="2475"/>
      <c r="OKT22" s="2478"/>
      <c r="OKU22" s="2474"/>
      <c r="OKV22" s="2474"/>
      <c r="OKW22" s="2474"/>
      <c r="OKX22" s="2475"/>
      <c r="OKY22" s="2476"/>
      <c r="OKZ22" s="2476"/>
      <c r="OLA22" s="2476"/>
      <c r="OLB22" s="2476"/>
      <c r="OLC22" s="2476"/>
      <c r="OLD22" s="2476"/>
      <c r="OLE22" s="2476"/>
      <c r="OLF22" s="2476"/>
      <c r="OLG22" s="2476"/>
      <c r="OLH22" s="2476"/>
      <c r="OLI22" s="2476"/>
      <c r="OLJ22" s="2476"/>
      <c r="OLK22" s="2476"/>
      <c r="OLL22" s="2476"/>
      <c r="OLM22" s="2476"/>
      <c r="OLN22" s="2476"/>
      <c r="OLO22" s="2476"/>
      <c r="OLP22" s="2476"/>
      <c r="OLQ22" s="2476"/>
      <c r="OLR22" s="2476"/>
      <c r="OLS22" s="2477"/>
      <c r="OLT22" s="2477"/>
      <c r="OLU22" s="2477"/>
      <c r="OLV22" s="2477"/>
      <c r="OLW22" s="2477"/>
      <c r="OLX22" s="2477"/>
      <c r="OLY22" s="2477"/>
      <c r="OLZ22" s="2477"/>
      <c r="OMA22" s="2477"/>
      <c r="OMB22" s="2477"/>
      <c r="OMC22" s="2477"/>
      <c r="OMD22" s="2477"/>
      <c r="OME22" s="2477"/>
      <c r="OMF22" s="2477"/>
      <c r="OMG22" s="2477"/>
      <c r="OMH22" s="2477"/>
      <c r="OMI22" s="2477"/>
      <c r="OMJ22" s="2477"/>
      <c r="OMK22" s="2477"/>
      <c r="OML22" s="2475"/>
      <c r="OMM22" s="2478"/>
      <c r="OMN22" s="2474"/>
      <c r="OMO22" s="2474"/>
      <c r="OMP22" s="2474"/>
      <c r="OMQ22" s="2475"/>
      <c r="OMR22" s="2476"/>
      <c r="OMS22" s="2476"/>
      <c r="OMT22" s="2476"/>
      <c r="OMU22" s="2476"/>
      <c r="OMV22" s="2476"/>
      <c r="OMW22" s="2476"/>
      <c r="OMX22" s="2476"/>
      <c r="OMY22" s="2476"/>
      <c r="OMZ22" s="2476"/>
      <c r="ONA22" s="2476"/>
      <c r="ONB22" s="2476"/>
      <c r="ONC22" s="2476"/>
      <c r="OND22" s="2476"/>
      <c r="ONE22" s="2476"/>
      <c r="ONF22" s="2476"/>
      <c r="ONG22" s="2476"/>
      <c r="ONH22" s="2476"/>
      <c r="ONI22" s="2476"/>
      <c r="ONJ22" s="2476"/>
      <c r="ONK22" s="2476"/>
      <c r="ONL22" s="2477"/>
      <c r="ONM22" s="2477"/>
      <c r="ONN22" s="2477"/>
      <c r="ONO22" s="2477"/>
      <c r="ONP22" s="2477"/>
      <c r="ONQ22" s="2477"/>
      <c r="ONR22" s="2477"/>
      <c r="ONS22" s="2477"/>
      <c r="ONT22" s="2477"/>
      <c r="ONU22" s="2477"/>
      <c r="ONV22" s="2477"/>
      <c r="ONW22" s="2477"/>
      <c r="ONX22" s="2477"/>
      <c r="ONY22" s="2477"/>
      <c r="ONZ22" s="2477"/>
      <c r="OOA22" s="2477"/>
      <c r="OOB22" s="2477"/>
      <c r="OOC22" s="2477"/>
      <c r="OOD22" s="2477"/>
      <c r="OOE22" s="2475"/>
      <c r="OOF22" s="2478"/>
      <c r="OOG22" s="2474"/>
      <c r="OOH22" s="2474"/>
      <c r="OOI22" s="2474"/>
      <c r="OOJ22" s="2475"/>
      <c r="OOK22" s="2476"/>
      <c r="OOL22" s="2476"/>
      <c r="OOM22" s="2476"/>
      <c r="OON22" s="2476"/>
      <c r="OOO22" s="2476"/>
      <c r="OOP22" s="2476"/>
      <c r="OOQ22" s="2476"/>
      <c r="OOR22" s="2476"/>
      <c r="OOS22" s="2476"/>
      <c r="OOT22" s="2476"/>
      <c r="OOU22" s="2476"/>
      <c r="OOV22" s="2476"/>
      <c r="OOW22" s="2476"/>
      <c r="OOX22" s="2476"/>
      <c r="OOY22" s="2476"/>
      <c r="OOZ22" s="2476"/>
      <c r="OPA22" s="2476"/>
      <c r="OPB22" s="2476"/>
      <c r="OPC22" s="2476"/>
      <c r="OPD22" s="2476"/>
      <c r="OPE22" s="2477"/>
      <c r="OPF22" s="2477"/>
      <c r="OPG22" s="2477"/>
      <c r="OPH22" s="2477"/>
      <c r="OPI22" s="2477"/>
      <c r="OPJ22" s="2477"/>
      <c r="OPK22" s="2477"/>
      <c r="OPL22" s="2477"/>
      <c r="OPM22" s="2477"/>
      <c r="OPN22" s="2477"/>
      <c r="OPO22" s="2477"/>
      <c r="OPP22" s="2477"/>
      <c r="OPQ22" s="2477"/>
      <c r="OPR22" s="2477"/>
      <c r="OPS22" s="2477"/>
      <c r="OPT22" s="2477"/>
      <c r="OPU22" s="2477"/>
      <c r="OPV22" s="2477"/>
      <c r="OPW22" s="2477"/>
      <c r="OPX22" s="2475"/>
      <c r="OPY22" s="2478"/>
      <c r="OPZ22" s="2474"/>
      <c r="OQA22" s="2474"/>
      <c r="OQB22" s="2474"/>
      <c r="OQC22" s="2475"/>
      <c r="OQD22" s="2476"/>
      <c r="OQE22" s="2476"/>
      <c r="OQF22" s="2476"/>
      <c r="OQG22" s="2476"/>
      <c r="OQH22" s="2476"/>
      <c r="OQI22" s="2476"/>
      <c r="OQJ22" s="2476"/>
      <c r="OQK22" s="2476"/>
      <c r="OQL22" s="2476"/>
      <c r="OQM22" s="2476"/>
      <c r="OQN22" s="2476"/>
      <c r="OQO22" s="2476"/>
      <c r="OQP22" s="2476"/>
      <c r="OQQ22" s="2476"/>
      <c r="OQR22" s="2476"/>
      <c r="OQS22" s="2476"/>
      <c r="OQT22" s="2476"/>
      <c r="OQU22" s="2476"/>
      <c r="OQV22" s="2476"/>
      <c r="OQW22" s="2476"/>
      <c r="OQX22" s="2477"/>
      <c r="OQY22" s="2477"/>
      <c r="OQZ22" s="2477"/>
      <c r="ORA22" s="2477"/>
      <c r="ORB22" s="2477"/>
      <c r="ORC22" s="2477"/>
      <c r="ORD22" s="2477"/>
      <c r="ORE22" s="2477"/>
      <c r="ORF22" s="2477"/>
      <c r="ORG22" s="2477"/>
      <c r="ORH22" s="2477"/>
      <c r="ORI22" s="2477"/>
      <c r="ORJ22" s="2477"/>
      <c r="ORK22" s="2477"/>
      <c r="ORL22" s="2477"/>
      <c r="ORM22" s="2477"/>
      <c r="ORN22" s="2477"/>
      <c r="ORO22" s="2477"/>
      <c r="ORP22" s="2477"/>
      <c r="ORQ22" s="2475"/>
      <c r="ORR22" s="2478"/>
      <c r="ORS22" s="2474"/>
      <c r="ORT22" s="2474"/>
      <c r="ORU22" s="2474"/>
      <c r="ORV22" s="2475"/>
      <c r="ORW22" s="2476"/>
      <c r="ORX22" s="2476"/>
      <c r="ORY22" s="2476"/>
      <c r="ORZ22" s="2476"/>
      <c r="OSA22" s="2476"/>
      <c r="OSB22" s="2476"/>
      <c r="OSC22" s="2476"/>
      <c r="OSD22" s="2476"/>
      <c r="OSE22" s="2476"/>
      <c r="OSF22" s="2476"/>
      <c r="OSG22" s="2476"/>
      <c r="OSH22" s="2476"/>
      <c r="OSI22" s="2476"/>
      <c r="OSJ22" s="2476"/>
      <c r="OSK22" s="2476"/>
      <c r="OSL22" s="2476"/>
      <c r="OSM22" s="2476"/>
      <c r="OSN22" s="2476"/>
      <c r="OSO22" s="2476"/>
      <c r="OSP22" s="2476"/>
      <c r="OSQ22" s="2477"/>
      <c r="OSR22" s="2477"/>
      <c r="OSS22" s="2477"/>
      <c r="OST22" s="2477"/>
      <c r="OSU22" s="2477"/>
      <c r="OSV22" s="2477"/>
      <c r="OSW22" s="2477"/>
      <c r="OSX22" s="2477"/>
      <c r="OSY22" s="2477"/>
      <c r="OSZ22" s="2477"/>
      <c r="OTA22" s="2477"/>
      <c r="OTB22" s="2477"/>
      <c r="OTC22" s="2477"/>
      <c r="OTD22" s="2477"/>
      <c r="OTE22" s="2477"/>
      <c r="OTF22" s="2477"/>
      <c r="OTG22" s="2477"/>
      <c r="OTH22" s="2477"/>
      <c r="OTI22" s="2477"/>
      <c r="OTJ22" s="2475"/>
      <c r="OTK22" s="2478"/>
      <c r="OTL22" s="2474"/>
      <c r="OTM22" s="2474"/>
      <c r="OTN22" s="2474"/>
      <c r="OTO22" s="2475"/>
      <c r="OTP22" s="2476"/>
      <c r="OTQ22" s="2476"/>
      <c r="OTR22" s="2476"/>
      <c r="OTS22" s="2476"/>
      <c r="OTT22" s="2476"/>
      <c r="OTU22" s="2476"/>
      <c r="OTV22" s="2476"/>
      <c r="OTW22" s="2476"/>
      <c r="OTX22" s="2476"/>
      <c r="OTY22" s="2476"/>
      <c r="OTZ22" s="2476"/>
      <c r="OUA22" s="2476"/>
      <c r="OUB22" s="2476"/>
      <c r="OUC22" s="2476"/>
      <c r="OUD22" s="2476"/>
      <c r="OUE22" s="2476"/>
      <c r="OUF22" s="2476"/>
      <c r="OUG22" s="2476"/>
      <c r="OUH22" s="2476"/>
      <c r="OUI22" s="2476"/>
      <c r="OUJ22" s="2477"/>
      <c r="OUK22" s="2477"/>
      <c r="OUL22" s="2477"/>
      <c r="OUM22" s="2477"/>
      <c r="OUN22" s="2477"/>
      <c r="OUO22" s="2477"/>
      <c r="OUP22" s="2477"/>
      <c r="OUQ22" s="2477"/>
      <c r="OUR22" s="2477"/>
      <c r="OUS22" s="2477"/>
      <c r="OUT22" s="2477"/>
      <c r="OUU22" s="2477"/>
      <c r="OUV22" s="2477"/>
      <c r="OUW22" s="2477"/>
      <c r="OUX22" s="2477"/>
      <c r="OUY22" s="2477"/>
      <c r="OUZ22" s="2477"/>
      <c r="OVA22" s="2477"/>
      <c r="OVB22" s="2477"/>
      <c r="OVC22" s="2475"/>
      <c r="OVD22" s="2478"/>
      <c r="OVE22" s="2474"/>
      <c r="OVF22" s="2474"/>
      <c r="OVG22" s="2474"/>
      <c r="OVH22" s="2475"/>
      <c r="OVI22" s="2476"/>
      <c r="OVJ22" s="2476"/>
      <c r="OVK22" s="2476"/>
      <c r="OVL22" s="2476"/>
      <c r="OVM22" s="2476"/>
      <c r="OVN22" s="2476"/>
      <c r="OVO22" s="2476"/>
      <c r="OVP22" s="2476"/>
      <c r="OVQ22" s="2476"/>
      <c r="OVR22" s="2476"/>
      <c r="OVS22" s="2476"/>
      <c r="OVT22" s="2476"/>
      <c r="OVU22" s="2476"/>
      <c r="OVV22" s="2476"/>
      <c r="OVW22" s="2476"/>
      <c r="OVX22" s="2476"/>
      <c r="OVY22" s="2476"/>
      <c r="OVZ22" s="2476"/>
      <c r="OWA22" s="2476"/>
      <c r="OWB22" s="2476"/>
      <c r="OWC22" s="2477"/>
      <c r="OWD22" s="2477"/>
      <c r="OWE22" s="2477"/>
      <c r="OWF22" s="2477"/>
      <c r="OWG22" s="2477"/>
      <c r="OWH22" s="2477"/>
      <c r="OWI22" s="2477"/>
      <c r="OWJ22" s="2477"/>
      <c r="OWK22" s="2477"/>
      <c r="OWL22" s="2477"/>
      <c r="OWM22" s="2477"/>
      <c r="OWN22" s="2477"/>
      <c r="OWO22" s="2477"/>
      <c r="OWP22" s="2477"/>
      <c r="OWQ22" s="2477"/>
      <c r="OWR22" s="2477"/>
      <c r="OWS22" s="2477"/>
      <c r="OWT22" s="2477"/>
      <c r="OWU22" s="2477"/>
      <c r="OWV22" s="2475"/>
      <c r="OWW22" s="2478"/>
      <c r="OWX22" s="2474"/>
      <c r="OWY22" s="2474"/>
      <c r="OWZ22" s="2474"/>
      <c r="OXA22" s="2475"/>
      <c r="OXB22" s="2476"/>
      <c r="OXC22" s="2476"/>
      <c r="OXD22" s="2476"/>
      <c r="OXE22" s="2476"/>
      <c r="OXF22" s="2476"/>
      <c r="OXG22" s="2476"/>
      <c r="OXH22" s="2476"/>
      <c r="OXI22" s="2476"/>
      <c r="OXJ22" s="2476"/>
      <c r="OXK22" s="2476"/>
      <c r="OXL22" s="2476"/>
      <c r="OXM22" s="2476"/>
      <c r="OXN22" s="2476"/>
      <c r="OXO22" s="2476"/>
      <c r="OXP22" s="2476"/>
      <c r="OXQ22" s="2476"/>
      <c r="OXR22" s="2476"/>
      <c r="OXS22" s="2476"/>
      <c r="OXT22" s="2476"/>
      <c r="OXU22" s="2476"/>
      <c r="OXV22" s="2477"/>
      <c r="OXW22" s="2477"/>
      <c r="OXX22" s="2477"/>
      <c r="OXY22" s="2477"/>
      <c r="OXZ22" s="2477"/>
      <c r="OYA22" s="2477"/>
      <c r="OYB22" s="2477"/>
      <c r="OYC22" s="2477"/>
      <c r="OYD22" s="2477"/>
      <c r="OYE22" s="2477"/>
      <c r="OYF22" s="2477"/>
      <c r="OYG22" s="2477"/>
      <c r="OYH22" s="2477"/>
      <c r="OYI22" s="2477"/>
      <c r="OYJ22" s="2477"/>
      <c r="OYK22" s="2477"/>
      <c r="OYL22" s="2477"/>
      <c r="OYM22" s="2477"/>
      <c r="OYN22" s="2477"/>
      <c r="OYO22" s="2475"/>
      <c r="OYP22" s="2478"/>
      <c r="OYQ22" s="2474"/>
      <c r="OYR22" s="2474"/>
      <c r="OYS22" s="2474"/>
      <c r="OYT22" s="2475"/>
      <c r="OYU22" s="2476"/>
      <c r="OYV22" s="2476"/>
      <c r="OYW22" s="2476"/>
      <c r="OYX22" s="2476"/>
      <c r="OYY22" s="2476"/>
      <c r="OYZ22" s="2476"/>
      <c r="OZA22" s="2476"/>
      <c r="OZB22" s="2476"/>
      <c r="OZC22" s="2476"/>
      <c r="OZD22" s="2476"/>
      <c r="OZE22" s="2476"/>
      <c r="OZF22" s="2476"/>
      <c r="OZG22" s="2476"/>
      <c r="OZH22" s="2476"/>
      <c r="OZI22" s="2476"/>
      <c r="OZJ22" s="2476"/>
      <c r="OZK22" s="2476"/>
      <c r="OZL22" s="2476"/>
      <c r="OZM22" s="2476"/>
      <c r="OZN22" s="2476"/>
      <c r="OZO22" s="2477"/>
      <c r="OZP22" s="2477"/>
      <c r="OZQ22" s="2477"/>
      <c r="OZR22" s="2477"/>
      <c r="OZS22" s="2477"/>
      <c r="OZT22" s="2477"/>
      <c r="OZU22" s="2477"/>
      <c r="OZV22" s="2477"/>
      <c r="OZW22" s="2477"/>
      <c r="OZX22" s="2477"/>
      <c r="OZY22" s="2477"/>
      <c r="OZZ22" s="2477"/>
      <c r="PAA22" s="2477"/>
      <c r="PAB22" s="2477"/>
      <c r="PAC22" s="2477"/>
      <c r="PAD22" s="2477"/>
      <c r="PAE22" s="2477"/>
      <c r="PAF22" s="2477"/>
      <c r="PAG22" s="2477"/>
      <c r="PAH22" s="2475"/>
      <c r="PAI22" s="2478"/>
      <c r="PAJ22" s="2474"/>
      <c r="PAK22" s="2474"/>
      <c r="PAL22" s="2474"/>
      <c r="PAM22" s="2475"/>
      <c r="PAN22" s="2476"/>
      <c r="PAO22" s="2476"/>
      <c r="PAP22" s="2476"/>
      <c r="PAQ22" s="2476"/>
      <c r="PAR22" s="2476"/>
      <c r="PAS22" s="2476"/>
      <c r="PAT22" s="2476"/>
      <c r="PAU22" s="2476"/>
      <c r="PAV22" s="2476"/>
      <c r="PAW22" s="2476"/>
      <c r="PAX22" s="2476"/>
      <c r="PAY22" s="2476"/>
      <c r="PAZ22" s="2476"/>
      <c r="PBA22" s="2476"/>
      <c r="PBB22" s="2476"/>
      <c r="PBC22" s="2476"/>
      <c r="PBD22" s="2476"/>
      <c r="PBE22" s="2476"/>
      <c r="PBF22" s="2476"/>
      <c r="PBG22" s="2476"/>
      <c r="PBH22" s="2477"/>
      <c r="PBI22" s="2477"/>
      <c r="PBJ22" s="2477"/>
      <c r="PBK22" s="2477"/>
      <c r="PBL22" s="2477"/>
      <c r="PBM22" s="2477"/>
      <c r="PBN22" s="2477"/>
      <c r="PBO22" s="2477"/>
      <c r="PBP22" s="2477"/>
      <c r="PBQ22" s="2477"/>
      <c r="PBR22" s="2477"/>
      <c r="PBS22" s="2477"/>
      <c r="PBT22" s="2477"/>
      <c r="PBU22" s="2477"/>
      <c r="PBV22" s="2477"/>
      <c r="PBW22" s="2477"/>
      <c r="PBX22" s="2477"/>
      <c r="PBY22" s="2477"/>
      <c r="PBZ22" s="2477"/>
      <c r="PCA22" s="2475"/>
      <c r="PCB22" s="2478"/>
      <c r="PCC22" s="2474"/>
      <c r="PCD22" s="2474"/>
      <c r="PCE22" s="2474"/>
      <c r="PCF22" s="2475"/>
      <c r="PCG22" s="2476"/>
      <c r="PCH22" s="2476"/>
      <c r="PCI22" s="2476"/>
      <c r="PCJ22" s="2476"/>
      <c r="PCK22" s="2476"/>
      <c r="PCL22" s="2476"/>
      <c r="PCM22" s="2476"/>
      <c r="PCN22" s="2476"/>
      <c r="PCO22" s="2476"/>
      <c r="PCP22" s="2476"/>
      <c r="PCQ22" s="2476"/>
      <c r="PCR22" s="2476"/>
      <c r="PCS22" s="2476"/>
      <c r="PCT22" s="2476"/>
      <c r="PCU22" s="2476"/>
      <c r="PCV22" s="2476"/>
      <c r="PCW22" s="2476"/>
      <c r="PCX22" s="2476"/>
      <c r="PCY22" s="2476"/>
      <c r="PCZ22" s="2476"/>
      <c r="PDA22" s="2477"/>
      <c r="PDB22" s="2477"/>
      <c r="PDC22" s="2477"/>
      <c r="PDD22" s="2477"/>
      <c r="PDE22" s="2477"/>
      <c r="PDF22" s="2477"/>
      <c r="PDG22" s="2477"/>
      <c r="PDH22" s="2477"/>
      <c r="PDI22" s="2477"/>
      <c r="PDJ22" s="2477"/>
      <c r="PDK22" s="2477"/>
      <c r="PDL22" s="2477"/>
      <c r="PDM22" s="2477"/>
      <c r="PDN22" s="2477"/>
      <c r="PDO22" s="2477"/>
      <c r="PDP22" s="2477"/>
      <c r="PDQ22" s="2477"/>
      <c r="PDR22" s="2477"/>
      <c r="PDS22" s="2477"/>
      <c r="PDT22" s="2475"/>
      <c r="PDU22" s="2478"/>
      <c r="PDV22" s="2474"/>
      <c r="PDW22" s="2474"/>
      <c r="PDX22" s="2474"/>
      <c r="PDY22" s="2475"/>
      <c r="PDZ22" s="2476"/>
      <c r="PEA22" s="2476"/>
      <c r="PEB22" s="2476"/>
      <c r="PEC22" s="2476"/>
      <c r="PED22" s="2476"/>
      <c r="PEE22" s="2476"/>
      <c r="PEF22" s="2476"/>
      <c r="PEG22" s="2476"/>
      <c r="PEH22" s="2476"/>
      <c r="PEI22" s="2476"/>
      <c r="PEJ22" s="2476"/>
      <c r="PEK22" s="2476"/>
      <c r="PEL22" s="2476"/>
      <c r="PEM22" s="2476"/>
      <c r="PEN22" s="2476"/>
      <c r="PEO22" s="2476"/>
      <c r="PEP22" s="2476"/>
      <c r="PEQ22" s="2476"/>
      <c r="PER22" s="2476"/>
      <c r="PES22" s="2476"/>
      <c r="PET22" s="2477"/>
      <c r="PEU22" s="2477"/>
      <c r="PEV22" s="2477"/>
      <c r="PEW22" s="2477"/>
      <c r="PEX22" s="2477"/>
      <c r="PEY22" s="2477"/>
      <c r="PEZ22" s="2477"/>
      <c r="PFA22" s="2477"/>
      <c r="PFB22" s="2477"/>
      <c r="PFC22" s="2477"/>
      <c r="PFD22" s="2477"/>
      <c r="PFE22" s="2477"/>
      <c r="PFF22" s="2477"/>
      <c r="PFG22" s="2477"/>
      <c r="PFH22" s="2477"/>
      <c r="PFI22" s="2477"/>
      <c r="PFJ22" s="2477"/>
      <c r="PFK22" s="2477"/>
      <c r="PFL22" s="2477"/>
      <c r="PFM22" s="2475"/>
      <c r="PFN22" s="2478"/>
      <c r="PFO22" s="2474"/>
      <c r="PFP22" s="2474"/>
      <c r="PFQ22" s="2474"/>
      <c r="PFR22" s="2475"/>
      <c r="PFS22" s="2476"/>
      <c r="PFT22" s="2476"/>
      <c r="PFU22" s="2476"/>
      <c r="PFV22" s="2476"/>
      <c r="PFW22" s="2476"/>
      <c r="PFX22" s="2476"/>
      <c r="PFY22" s="2476"/>
      <c r="PFZ22" s="2476"/>
      <c r="PGA22" s="2476"/>
      <c r="PGB22" s="2476"/>
      <c r="PGC22" s="2476"/>
      <c r="PGD22" s="2476"/>
      <c r="PGE22" s="2476"/>
      <c r="PGF22" s="2476"/>
      <c r="PGG22" s="2476"/>
      <c r="PGH22" s="2476"/>
      <c r="PGI22" s="2476"/>
      <c r="PGJ22" s="2476"/>
      <c r="PGK22" s="2476"/>
      <c r="PGL22" s="2476"/>
      <c r="PGM22" s="2477"/>
      <c r="PGN22" s="2477"/>
      <c r="PGO22" s="2477"/>
      <c r="PGP22" s="2477"/>
      <c r="PGQ22" s="2477"/>
      <c r="PGR22" s="2477"/>
      <c r="PGS22" s="2477"/>
      <c r="PGT22" s="2477"/>
      <c r="PGU22" s="2477"/>
      <c r="PGV22" s="2477"/>
      <c r="PGW22" s="2477"/>
      <c r="PGX22" s="2477"/>
      <c r="PGY22" s="2477"/>
      <c r="PGZ22" s="2477"/>
      <c r="PHA22" s="2477"/>
      <c r="PHB22" s="2477"/>
      <c r="PHC22" s="2477"/>
      <c r="PHD22" s="2477"/>
      <c r="PHE22" s="2477"/>
      <c r="PHF22" s="2475"/>
      <c r="PHG22" s="2478"/>
      <c r="PHH22" s="2474"/>
      <c r="PHI22" s="2474"/>
      <c r="PHJ22" s="2474"/>
      <c r="PHK22" s="2475"/>
      <c r="PHL22" s="2476"/>
      <c r="PHM22" s="2476"/>
      <c r="PHN22" s="2476"/>
      <c r="PHO22" s="2476"/>
      <c r="PHP22" s="2476"/>
      <c r="PHQ22" s="2476"/>
      <c r="PHR22" s="2476"/>
      <c r="PHS22" s="2476"/>
      <c r="PHT22" s="2476"/>
      <c r="PHU22" s="2476"/>
      <c r="PHV22" s="2476"/>
      <c r="PHW22" s="2476"/>
      <c r="PHX22" s="2476"/>
      <c r="PHY22" s="2476"/>
      <c r="PHZ22" s="2476"/>
      <c r="PIA22" s="2476"/>
      <c r="PIB22" s="2476"/>
      <c r="PIC22" s="2476"/>
      <c r="PID22" s="2476"/>
      <c r="PIE22" s="2476"/>
      <c r="PIF22" s="2477"/>
      <c r="PIG22" s="2477"/>
      <c r="PIH22" s="2477"/>
      <c r="PII22" s="2477"/>
      <c r="PIJ22" s="2477"/>
      <c r="PIK22" s="2477"/>
      <c r="PIL22" s="2477"/>
      <c r="PIM22" s="2477"/>
      <c r="PIN22" s="2477"/>
      <c r="PIO22" s="2477"/>
      <c r="PIP22" s="2477"/>
      <c r="PIQ22" s="2477"/>
      <c r="PIR22" s="2477"/>
      <c r="PIS22" s="2477"/>
      <c r="PIT22" s="2477"/>
      <c r="PIU22" s="2477"/>
      <c r="PIV22" s="2477"/>
      <c r="PIW22" s="2477"/>
      <c r="PIX22" s="2477"/>
      <c r="PIY22" s="2475"/>
      <c r="PIZ22" s="2478"/>
      <c r="PJA22" s="2474"/>
      <c r="PJB22" s="2474"/>
      <c r="PJC22" s="2474"/>
      <c r="PJD22" s="2475"/>
      <c r="PJE22" s="2476"/>
      <c r="PJF22" s="2476"/>
      <c r="PJG22" s="2476"/>
      <c r="PJH22" s="2476"/>
      <c r="PJI22" s="2476"/>
      <c r="PJJ22" s="2476"/>
      <c r="PJK22" s="2476"/>
      <c r="PJL22" s="2476"/>
      <c r="PJM22" s="2476"/>
      <c r="PJN22" s="2476"/>
      <c r="PJO22" s="2476"/>
      <c r="PJP22" s="2476"/>
      <c r="PJQ22" s="2476"/>
      <c r="PJR22" s="2476"/>
      <c r="PJS22" s="2476"/>
      <c r="PJT22" s="2476"/>
      <c r="PJU22" s="2476"/>
      <c r="PJV22" s="2476"/>
      <c r="PJW22" s="2476"/>
      <c r="PJX22" s="2476"/>
      <c r="PJY22" s="2477"/>
      <c r="PJZ22" s="2477"/>
      <c r="PKA22" s="2477"/>
      <c r="PKB22" s="2477"/>
      <c r="PKC22" s="2477"/>
      <c r="PKD22" s="2477"/>
      <c r="PKE22" s="2477"/>
      <c r="PKF22" s="2477"/>
      <c r="PKG22" s="2477"/>
      <c r="PKH22" s="2477"/>
      <c r="PKI22" s="2477"/>
      <c r="PKJ22" s="2477"/>
      <c r="PKK22" s="2477"/>
      <c r="PKL22" s="2477"/>
      <c r="PKM22" s="2477"/>
      <c r="PKN22" s="2477"/>
      <c r="PKO22" s="2477"/>
      <c r="PKP22" s="2477"/>
      <c r="PKQ22" s="2477"/>
      <c r="PKR22" s="2475"/>
      <c r="PKS22" s="2478"/>
      <c r="PKT22" s="2474"/>
      <c r="PKU22" s="2474"/>
      <c r="PKV22" s="2474"/>
      <c r="PKW22" s="2475"/>
      <c r="PKX22" s="2476"/>
      <c r="PKY22" s="2476"/>
      <c r="PKZ22" s="2476"/>
      <c r="PLA22" s="2476"/>
      <c r="PLB22" s="2476"/>
      <c r="PLC22" s="2476"/>
      <c r="PLD22" s="2476"/>
      <c r="PLE22" s="2476"/>
      <c r="PLF22" s="2476"/>
      <c r="PLG22" s="2476"/>
      <c r="PLH22" s="2476"/>
      <c r="PLI22" s="2476"/>
      <c r="PLJ22" s="2476"/>
      <c r="PLK22" s="2476"/>
      <c r="PLL22" s="2476"/>
      <c r="PLM22" s="2476"/>
      <c r="PLN22" s="2476"/>
      <c r="PLO22" s="2476"/>
      <c r="PLP22" s="2476"/>
      <c r="PLQ22" s="2476"/>
      <c r="PLR22" s="2477"/>
      <c r="PLS22" s="2477"/>
      <c r="PLT22" s="2477"/>
      <c r="PLU22" s="2477"/>
      <c r="PLV22" s="2477"/>
      <c r="PLW22" s="2477"/>
      <c r="PLX22" s="2477"/>
      <c r="PLY22" s="2477"/>
      <c r="PLZ22" s="2477"/>
      <c r="PMA22" s="2477"/>
      <c r="PMB22" s="2477"/>
      <c r="PMC22" s="2477"/>
      <c r="PMD22" s="2477"/>
      <c r="PME22" s="2477"/>
      <c r="PMF22" s="2477"/>
      <c r="PMG22" s="2477"/>
      <c r="PMH22" s="2477"/>
      <c r="PMI22" s="2477"/>
      <c r="PMJ22" s="2477"/>
      <c r="PMK22" s="2475"/>
      <c r="PML22" s="2478"/>
      <c r="PMM22" s="2474"/>
      <c r="PMN22" s="2474"/>
      <c r="PMO22" s="2474"/>
      <c r="PMP22" s="2475"/>
      <c r="PMQ22" s="2476"/>
      <c r="PMR22" s="2476"/>
      <c r="PMS22" s="2476"/>
      <c r="PMT22" s="2476"/>
      <c r="PMU22" s="2476"/>
      <c r="PMV22" s="2476"/>
      <c r="PMW22" s="2476"/>
      <c r="PMX22" s="2476"/>
      <c r="PMY22" s="2476"/>
      <c r="PMZ22" s="2476"/>
      <c r="PNA22" s="2476"/>
      <c r="PNB22" s="2476"/>
      <c r="PNC22" s="2476"/>
      <c r="PND22" s="2476"/>
      <c r="PNE22" s="2476"/>
      <c r="PNF22" s="2476"/>
      <c r="PNG22" s="2476"/>
      <c r="PNH22" s="2476"/>
      <c r="PNI22" s="2476"/>
      <c r="PNJ22" s="2476"/>
      <c r="PNK22" s="2477"/>
      <c r="PNL22" s="2477"/>
      <c r="PNM22" s="2477"/>
      <c r="PNN22" s="2477"/>
      <c r="PNO22" s="2477"/>
      <c r="PNP22" s="2477"/>
      <c r="PNQ22" s="2477"/>
      <c r="PNR22" s="2477"/>
      <c r="PNS22" s="2477"/>
      <c r="PNT22" s="2477"/>
      <c r="PNU22" s="2477"/>
      <c r="PNV22" s="2477"/>
      <c r="PNW22" s="2477"/>
      <c r="PNX22" s="2477"/>
      <c r="PNY22" s="2477"/>
      <c r="PNZ22" s="2477"/>
      <c r="POA22" s="2477"/>
      <c r="POB22" s="2477"/>
      <c r="POC22" s="2477"/>
      <c r="POD22" s="2475"/>
      <c r="POE22" s="2478"/>
      <c r="POF22" s="2474"/>
      <c r="POG22" s="2474"/>
      <c r="POH22" s="2474"/>
      <c r="POI22" s="2475"/>
      <c r="POJ22" s="2476"/>
      <c r="POK22" s="2476"/>
      <c r="POL22" s="2476"/>
      <c r="POM22" s="2476"/>
      <c r="PON22" s="2476"/>
      <c r="POO22" s="2476"/>
      <c r="POP22" s="2476"/>
      <c r="POQ22" s="2476"/>
      <c r="POR22" s="2476"/>
      <c r="POS22" s="2476"/>
      <c r="POT22" s="2476"/>
      <c r="POU22" s="2476"/>
      <c r="POV22" s="2476"/>
      <c r="POW22" s="2476"/>
      <c r="POX22" s="2476"/>
      <c r="POY22" s="2476"/>
      <c r="POZ22" s="2476"/>
      <c r="PPA22" s="2476"/>
      <c r="PPB22" s="2476"/>
      <c r="PPC22" s="2476"/>
      <c r="PPD22" s="2477"/>
      <c r="PPE22" s="2477"/>
      <c r="PPF22" s="2477"/>
      <c r="PPG22" s="2477"/>
      <c r="PPH22" s="2477"/>
      <c r="PPI22" s="2477"/>
      <c r="PPJ22" s="2477"/>
      <c r="PPK22" s="2477"/>
      <c r="PPL22" s="2477"/>
      <c r="PPM22" s="2477"/>
      <c r="PPN22" s="2477"/>
      <c r="PPO22" s="2477"/>
      <c r="PPP22" s="2477"/>
      <c r="PPQ22" s="2477"/>
      <c r="PPR22" s="2477"/>
      <c r="PPS22" s="2477"/>
      <c r="PPT22" s="2477"/>
      <c r="PPU22" s="2477"/>
      <c r="PPV22" s="2477"/>
      <c r="PPW22" s="2475"/>
      <c r="PPX22" s="2478"/>
      <c r="PPY22" s="2474"/>
      <c r="PPZ22" s="2474"/>
      <c r="PQA22" s="2474"/>
      <c r="PQB22" s="2475"/>
      <c r="PQC22" s="2476"/>
      <c r="PQD22" s="2476"/>
      <c r="PQE22" s="2476"/>
      <c r="PQF22" s="2476"/>
      <c r="PQG22" s="2476"/>
      <c r="PQH22" s="2476"/>
      <c r="PQI22" s="2476"/>
      <c r="PQJ22" s="2476"/>
      <c r="PQK22" s="2476"/>
      <c r="PQL22" s="2476"/>
      <c r="PQM22" s="2476"/>
      <c r="PQN22" s="2476"/>
      <c r="PQO22" s="2476"/>
      <c r="PQP22" s="2476"/>
      <c r="PQQ22" s="2476"/>
      <c r="PQR22" s="2476"/>
      <c r="PQS22" s="2476"/>
      <c r="PQT22" s="2476"/>
      <c r="PQU22" s="2476"/>
      <c r="PQV22" s="2476"/>
      <c r="PQW22" s="2477"/>
      <c r="PQX22" s="2477"/>
      <c r="PQY22" s="2477"/>
      <c r="PQZ22" s="2477"/>
      <c r="PRA22" s="2477"/>
      <c r="PRB22" s="2477"/>
      <c r="PRC22" s="2477"/>
      <c r="PRD22" s="2477"/>
      <c r="PRE22" s="2477"/>
      <c r="PRF22" s="2477"/>
      <c r="PRG22" s="2477"/>
      <c r="PRH22" s="2477"/>
      <c r="PRI22" s="2477"/>
      <c r="PRJ22" s="2477"/>
      <c r="PRK22" s="2477"/>
      <c r="PRL22" s="2477"/>
      <c r="PRM22" s="2477"/>
      <c r="PRN22" s="2477"/>
      <c r="PRO22" s="2477"/>
      <c r="PRP22" s="2475"/>
      <c r="PRQ22" s="2478"/>
      <c r="PRR22" s="2474"/>
      <c r="PRS22" s="2474"/>
      <c r="PRT22" s="2474"/>
      <c r="PRU22" s="2475"/>
      <c r="PRV22" s="2476"/>
      <c r="PRW22" s="2476"/>
      <c r="PRX22" s="2476"/>
      <c r="PRY22" s="2476"/>
      <c r="PRZ22" s="2476"/>
      <c r="PSA22" s="2476"/>
      <c r="PSB22" s="2476"/>
      <c r="PSC22" s="2476"/>
      <c r="PSD22" s="2476"/>
      <c r="PSE22" s="2476"/>
      <c r="PSF22" s="2476"/>
      <c r="PSG22" s="2476"/>
      <c r="PSH22" s="2476"/>
      <c r="PSI22" s="2476"/>
      <c r="PSJ22" s="2476"/>
      <c r="PSK22" s="2476"/>
      <c r="PSL22" s="2476"/>
      <c r="PSM22" s="2476"/>
      <c r="PSN22" s="2476"/>
      <c r="PSO22" s="2476"/>
      <c r="PSP22" s="2477"/>
      <c r="PSQ22" s="2477"/>
      <c r="PSR22" s="2477"/>
      <c r="PSS22" s="2477"/>
      <c r="PST22" s="2477"/>
      <c r="PSU22" s="2477"/>
      <c r="PSV22" s="2477"/>
      <c r="PSW22" s="2477"/>
      <c r="PSX22" s="2477"/>
      <c r="PSY22" s="2477"/>
      <c r="PSZ22" s="2477"/>
      <c r="PTA22" s="2477"/>
      <c r="PTB22" s="2477"/>
      <c r="PTC22" s="2477"/>
      <c r="PTD22" s="2477"/>
      <c r="PTE22" s="2477"/>
      <c r="PTF22" s="2477"/>
      <c r="PTG22" s="2477"/>
      <c r="PTH22" s="2477"/>
      <c r="PTI22" s="2475"/>
      <c r="PTJ22" s="2478"/>
      <c r="PTK22" s="2474"/>
      <c r="PTL22" s="2474"/>
      <c r="PTM22" s="2474"/>
      <c r="PTN22" s="2475"/>
      <c r="PTO22" s="2476"/>
      <c r="PTP22" s="2476"/>
      <c r="PTQ22" s="2476"/>
      <c r="PTR22" s="2476"/>
      <c r="PTS22" s="2476"/>
      <c r="PTT22" s="2476"/>
      <c r="PTU22" s="2476"/>
      <c r="PTV22" s="2476"/>
      <c r="PTW22" s="2476"/>
      <c r="PTX22" s="2476"/>
      <c r="PTY22" s="2476"/>
      <c r="PTZ22" s="2476"/>
      <c r="PUA22" s="2476"/>
      <c r="PUB22" s="2476"/>
      <c r="PUC22" s="2476"/>
      <c r="PUD22" s="2476"/>
      <c r="PUE22" s="2476"/>
      <c r="PUF22" s="2476"/>
      <c r="PUG22" s="2476"/>
      <c r="PUH22" s="2476"/>
      <c r="PUI22" s="2477"/>
      <c r="PUJ22" s="2477"/>
      <c r="PUK22" s="2477"/>
      <c r="PUL22" s="2477"/>
      <c r="PUM22" s="2477"/>
      <c r="PUN22" s="2477"/>
      <c r="PUO22" s="2477"/>
      <c r="PUP22" s="2477"/>
      <c r="PUQ22" s="2477"/>
      <c r="PUR22" s="2477"/>
      <c r="PUS22" s="2477"/>
      <c r="PUT22" s="2477"/>
      <c r="PUU22" s="2477"/>
      <c r="PUV22" s="2477"/>
      <c r="PUW22" s="2477"/>
      <c r="PUX22" s="2477"/>
      <c r="PUY22" s="2477"/>
      <c r="PUZ22" s="2477"/>
      <c r="PVA22" s="2477"/>
      <c r="PVB22" s="2475"/>
      <c r="PVC22" s="2478"/>
      <c r="PVD22" s="2474"/>
      <c r="PVE22" s="2474"/>
      <c r="PVF22" s="2474"/>
      <c r="PVG22" s="2475"/>
      <c r="PVH22" s="2476"/>
      <c r="PVI22" s="2476"/>
      <c r="PVJ22" s="2476"/>
      <c r="PVK22" s="2476"/>
      <c r="PVL22" s="2476"/>
      <c r="PVM22" s="2476"/>
      <c r="PVN22" s="2476"/>
      <c r="PVO22" s="2476"/>
      <c r="PVP22" s="2476"/>
      <c r="PVQ22" s="2476"/>
      <c r="PVR22" s="2476"/>
      <c r="PVS22" s="2476"/>
      <c r="PVT22" s="2476"/>
      <c r="PVU22" s="2476"/>
      <c r="PVV22" s="2476"/>
      <c r="PVW22" s="2476"/>
      <c r="PVX22" s="2476"/>
      <c r="PVY22" s="2476"/>
      <c r="PVZ22" s="2476"/>
      <c r="PWA22" s="2476"/>
      <c r="PWB22" s="2477"/>
      <c r="PWC22" s="2477"/>
      <c r="PWD22" s="2477"/>
      <c r="PWE22" s="2477"/>
      <c r="PWF22" s="2477"/>
      <c r="PWG22" s="2477"/>
      <c r="PWH22" s="2477"/>
      <c r="PWI22" s="2477"/>
      <c r="PWJ22" s="2477"/>
      <c r="PWK22" s="2477"/>
      <c r="PWL22" s="2477"/>
      <c r="PWM22" s="2477"/>
      <c r="PWN22" s="2477"/>
      <c r="PWO22" s="2477"/>
      <c r="PWP22" s="2477"/>
      <c r="PWQ22" s="2477"/>
      <c r="PWR22" s="2477"/>
      <c r="PWS22" s="2477"/>
      <c r="PWT22" s="2477"/>
      <c r="PWU22" s="2475"/>
      <c r="PWV22" s="2478"/>
      <c r="PWW22" s="2474"/>
      <c r="PWX22" s="2474"/>
      <c r="PWY22" s="2474"/>
      <c r="PWZ22" s="2475"/>
      <c r="PXA22" s="2476"/>
      <c r="PXB22" s="2476"/>
      <c r="PXC22" s="2476"/>
      <c r="PXD22" s="2476"/>
      <c r="PXE22" s="2476"/>
      <c r="PXF22" s="2476"/>
      <c r="PXG22" s="2476"/>
      <c r="PXH22" s="2476"/>
      <c r="PXI22" s="2476"/>
      <c r="PXJ22" s="2476"/>
      <c r="PXK22" s="2476"/>
      <c r="PXL22" s="2476"/>
      <c r="PXM22" s="2476"/>
      <c r="PXN22" s="2476"/>
      <c r="PXO22" s="2476"/>
      <c r="PXP22" s="2476"/>
      <c r="PXQ22" s="2476"/>
      <c r="PXR22" s="2476"/>
      <c r="PXS22" s="2476"/>
      <c r="PXT22" s="2476"/>
      <c r="PXU22" s="2477"/>
      <c r="PXV22" s="2477"/>
      <c r="PXW22" s="2477"/>
      <c r="PXX22" s="2477"/>
      <c r="PXY22" s="2477"/>
      <c r="PXZ22" s="2477"/>
      <c r="PYA22" s="2477"/>
      <c r="PYB22" s="2477"/>
      <c r="PYC22" s="2477"/>
      <c r="PYD22" s="2477"/>
      <c r="PYE22" s="2477"/>
      <c r="PYF22" s="2477"/>
      <c r="PYG22" s="2477"/>
      <c r="PYH22" s="2477"/>
      <c r="PYI22" s="2477"/>
      <c r="PYJ22" s="2477"/>
      <c r="PYK22" s="2477"/>
      <c r="PYL22" s="2477"/>
      <c r="PYM22" s="2477"/>
      <c r="PYN22" s="2475"/>
      <c r="PYO22" s="2478"/>
      <c r="PYP22" s="2474"/>
      <c r="PYQ22" s="2474"/>
      <c r="PYR22" s="2474"/>
      <c r="PYS22" s="2475"/>
      <c r="PYT22" s="2476"/>
      <c r="PYU22" s="2476"/>
      <c r="PYV22" s="2476"/>
      <c r="PYW22" s="2476"/>
      <c r="PYX22" s="2476"/>
      <c r="PYY22" s="2476"/>
      <c r="PYZ22" s="2476"/>
      <c r="PZA22" s="2476"/>
      <c r="PZB22" s="2476"/>
      <c r="PZC22" s="2476"/>
      <c r="PZD22" s="2476"/>
      <c r="PZE22" s="2476"/>
      <c r="PZF22" s="2476"/>
      <c r="PZG22" s="2476"/>
      <c r="PZH22" s="2476"/>
      <c r="PZI22" s="2476"/>
      <c r="PZJ22" s="2476"/>
      <c r="PZK22" s="2476"/>
      <c r="PZL22" s="2476"/>
      <c r="PZM22" s="2476"/>
      <c r="PZN22" s="2477"/>
      <c r="PZO22" s="2477"/>
      <c r="PZP22" s="2477"/>
      <c r="PZQ22" s="2477"/>
      <c r="PZR22" s="2477"/>
      <c r="PZS22" s="2477"/>
      <c r="PZT22" s="2477"/>
      <c r="PZU22" s="2477"/>
      <c r="PZV22" s="2477"/>
      <c r="PZW22" s="2477"/>
      <c r="PZX22" s="2477"/>
      <c r="PZY22" s="2477"/>
      <c r="PZZ22" s="2477"/>
      <c r="QAA22" s="2477"/>
      <c r="QAB22" s="2477"/>
      <c r="QAC22" s="2477"/>
      <c r="QAD22" s="2477"/>
      <c r="QAE22" s="2477"/>
      <c r="QAF22" s="2477"/>
      <c r="QAG22" s="2475"/>
      <c r="QAH22" s="2478"/>
      <c r="QAI22" s="2474"/>
      <c r="QAJ22" s="2474"/>
      <c r="QAK22" s="2474"/>
      <c r="QAL22" s="2475"/>
      <c r="QAM22" s="2476"/>
      <c r="QAN22" s="2476"/>
      <c r="QAO22" s="2476"/>
      <c r="QAP22" s="2476"/>
      <c r="QAQ22" s="2476"/>
      <c r="QAR22" s="2476"/>
      <c r="QAS22" s="2476"/>
      <c r="QAT22" s="2476"/>
      <c r="QAU22" s="2476"/>
      <c r="QAV22" s="2476"/>
      <c r="QAW22" s="2476"/>
      <c r="QAX22" s="2476"/>
      <c r="QAY22" s="2476"/>
      <c r="QAZ22" s="2476"/>
      <c r="QBA22" s="2476"/>
      <c r="QBB22" s="2476"/>
      <c r="QBC22" s="2476"/>
      <c r="QBD22" s="2476"/>
      <c r="QBE22" s="2476"/>
      <c r="QBF22" s="2476"/>
      <c r="QBG22" s="2477"/>
      <c r="QBH22" s="2477"/>
      <c r="QBI22" s="2477"/>
      <c r="QBJ22" s="2477"/>
      <c r="QBK22" s="2477"/>
      <c r="QBL22" s="2477"/>
      <c r="QBM22" s="2477"/>
      <c r="QBN22" s="2477"/>
      <c r="QBO22" s="2477"/>
      <c r="QBP22" s="2477"/>
      <c r="QBQ22" s="2477"/>
      <c r="QBR22" s="2477"/>
      <c r="QBS22" s="2477"/>
      <c r="QBT22" s="2477"/>
      <c r="QBU22" s="2477"/>
      <c r="QBV22" s="2477"/>
      <c r="QBW22" s="2477"/>
      <c r="QBX22" s="2477"/>
      <c r="QBY22" s="2477"/>
      <c r="QBZ22" s="2475"/>
      <c r="QCA22" s="2478"/>
      <c r="QCB22" s="2474"/>
      <c r="QCC22" s="2474"/>
      <c r="QCD22" s="2474"/>
      <c r="QCE22" s="2475"/>
      <c r="QCF22" s="2476"/>
      <c r="QCG22" s="2476"/>
      <c r="QCH22" s="2476"/>
      <c r="QCI22" s="2476"/>
      <c r="QCJ22" s="2476"/>
      <c r="QCK22" s="2476"/>
      <c r="QCL22" s="2476"/>
      <c r="QCM22" s="2476"/>
      <c r="QCN22" s="2476"/>
      <c r="QCO22" s="2476"/>
      <c r="QCP22" s="2476"/>
      <c r="QCQ22" s="2476"/>
      <c r="QCR22" s="2476"/>
      <c r="QCS22" s="2476"/>
      <c r="QCT22" s="2476"/>
      <c r="QCU22" s="2476"/>
      <c r="QCV22" s="2476"/>
      <c r="QCW22" s="2476"/>
      <c r="QCX22" s="2476"/>
      <c r="QCY22" s="2476"/>
      <c r="QCZ22" s="2477"/>
      <c r="QDA22" s="2477"/>
      <c r="QDB22" s="2477"/>
      <c r="QDC22" s="2477"/>
      <c r="QDD22" s="2477"/>
      <c r="QDE22" s="2477"/>
      <c r="QDF22" s="2477"/>
      <c r="QDG22" s="2477"/>
      <c r="QDH22" s="2477"/>
      <c r="QDI22" s="2477"/>
      <c r="QDJ22" s="2477"/>
      <c r="QDK22" s="2477"/>
      <c r="QDL22" s="2477"/>
      <c r="QDM22" s="2477"/>
      <c r="QDN22" s="2477"/>
      <c r="QDO22" s="2477"/>
      <c r="QDP22" s="2477"/>
      <c r="QDQ22" s="2477"/>
      <c r="QDR22" s="2477"/>
      <c r="QDS22" s="2475"/>
      <c r="QDT22" s="2478"/>
      <c r="QDU22" s="2474"/>
      <c r="QDV22" s="2474"/>
      <c r="QDW22" s="2474"/>
      <c r="QDX22" s="2475"/>
      <c r="QDY22" s="2476"/>
      <c r="QDZ22" s="2476"/>
      <c r="QEA22" s="2476"/>
      <c r="QEB22" s="2476"/>
      <c r="QEC22" s="2476"/>
      <c r="QED22" s="2476"/>
      <c r="QEE22" s="2476"/>
      <c r="QEF22" s="2476"/>
      <c r="QEG22" s="2476"/>
      <c r="QEH22" s="2476"/>
      <c r="QEI22" s="2476"/>
      <c r="QEJ22" s="2476"/>
      <c r="QEK22" s="2476"/>
      <c r="QEL22" s="2476"/>
      <c r="QEM22" s="2476"/>
      <c r="QEN22" s="2476"/>
      <c r="QEO22" s="2476"/>
      <c r="QEP22" s="2476"/>
      <c r="QEQ22" s="2476"/>
      <c r="QER22" s="2476"/>
      <c r="QES22" s="2477"/>
      <c r="QET22" s="2477"/>
      <c r="QEU22" s="2477"/>
      <c r="QEV22" s="2477"/>
      <c r="QEW22" s="2477"/>
      <c r="QEX22" s="2477"/>
      <c r="QEY22" s="2477"/>
      <c r="QEZ22" s="2477"/>
      <c r="QFA22" s="2477"/>
      <c r="QFB22" s="2477"/>
      <c r="QFC22" s="2477"/>
      <c r="QFD22" s="2477"/>
      <c r="QFE22" s="2477"/>
      <c r="QFF22" s="2477"/>
      <c r="QFG22" s="2477"/>
      <c r="QFH22" s="2477"/>
      <c r="QFI22" s="2477"/>
      <c r="QFJ22" s="2477"/>
      <c r="QFK22" s="2477"/>
      <c r="QFL22" s="2475"/>
      <c r="QFM22" s="2478"/>
      <c r="QFN22" s="2474"/>
      <c r="QFO22" s="2474"/>
      <c r="QFP22" s="2474"/>
      <c r="QFQ22" s="2475"/>
      <c r="QFR22" s="2476"/>
      <c r="QFS22" s="2476"/>
      <c r="QFT22" s="2476"/>
      <c r="QFU22" s="2476"/>
      <c r="QFV22" s="2476"/>
      <c r="QFW22" s="2476"/>
      <c r="QFX22" s="2476"/>
      <c r="QFY22" s="2476"/>
      <c r="QFZ22" s="2476"/>
      <c r="QGA22" s="2476"/>
      <c r="QGB22" s="2476"/>
      <c r="QGC22" s="2476"/>
      <c r="QGD22" s="2476"/>
      <c r="QGE22" s="2476"/>
      <c r="QGF22" s="2476"/>
      <c r="QGG22" s="2476"/>
      <c r="QGH22" s="2476"/>
      <c r="QGI22" s="2476"/>
      <c r="QGJ22" s="2476"/>
      <c r="QGK22" s="2476"/>
      <c r="QGL22" s="2477"/>
      <c r="QGM22" s="2477"/>
      <c r="QGN22" s="2477"/>
      <c r="QGO22" s="2477"/>
      <c r="QGP22" s="2477"/>
      <c r="QGQ22" s="2477"/>
      <c r="QGR22" s="2477"/>
      <c r="QGS22" s="2477"/>
      <c r="QGT22" s="2477"/>
      <c r="QGU22" s="2477"/>
      <c r="QGV22" s="2477"/>
      <c r="QGW22" s="2477"/>
      <c r="QGX22" s="2477"/>
      <c r="QGY22" s="2477"/>
      <c r="QGZ22" s="2477"/>
      <c r="QHA22" s="2477"/>
      <c r="QHB22" s="2477"/>
      <c r="QHC22" s="2477"/>
      <c r="QHD22" s="2477"/>
      <c r="QHE22" s="2475"/>
      <c r="QHF22" s="2478"/>
      <c r="QHG22" s="2474"/>
      <c r="QHH22" s="2474"/>
      <c r="QHI22" s="2474"/>
      <c r="QHJ22" s="2475"/>
      <c r="QHK22" s="2476"/>
      <c r="QHL22" s="2476"/>
      <c r="QHM22" s="2476"/>
      <c r="QHN22" s="2476"/>
      <c r="QHO22" s="2476"/>
      <c r="QHP22" s="2476"/>
      <c r="QHQ22" s="2476"/>
      <c r="QHR22" s="2476"/>
      <c r="QHS22" s="2476"/>
      <c r="QHT22" s="2476"/>
      <c r="QHU22" s="2476"/>
      <c r="QHV22" s="2476"/>
      <c r="QHW22" s="2476"/>
      <c r="QHX22" s="2476"/>
      <c r="QHY22" s="2476"/>
      <c r="QHZ22" s="2476"/>
      <c r="QIA22" s="2476"/>
      <c r="QIB22" s="2476"/>
      <c r="QIC22" s="2476"/>
      <c r="QID22" s="2476"/>
      <c r="QIE22" s="2477"/>
      <c r="QIF22" s="2477"/>
      <c r="QIG22" s="2477"/>
      <c r="QIH22" s="2477"/>
      <c r="QII22" s="2477"/>
      <c r="QIJ22" s="2477"/>
      <c r="QIK22" s="2477"/>
      <c r="QIL22" s="2477"/>
      <c r="QIM22" s="2477"/>
      <c r="QIN22" s="2477"/>
      <c r="QIO22" s="2477"/>
      <c r="QIP22" s="2477"/>
      <c r="QIQ22" s="2477"/>
      <c r="QIR22" s="2477"/>
      <c r="QIS22" s="2477"/>
      <c r="QIT22" s="2477"/>
      <c r="QIU22" s="2477"/>
      <c r="QIV22" s="2477"/>
      <c r="QIW22" s="2477"/>
      <c r="QIX22" s="2475"/>
      <c r="QIY22" s="2478"/>
      <c r="QIZ22" s="2474"/>
      <c r="QJA22" s="2474"/>
      <c r="QJB22" s="2474"/>
      <c r="QJC22" s="2475"/>
      <c r="QJD22" s="2476"/>
      <c r="QJE22" s="2476"/>
      <c r="QJF22" s="2476"/>
      <c r="QJG22" s="2476"/>
      <c r="QJH22" s="2476"/>
      <c r="QJI22" s="2476"/>
      <c r="QJJ22" s="2476"/>
      <c r="QJK22" s="2476"/>
      <c r="QJL22" s="2476"/>
      <c r="QJM22" s="2476"/>
      <c r="QJN22" s="2476"/>
      <c r="QJO22" s="2476"/>
      <c r="QJP22" s="2476"/>
      <c r="QJQ22" s="2476"/>
      <c r="QJR22" s="2476"/>
      <c r="QJS22" s="2476"/>
      <c r="QJT22" s="2476"/>
      <c r="QJU22" s="2476"/>
      <c r="QJV22" s="2476"/>
      <c r="QJW22" s="2476"/>
      <c r="QJX22" s="2477"/>
      <c r="QJY22" s="2477"/>
      <c r="QJZ22" s="2477"/>
      <c r="QKA22" s="2477"/>
      <c r="QKB22" s="2477"/>
      <c r="QKC22" s="2477"/>
      <c r="QKD22" s="2477"/>
      <c r="QKE22" s="2477"/>
      <c r="QKF22" s="2477"/>
      <c r="QKG22" s="2477"/>
      <c r="QKH22" s="2477"/>
      <c r="QKI22" s="2477"/>
      <c r="QKJ22" s="2477"/>
      <c r="QKK22" s="2477"/>
      <c r="QKL22" s="2477"/>
      <c r="QKM22" s="2477"/>
      <c r="QKN22" s="2477"/>
      <c r="QKO22" s="2477"/>
      <c r="QKP22" s="2477"/>
      <c r="QKQ22" s="2475"/>
      <c r="QKR22" s="2478"/>
      <c r="QKS22" s="2474"/>
      <c r="QKT22" s="2474"/>
      <c r="QKU22" s="2474"/>
      <c r="QKV22" s="2475"/>
      <c r="QKW22" s="2476"/>
      <c r="QKX22" s="2476"/>
      <c r="QKY22" s="2476"/>
      <c r="QKZ22" s="2476"/>
      <c r="QLA22" s="2476"/>
      <c r="QLB22" s="2476"/>
      <c r="QLC22" s="2476"/>
      <c r="QLD22" s="2476"/>
      <c r="QLE22" s="2476"/>
      <c r="QLF22" s="2476"/>
      <c r="QLG22" s="2476"/>
      <c r="QLH22" s="2476"/>
      <c r="QLI22" s="2476"/>
      <c r="QLJ22" s="2476"/>
      <c r="QLK22" s="2476"/>
      <c r="QLL22" s="2476"/>
      <c r="QLM22" s="2476"/>
      <c r="QLN22" s="2476"/>
      <c r="QLO22" s="2476"/>
      <c r="QLP22" s="2476"/>
      <c r="QLQ22" s="2477"/>
      <c r="QLR22" s="2477"/>
      <c r="QLS22" s="2477"/>
      <c r="QLT22" s="2477"/>
      <c r="QLU22" s="2477"/>
      <c r="QLV22" s="2477"/>
      <c r="QLW22" s="2477"/>
      <c r="QLX22" s="2477"/>
      <c r="QLY22" s="2477"/>
      <c r="QLZ22" s="2477"/>
      <c r="QMA22" s="2477"/>
      <c r="QMB22" s="2477"/>
      <c r="QMC22" s="2477"/>
      <c r="QMD22" s="2477"/>
      <c r="QME22" s="2477"/>
      <c r="QMF22" s="2477"/>
      <c r="QMG22" s="2477"/>
      <c r="QMH22" s="2477"/>
      <c r="QMI22" s="2477"/>
      <c r="QMJ22" s="2475"/>
      <c r="QMK22" s="2478"/>
      <c r="QML22" s="2474"/>
      <c r="QMM22" s="2474"/>
      <c r="QMN22" s="2474"/>
      <c r="QMO22" s="2475"/>
      <c r="QMP22" s="2476"/>
      <c r="QMQ22" s="2476"/>
      <c r="QMR22" s="2476"/>
      <c r="QMS22" s="2476"/>
      <c r="QMT22" s="2476"/>
      <c r="QMU22" s="2476"/>
      <c r="QMV22" s="2476"/>
      <c r="QMW22" s="2476"/>
      <c r="QMX22" s="2476"/>
      <c r="QMY22" s="2476"/>
      <c r="QMZ22" s="2476"/>
      <c r="QNA22" s="2476"/>
      <c r="QNB22" s="2476"/>
      <c r="QNC22" s="2476"/>
      <c r="QND22" s="2476"/>
      <c r="QNE22" s="2476"/>
      <c r="QNF22" s="2476"/>
      <c r="QNG22" s="2476"/>
      <c r="QNH22" s="2476"/>
      <c r="QNI22" s="2476"/>
      <c r="QNJ22" s="2477"/>
      <c r="QNK22" s="2477"/>
      <c r="QNL22" s="2477"/>
      <c r="QNM22" s="2477"/>
      <c r="QNN22" s="2477"/>
      <c r="QNO22" s="2477"/>
      <c r="QNP22" s="2477"/>
      <c r="QNQ22" s="2477"/>
      <c r="QNR22" s="2477"/>
      <c r="QNS22" s="2477"/>
      <c r="QNT22" s="2477"/>
      <c r="QNU22" s="2477"/>
      <c r="QNV22" s="2477"/>
      <c r="QNW22" s="2477"/>
      <c r="QNX22" s="2477"/>
      <c r="QNY22" s="2477"/>
      <c r="QNZ22" s="2477"/>
      <c r="QOA22" s="2477"/>
      <c r="QOB22" s="2477"/>
      <c r="QOC22" s="2475"/>
      <c r="QOD22" s="2478"/>
      <c r="QOE22" s="2474"/>
      <c r="QOF22" s="2474"/>
      <c r="QOG22" s="2474"/>
      <c r="QOH22" s="2475"/>
      <c r="QOI22" s="2476"/>
      <c r="QOJ22" s="2476"/>
      <c r="QOK22" s="2476"/>
      <c r="QOL22" s="2476"/>
      <c r="QOM22" s="2476"/>
      <c r="QON22" s="2476"/>
      <c r="QOO22" s="2476"/>
      <c r="QOP22" s="2476"/>
      <c r="QOQ22" s="2476"/>
      <c r="QOR22" s="2476"/>
      <c r="QOS22" s="2476"/>
      <c r="QOT22" s="2476"/>
      <c r="QOU22" s="2476"/>
      <c r="QOV22" s="2476"/>
      <c r="QOW22" s="2476"/>
      <c r="QOX22" s="2476"/>
      <c r="QOY22" s="2476"/>
      <c r="QOZ22" s="2476"/>
      <c r="QPA22" s="2476"/>
      <c r="QPB22" s="2476"/>
      <c r="QPC22" s="2477"/>
      <c r="QPD22" s="2477"/>
      <c r="QPE22" s="2477"/>
      <c r="QPF22" s="2477"/>
      <c r="QPG22" s="2477"/>
      <c r="QPH22" s="2477"/>
      <c r="QPI22" s="2477"/>
      <c r="QPJ22" s="2477"/>
      <c r="QPK22" s="2477"/>
      <c r="QPL22" s="2477"/>
      <c r="QPM22" s="2477"/>
      <c r="QPN22" s="2477"/>
      <c r="QPO22" s="2477"/>
      <c r="QPP22" s="2477"/>
      <c r="QPQ22" s="2477"/>
      <c r="QPR22" s="2477"/>
      <c r="QPS22" s="2477"/>
      <c r="QPT22" s="2477"/>
      <c r="QPU22" s="2477"/>
      <c r="QPV22" s="2475"/>
      <c r="QPW22" s="2478"/>
      <c r="QPX22" s="2474"/>
      <c r="QPY22" s="2474"/>
      <c r="QPZ22" s="2474"/>
      <c r="QQA22" s="2475"/>
      <c r="QQB22" s="2476"/>
      <c r="QQC22" s="2476"/>
      <c r="QQD22" s="2476"/>
      <c r="QQE22" s="2476"/>
      <c r="QQF22" s="2476"/>
      <c r="QQG22" s="2476"/>
      <c r="QQH22" s="2476"/>
      <c r="QQI22" s="2476"/>
      <c r="QQJ22" s="2476"/>
      <c r="QQK22" s="2476"/>
      <c r="QQL22" s="2476"/>
      <c r="QQM22" s="2476"/>
      <c r="QQN22" s="2476"/>
      <c r="QQO22" s="2476"/>
      <c r="QQP22" s="2476"/>
      <c r="QQQ22" s="2476"/>
      <c r="QQR22" s="2476"/>
      <c r="QQS22" s="2476"/>
      <c r="QQT22" s="2476"/>
      <c r="QQU22" s="2476"/>
      <c r="QQV22" s="2477"/>
      <c r="QQW22" s="2477"/>
      <c r="QQX22" s="2477"/>
      <c r="QQY22" s="2477"/>
      <c r="QQZ22" s="2477"/>
      <c r="QRA22" s="2477"/>
      <c r="QRB22" s="2477"/>
      <c r="QRC22" s="2477"/>
      <c r="QRD22" s="2477"/>
      <c r="QRE22" s="2477"/>
      <c r="QRF22" s="2477"/>
      <c r="QRG22" s="2477"/>
      <c r="QRH22" s="2477"/>
      <c r="QRI22" s="2477"/>
      <c r="QRJ22" s="2477"/>
      <c r="QRK22" s="2477"/>
      <c r="QRL22" s="2477"/>
      <c r="QRM22" s="2477"/>
      <c r="QRN22" s="2477"/>
      <c r="QRO22" s="2475"/>
      <c r="QRP22" s="2478"/>
      <c r="QRQ22" s="2474"/>
      <c r="QRR22" s="2474"/>
      <c r="QRS22" s="2474"/>
      <c r="QRT22" s="2475"/>
      <c r="QRU22" s="2476"/>
      <c r="QRV22" s="2476"/>
      <c r="QRW22" s="2476"/>
      <c r="QRX22" s="2476"/>
      <c r="QRY22" s="2476"/>
      <c r="QRZ22" s="2476"/>
      <c r="QSA22" s="2476"/>
      <c r="QSB22" s="2476"/>
      <c r="QSC22" s="2476"/>
      <c r="QSD22" s="2476"/>
      <c r="QSE22" s="2476"/>
      <c r="QSF22" s="2476"/>
      <c r="QSG22" s="2476"/>
      <c r="QSH22" s="2476"/>
      <c r="QSI22" s="2476"/>
      <c r="QSJ22" s="2476"/>
      <c r="QSK22" s="2476"/>
      <c r="QSL22" s="2476"/>
      <c r="QSM22" s="2476"/>
      <c r="QSN22" s="2476"/>
      <c r="QSO22" s="2477"/>
      <c r="QSP22" s="2477"/>
      <c r="QSQ22" s="2477"/>
      <c r="QSR22" s="2477"/>
      <c r="QSS22" s="2477"/>
      <c r="QST22" s="2477"/>
      <c r="QSU22" s="2477"/>
      <c r="QSV22" s="2477"/>
      <c r="QSW22" s="2477"/>
      <c r="QSX22" s="2477"/>
      <c r="QSY22" s="2477"/>
      <c r="QSZ22" s="2477"/>
      <c r="QTA22" s="2477"/>
      <c r="QTB22" s="2477"/>
      <c r="QTC22" s="2477"/>
      <c r="QTD22" s="2477"/>
      <c r="QTE22" s="2477"/>
      <c r="QTF22" s="2477"/>
      <c r="QTG22" s="2477"/>
      <c r="QTH22" s="2475"/>
      <c r="QTI22" s="2478"/>
      <c r="QTJ22" s="2474"/>
      <c r="QTK22" s="2474"/>
      <c r="QTL22" s="2474"/>
      <c r="QTM22" s="2475"/>
      <c r="QTN22" s="2476"/>
      <c r="QTO22" s="2476"/>
      <c r="QTP22" s="2476"/>
      <c r="QTQ22" s="2476"/>
      <c r="QTR22" s="2476"/>
      <c r="QTS22" s="2476"/>
      <c r="QTT22" s="2476"/>
      <c r="QTU22" s="2476"/>
      <c r="QTV22" s="2476"/>
      <c r="QTW22" s="2476"/>
      <c r="QTX22" s="2476"/>
      <c r="QTY22" s="2476"/>
      <c r="QTZ22" s="2476"/>
      <c r="QUA22" s="2476"/>
      <c r="QUB22" s="2476"/>
      <c r="QUC22" s="2476"/>
      <c r="QUD22" s="2476"/>
      <c r="QUE22" s="2476"/>
      <c r="QUF22" s="2476"/>
      <c r="QUG22" s="2476"/>
      <c r="QUH22" s="2477"/>
      <c r="QUI22" s="2477"/>
      <c r="QUJ22" s="2477"/>
      <c r="QUK22" s="2477"/>
      <c r="QUL22" s="2477"/>
      <c r="QUM22" s="2477"/>
      <c r="QUN22" s="2477"/>
      <c r="QUO22" s="2477"/>
      <c r="QUP22" s="2477"/>
      <c r="QUQ22" s="2477"/>
      <c r="QUR22" s="2477"/>
      <c r="QUS22" s="2477"/>
      <c r="QUT22" s="2477"/>
      <c r="QUU22" s="2477"/>
      <c r="QUV22" s="2477"/>
      <c r="QUW22" s="2477"/>
      <c r="QUX22" s="2477"/>
      <c r="QUY22" s="2477"/>
      <c r="QUZ22" s="2477"/>
      <c r="QVA22" s="2475"/>
      <c r="QVB22" s="2478"/>
      <c r="QVC22" s="2474"/>
      <c r="QVD22" s="2474"/>
      <c r="QVE22" s="2474"/>
      <c r="QVF22" s="2475"/>
      <c r="QVG22" s="2476"/>
      <c r="QVH22" s="2476"/>
      <c r="QVI22" s="2476"/>
      <c r="QVJ22" s="2476"/>
      <c r="QVK22" s="2476"/>
      <c r="QVL22" s="2476"/>
      <c r="QVM22" s="2476"/>
      <c r="QVN22" s="2476"/>
      <c r="QVO22" s="2476"/>
      <c r="QVP22" s="2476"/>
      <c r="QVQ22" s="2476"/>
      <c r="QVR22" s="2476"/>
      <c r="QVS22" s="2476"/>
      <c r="QVT22" s="2476"/>
      <c r="QVU22" s="2476"/>
      <c r="QVV22" s="2476"/>
      <c r="QVW22" s="2476"/>
      <c r="QVX22" s="2476"/>
      <c r="QVY22" s="2476"/>
      <c r="QVZ22" s="2476"/>
      <c r="QWA22" s="2477"/>
      <c r="QWB22" s="2477"/>
      <c r="QWC22" s="2477"/>
      <c r="QWD22" s="2477"/>
      <c r="QWE22" s="2477"/>
      <c r="QWF22" s="2477"/>
      <c r="QWG22" s="2477"/>
      <c r="QWH22" s="2477"/>
      <c r="QWI22" s="2477"/>
      <c r="QWJ22" s="2477"/>
      <c r="QWK22" s="2477"/>
      <c r="QWL22" s="2477"/>
      <c r="QWM22" s="2477"/>
      <c r="QWN22" s="2477"/>
      <c r="QWO22" s="2477"/>
      <c r="QWP22" s="2477"/>
      <c r="QWQ22" s="2477"/>
      <c r="QWR22" s="2477"/>
      <c r="QWS22" s="2477"/>
      <c r="QWT22" s="2475"/>
      <c r="QWU22" s="2478"/>
      <c r="QWV22" s="2474"/>
      <c r="QWW22" s="2474"/>
      <c r="QWX22" s="2474"/>
      <c r="QWY22" s="2475"/>
      <c r="QWZ22" s="2476"/>
      <c r="QXA22" s="2476"/>
      <c r="QXB22" s="2476"/>
      <c r="QXC22" s="2476"/>
      <c r="QXD22" s="2476"/>
      <c r="QXE22" s="2476"/>
      <c r="QXF22" s="2476"/>
      <c r="QXG22" s="2476"/>
      <c r="QXH22" s="2476"/>
      <c r="QXI22" s="2476"/>
      <c r="QXJ22" s="2476"/>
      <c r="QXK22" s="2476"/>
      <c r="QXL22" s="2476"/>
      <c r="QXM22" s="2476"/>
      <c r="QXN22" s="2476"/>
      <c r="QXO22" s="2476"/>
      <c r="QXP22" s="2476"/>
      <c r="QXQ22" s="2476"/>
      <c r="QXR22" s="2476"/>
      <c r="QXS22" s="2476"/>
      <c r="QXT22" s="2477"/>
      <c r="QXU22" s="2477"/>
      <c r="QXV22" s="2477"/>
      <c r="QXW22" s="2477"/>
      <c r="QXX22" s="2477"/>
      <c r="QXY22" s="2477"/>
      <c r="QXZ22" s="2477"/>
      <c r="QYA22" s="2477"/>
      <c r="QYB22" s="2477"/>
      <c r="QYC22" s="2477"/>
      <c r="QYD22" s="2477"/>
      <c r="QYE22" s="2477"/>
      <c r="QYF22" s="2477"/>
      <c r="QYG22" s="2477"/>
      <c r="QYH22" s="2477"/>
      <c r="QYI22" s="2477"/>
      <c r="QYJ22" s="2477"/>
      <c r="QYK22" s="2477"/>
      <c r="QYL22" s="2477"/>
      <c r="QYM22" s="2475"/>
      <c r="QYN22" s="2478"/>
      <c r="QYO22" s="2474"/>
      <c r="QYP22" s="2474"/>
      <c r="QYQ22" s="2474"/>
      <c r="QYR22" s="2475"/>
      <c r="QYS22" s="2476"/>
      <c r="QYT22" s="2476"/>
      <c r="QYU22" s="2476"/>
      <c r="QYV22" s="2476"/>
      <c r="QYW22" s="2476"/>
      <c r="QYX22" s="2476"/>
      <c r="QYY22" s="2476"/>
      <c r="QYZ22" s="2476"/>
      <c r="QZA22" s="2476"/>
      <c r="QZB22" s="2476"/>
      <c r="QZC22" s="2476"/>
      <c r="QZD22" s="2476"/>
      <c r="QZE22" s="2476"/>
      <c r="QZF22" s="2476"/>
      <c r="QZG22" s="2476"/>
      <c r="QZH22" s="2476"/>
      <c r="QZI22" s="2476"/>
      <c r="QZJ22" s="2476"/>
      <c r="QZK22" s="2476"/>
      <c r="QZL22" s="2476"/>
      <c r="QZM22" s="2477"/>
      <c r="QZN22" s="2477"/>
      <c r="QZO22" s="2477"/>
      <c r="QZP22" s="2477"/>
      <c r="QZQ22" s="2477"/>
      <c r="QZR22" s="2477"/>
      <c r="QZS22" s="2477"/>
      <c r="QZT22" s="2477"/>
      <c r="QZU22" s="2477"/>
      <c r="QZV22" s="2477"/>
      <c r="QZW22" s="2477"/>
      <c r="QZX22" s="2477"/>
      <c r="QZY22" s="2477"/>
      <c r="QZZ22" s="2477"/>
      <c r="RAA22" s="2477"/>
      <c r="RAB22" s="2477"/>
      <c r="RAC22" s="2477"/>
      <c r="RAD22" s="2477"/>
      <c r="RAE22" s="2477"/>
      <c r="RAF22" s="2475"/>
      <c r="RAG22" s="2478"/>
      <c r="RAH22" s="2474"/>
      <c r="RAI22" s="2474"/>
      <c r="RAJ22" s="2474"/>
      <c r="RAK22" s="2475"/>
      <c r="RAL22" s="2476"/>
      <c r="RAM22" s="2476"/>
      <c r="RAN22" s="2476"/>
      <c r="RAO22" s="2476"/>
      <c r="RAP22" s="2476"/>
      <c r="RAQ22" s="2476"/>
      <c r="RAR22" s="2476"/>
      <c r="RAS22" s="2476"/>
      <c r="RAT22" s="2476"/>
      <c r="RAU22" s="2476"/>
      <c r="RAV22" s="2476"/>
      <c r="RAW22" s="2476"/>
      <c r="RAX22" s="2476"/>
      <c r="RAY22" s="2476"/>
      <c r="RAZ22" s="2476"/>
      <c r="RBA22" s="2476"/>
      <c r="RBB22" s="2476"/>
      <c r="RBC22" s="2476"/>
      <c r="RBD22" s="2476"/>
      <c r="RBE22" s="2476"/>
      <c r="RBF22" s="2477"/>
      <c r="RBG22" s="2477"/>
      <c r="RBH22" s="2477"/>
      <c r="RBI22" s="2477"/>
      <c r="RBJ22" s="2477"/>
      <c r="RBK22" s="2477"/>
      <c r="RBL22" s="2477"/>
      <c r="RBM22" s="2477"/>
      <c r="RBN22" s="2477"/>
      <c r="RBO22" s="2477"/>
      <c r="RBP22" s="2477"/>
      <c r="RBQ22" s="2477"/>
      <c r="RBR22" s="2477"/>
      <c r="RBS22" s="2477"/>
      <c r="RBT22" s="2477"/>
      <c r="RBU22" s="2477"/>
      <c r="RBV22" s="2477"/>
      <c r="RBW22" s="2477"/>
      <c r="RBX22" s="2477"/>
      <c r="RBY22" s="2475"/>
      <c r="RBZ22" s="2478"/>
      <c r="RCA22" s="2474"/>
      <c r="RCB22" s="2474"/>
      <c r="RCC22" s="2474"/>
      <c r="RCD22" s="2475"/>
      <c r="RCE22" s="2476"/>
      <c r="RCF22" s="2476"/>
      <c r="RCG22" s="2476"/>
      <c r="RCH22" s="2476"/>
      <c r="RCI22" s="2476"/>
      <c r="RCJ22" s="2476"/>
      <c r="RCK22" s="2476"/>
      <c r="RCL22" s="2476"/>
      <c r="RCM22" s="2476"/>
      <c r="RCN22" s="2476"/>
      <c r="RCO22" s="2476"/>
      <c r="RCP22" s="2476"/>
      <c r="RCQ22" s="2476"/>
      <c r="RCR22" s="2476"/>
      <c r="RCS22" s="2476"/>
      <c r="RCT22" s="2476"/>
      <c r="RCU22" s="2476"/>
      <c r="RCV22" s="2476"/>
      <c r="RCW22" s="2476"/>
      <c r="RCX22" s="2476"/>
      <c r="RCY22" s="2477"/>
      <c r="RCZ22" s="2477"/>
      <c r="RDA22" s="2477"/>
      <c r="RDB22" s="2477"/>
      <c r="RDC22" s="2477"/>
      <c r="RDD22" s="2477"/>
      <c r="RDE22" s="2477"/>
      <c r="RDF22" s="2477"/>
      <c r="RDG22" s="2477"/>
      <c r="RDH22" s="2477"/>
      <c r="RDI22" s="2477"/>
      <c r="RDJ22" s="2477"/>
      <c r="RDK22" s="2477"/>
      <c r="RDL22" s="2477"/>
      <c r="RDM22" s="2477"/>
      <c r="RDN22" s="2477"/>
      <c r="RDO22" s="2477"/>
      <c r="RDP22" s="2477"/>
      <c r="RDQ22" s="2477"/>
      <c r="RDR22" s="2475"/>
      <c r="RDS22" s="2478"/>
      <c r="RDT22" s="2474"/>
      <c r="RDU22" s="2474"/>
      <c r="RDV22" s="2474"/>
      <c r="RDW22" s="2475"/>
      <c r="RDX22" s="2476"/>
      <c r="RDY22" s="2476"/>
      <c r="RDZ22" s="2476"/>
      <c r="REA22" s="2476"/>
      <c r="REB22" s="2476"/>
      <c r="REC22" s="2476"/>
      <c r="RED22" s="2476"/>
      <c r="REE22" s="2476"/>
      <c r="REF22" s="2476"/>
      <c r="REG22" s="2476"/>
      <c r="REH22" s="2476"/>
      <c r="REI22" s="2476"/>
      <c r="REJ22" s="2476"/>
      <c r="REK22" s="2476"/>
      <c r="REL22" s="2476"/>
      <c r="REM22" s="2476"/>
      <c r="REN22" s="2476"/>
      <c r="REO22" s="2476"/>
      <c r="REP22" s="2476"/>
      <c r="REQ22" s="2476"/>
      <c r="RER22" s="2477"/>
      <c r="RES22" s="2477"/>
      <c r="RET22" s="2477"/>
      <c r="REU22" s="2477"/>
      <c r="REV22" s="2477"/>
      <c r="REW22" s="2477"/>
      <c r="REX22" s="2477"/>
      <c r="REY22" s="2477"/>
      <c r="REZ22" s="2477"/>
      <c r="RFA22" s="2477"/>
      <c r="RFB22" s="2477"/>
      <c r="RFC22" s="2477"/>
      <c r="RFD22" s="2477"/>
      <c r="RFE22" s="2477"/>
      <c r="RFF22" s="2477"/>
      <c r="RFG22" s="2477"/>
      <c r="RFH22" s="2477"/>
      <c r="RFI22" s="2477"/>
      <c r="RFJ22" s="2477"/>
      <c r="RFK22" s="2475"/>
      <c r="RFL22" s="2478"/>
      <c r="RFM22" s="2474"/>
      <c r="RFN22" s="2474"/>
      <c r="RFO22" s="2474"/>
      <c r="RFP22" s="2475"/>
      <c r="RFQ22" s="2476"/>
      <c r="RFR22" s="2476"/>
      <c r="RFS22" s="2476"/>
      <c r="RFT22" s="2476"/>
      <c r="RFU22" s="2476"/>
      <c r="RFV22" s="2476"/>
      <c r="RFW22" s="2476"/>
      <c r="RFX22" s="2476"/>
      <c r="RFY22" s="2476"/>
      <c r="RFZ22" s="2476"/>
      <c r="RGA22" s="2476"/>
      <c r="RGB22" s="2476"/>
      <c r="RGC22" s="2476"/>
      <c r="RGD22" s="2476"/>
      <c r="RGE22" s="2476"/>
      <c r="RGF22" s="2476"/>
      <c r="RGG22" s="2476"/>
      <c r="RGH22" s="2476"/>
      <c r="RGI22" s="2476"/>
      <c r="RGJ22" s="2476"/>
      <c r="RGK22" s="2477"/>
      <c r="RGL22" s="2477"/>
      <c r="RGM22" s="2477"/>
      <c r="RGN22" s="2477"/>
      <c r="RGO22" s="2477"/>
      <c r="RGP22" s="2477"/>
      <c r="RGQ22" s="2477"/>
      <c r="RGR22" s="2477"/>
      <c r="RGS22" s="2477"/>
      <c r="RGT22" s="2477"/>
      <c r="RGU22" s="2477"/>
      <c r="RGV22" s="2477"/>
      <c r="RGW22" s="2477"/>
      <c r="RGX22" s="2477"/>
      <c r="RGY22" s="2477"/>
      <c r="RGZ22" s="2477"/>
      <c r="RHA22" s="2477"/>
      <c r="RHB22" s="2477"/>
      <c r="RHC22" s="2477"/>
      <c r="RHD22" s="2475"/>
      <c r="RHE22" s="2478"/>
      <c r="RHF22" s="2474"/>
      <c r="RHG22" s="2474"/>
      <c r="RHH22" s="2474"/>
      <c r="RHI22" s="2475"/>
      <c r="RHJ22" s="2476"/>
      <c r="RHK22" s="2476"/>
      <c r="RHL22" s="2476"/>
      <c r="RHM22" s="2476"/>
      <c r="RHN22" s="2476"/>
      <c r="RHO22" s="2476"/>
      <c r="RHP22" s="2476"/>
      <c r="RHQ22" s="2476"/>
      <c r="RHR22" s="2476"/>
      <c r="RHS22" s="2476"/>
      <c r="RHT22" s="2476"/>
      <c r="RHU22" s="2476"/>
      <c r="RHV22" s="2476"/>
      <c r="RHW22" s="2476"/>
      <c r="RHX22" s="2476"/>
      <c r="RHY22" s="2476"/>
      <c r="RHZ22" s="2476"/>
      <c r="RIA22" s="2476"/>
      <c r="RIB22" s="2476"/>
      <c r="RIC22" s="2476"/>
      <c r="RID22" s="2477"/>
      <c r="RIE22" s="2477"/>
      <c r="RIF22" s="2477"/>
      <c r="RIG22" s="2477"/>
      <c r="RIH22" s="2477"/>
      <c r="RII22" s="2477"/>
      <c r="RIJ22" s="2477"/>
      <c r="RIK22" s="2477"/>
      <c r="RIL22" s="2477"/>
      <c r="RIM22" s="2477"/>
      <c r="RIN22" s="2477"/>
      <c r="RIO22" s="2477"/>
      <c r="RIP22" s="2477"/>
      <c r="RIQ22" s="2477"/>
      <c r="RIR22" s="2477"/>
      <c r="RIS22" s="2477"/>
      <c r="RIT22" s="2477"/>
      <c r="RIU22" s="2477"/>
      <c r="RIV22" s="2477"/>
      <c r="RIW22" s="2475"/>
      <c r="RIX22" s="2478"/>
      <c r="RIY22" s="2474"/>
      <c r="RIZ22" s="2474"/>
      <c r="RJA22" s="2474"/>
      <c r="RJB22" s="2475"/>
      <c r="RJC22" s="2476"/>
      <c r="RJD22" s="2476"/>
      <c r="RJE22" s="2476"/>
      <c r="RJF22" s="2476"/>
      <c r="RJG22" s="2476"/>
      <c r="RJH22" s="2476"/>
      <c r="RJI22" s="2476"/>
      <c r="RJJ22" s="2476"/>
      <c r="RJK22" s="2476"/>
      <c r="RJL22" s="2476"/>
      <c r="RJM22" s="2476"/>
      <c r="RJN22" s="2476"/>
      <c r="RJO22" s="2476"/>
      <c r="RJP22" s="2476"/>
      <c r="RJQ22" s="2476"/>
      <c r="RJR22" s="2476"/>
      <c r="RJS22" s="2476"/>
      <c r="RJT22" s="2476"/>
      <c r="RJU22" s="2476"/>
      <c r="RJV22" s="2476"/>
      <c r="RJW22" s="2477"/>
      <c r="RJX22" s="2477"/>
      <c r="RJY22" s="2477"/>
      <c r="RJZ22" s="2477"/>
      <c r="RKA22" s="2477"/>
      <c r="RKB22" s="2477"/>
      <c r="RKC22" s="2477"/>
      <c r="RKD22" s="2477"/>
      <c r="RKE22" s="2477"/>
      <c r="RKF22" s="2477"/>
      <c r="RKG22" s="2477"/>
      <c r="RKH22" s="2477"/>
      <c r="RKI22" s="2477"/>
      <c r="RKJ22" s="2477"/>
      <c r="RKK22" s="2477"/>
      <c r="RKL22" s="2477"/>
      <c r="RKM22" s="2477"/>
      <c r="RKN22" s="2477"/>
      <c r="RKO22" s="2477"/>
      <c r="RKP22" s="2475"/>
      <c r="RKQ22" s="2478"/>
      <c r="RKR22" s="2474"/>
      <c r="RKS22" s="2474"/>
      <c r="RKT22" s="2474"/>
      <c r="RKU22" s="2475"/>
      <c r="RKV22" s="2476"/>
      <c r="RKW22" s="2476"/>
      <c r="RKX22" s="2476"/>
      <c r="RKY22" s="2476"/>
      <c r="RKZ22" s="2476"/>
      <c r="RLA22" s="2476"/>
      <c r="RLB22" s="2476"/>
      <c r="RLC22" s="2476"/>
      <c r="RLD22" s="2476"/>
      <c r="RLE22" s="2476"/>
      <c r="RLF22" s="2476"/>
      <c r="RLG22" s="2476"/>
      <c r="RLH22" s="2476"/>
      <c r="RLI22" s="2476"/>
      <c r="RLJ22" s="2476"/>
      <c r="RLK22" s="2476"/>
      <c r="RLL22" s="2476"/>
      <c r="RLM22" s="2476"/>
      <c r="RLN22" s="2476"/>
      <c r="RLO22" s="2476"/>
      <c r="RLP22" s="2477"/>
      <c r="RLQ22" s="2477"/>
      <c r="RLR22" s="2477"/>
      <c r="RLS22" s="2477"/>
      <c r="RLT22" s="2477"/>
      <c r="RLU22" s="2477"/>
      <c r="RLV22" s="2477"/>
      <c r="RLW22" s="2477"/>
      <c r="RLX22" s="2477"/>
      <c r="RLY22" s="2477"/>
      <c r="RLZ22" s="2477"/>
      <c r="RMA22" s="2477"/>
      <c r="RMB22" s="2477"/>
      <c r="RMC22" s="2477"/>
      <c r="RMD22" s="2477"/>
      <c r="RME22" s="2477"/>
      <c r="RMF22" s="2477"/>
      <c r="RMG22" s="2477"/>
      <c r="RMH22" s="2477"/>
      <c r="RMI22" s="2475"/>
      <c r="RMJ22" s="2478"/>
      <c r="RMK22" s="2474"/>
      <c r="RML22" s="2474"/>
      <c r="RMM22" s="2474"/>
      <c r="RMN22" s="2475"/>
      <c r="RMO22" s="2476"/>
      <c r="RMP22" s="2476"/>
      <c r="RMQ22" s="2476"/>
      <c r="RMR22" s="2476"/>
      <c r="RMS22" s="2476"/>
      <c r="RMT22" s="2476"/>
      <c r="RMU22" s="2476"/>
      <c r="RMV22" s="2476"/>
      <c r="RMW22" s="2476"/>
      <c r="RMX22" s="2476"/>
      <c r="RMY22" s="2476"/>
      <c r="RMZ22" s="2476"/>
      <c r="RNA22" s="2476"/>
      <c r="RNB22" s="2476"/>
      <c r="RNC22" s="2476"/>
      <c r="RND22" s="2476"/>
      <c r="RNE22" s="2476"/>
      <c r="RNF22" s="2476"/>
      <c r="RNG22" s="2476"/>
      <c r="RNH22" s="2476"/>
      <c r="RNI22" s="2477"/>
      <c r="RNJ22" s="2477"/>
      <c r="RNK22" s="2477"/>
      <c r="RNL22" s="2477"/>
      <c r="RNM22" s="2477"/>
      <c r="RNN22" s="2477"/>
      <c r="RNO22" s="2477"/>
      <c r="RNP22" s="2477"/>
      <c r="RNQ22" s="2477"/>
      <c r="RNR22" s="2477"/>
      <c r="RNS22" s="2477"/>
      <c r="RNT22" s="2477"/>
      <c r="RNU22" s="2477"/>
      <c r="RNV22" s="2477"/>
      <c r="RNW22" s="2477"/>
      <c r="RNX22" s="2477"/>
      <c r="RNY22" s="2477"/>
      <c r="RNZ22" s="2477"/>
      <c r="ROA22" s="2477"/>
      <c r="ROB22" s="2475"/>
      <c r="ROC22" s="2478"/>
      <c r="ROD22" s="2474"/>
      <c r="ROE22" s="2474"/>
      <c r="ROF22" s="2474"/>
      <c r="ROG22" s="2475"/>
      <c r="ROH22" s="2476"/>
      <c r="ROI22" s="2476"/>
      <c r="ROJ22" s="2476"/>
      <c r="ROK22" s="2476"/>
      <c r="ROL22" s="2476"/>
      <c r="ROM22" s="2476"/>
      <c r="RON22" s="2476"/>
      <c r="ROO22" s="2476"/>
      <c r="ROP22" s="2476"/>
      <c r="ROQ22" s="2476"/>
      <c r="ROR22" s="2476"/>
      <c r="ROS22" s="2476"/>
      <c r="ROT22" s="2476"/>
      <c r="ROU22" s="2476"/>
      <c r="ROV22" s="2476"/>
      <c r="ROW22" s="2476"/>
      <c r="ROX22" s="2476"/>
      <c r="ROY22" s="2476"/>
      <c r="ROZ22" s="2476"/>
      <c r="RPA22" s="2476"/>
      <c r="RPB22" s="2477"/>
      <c r="RPC22" s="2477"/>
      <c r="RPD22" s="2477"/>
      <c r="RPE22" s="2477"/>
      <c r="RPF22" s="2477"/>
      <c r="RPG22" s="2477"/>
      <c r="RPH22" s="2477"/>
      <c r="RPI22" s="2477"/>
      <c r="RPJ22" s="2477"/>
      <c r="RPK22" s="2477"/>
      <c r="RPL22" s="2477"/>
      <c r="RPM22" s="2477"/>
      <c r="RPN22" s="2477"/>
      <c r="RPO22" s="2477"/>
      <c r="RPP22" s="2477"/>
      <c r="RPQ22" s="2477"/>
      <c r="RPR22" s="2477"/>
      <c r="RPS22" s="2477"/>
      <c r="RPT22" s="2477"/>
      <c r="RPU22" s="2475"/>
      <c r="RPV22" s="2478"/>
      <c r="RPW22" s="2474"/>
      <c r="RPX22" s="2474"/>
      <c r="RPY22" s="2474"/>
      <c r="RPZ22" s="2475"/>
      <c r="RQA22" s="2476"/>
      <c r="RQB22" s="2476"/>
      <c r="RQC22" s="2476"/>
      <c r="RQD22" s="2476"/>
      <c r="RQE22" s="2476"/>
      <c r="RQF22" s="2476"/>
      <c r="RQG22" s="2476"/>
      <c r="RQH22" s="2476"/>
      <c r="RQI22" s="2476"/>
      <c r="RQJ22" s="2476"/>
      <c r="RQK22" s="2476"/>
      <c r="RQL22" s="2476"/>
      <c r="RQM22" s="2476"/>
      <c r="RQN22" s="2476"/>
      <c r="RQO22" s="2476"/>
      <c r="RQP22" s="2476"/>
      <c r="RQQ22" s="2476"/>
      <c r="RQR22" s="2476"/>
      <c r="RQS22" s="2476"/>
      <c r="RQT22" s="2476"/>
      <c r="RQU22" s="2477"/>
      <c r="RQV22" s="2477"/>
      <c r="RQW22" s="2477"/>
      <c r="RQX22" s="2477"/>
      <c r="RQY22" s="2477"/>
      <c r="RQZ22" s="2477"/>
      <c r="RRA22" s="2477"/>
      <c r="RRB22" s="2477"/>
      <c r="RRC22" s="2477"/>
      <c r="RRD22" s="2477"/>
      <c r="RRE22" s="2477"/>
      <c r="RRF22" s="2477"/>
      <c r="RRG22" s="2477"/>
      <c r="RRH22" s="2477"/>
      <c r="RRI22" s="2477"/>
      <c r="RRJ22" s="2477"/>
      <c r="RRK22" s="2477"/>
      <c r="RRL22" s="2477"/>
      <c r="RRM22" s="2477"/>
      <c r="RRN22" s="2475"/>
      <c r="RRO22" s="2478"/>
      <c r="RRP22" s="2474"/>
      <c r="RRQ22" s="2474"/>
      <c r="RRR22" s="2474"/>
      <c r="RRS22" s="2475"/>
      <c r="RRT22" s="2476"/>
      <c r="RRU22" s="2476"/>
      <c r="RRV22" s="2476"/>
      <c r="RRW22" s="2476"/>
      <c r="RRX22" s="2476"/>
      <c r="RRY22" s="2476"/>
      <c r="RRZ22" s="2476"/>
      <c r="RSA22" s="2476"/>
      <c r="RSB22" s="2476"/>
      <c r="RSC22" s="2476"/>
      <c r="RSD22" s="2476"/>
      <c r="RSE22" s="2476"/>
      <c r="RSF22" s="2476"/>
      <c r="RSG22" s="2476"/>
      <c r="RSH22" s="2476"/>
      <c r="RSI22" s="2476"/>
      <c r="RSJ22" s="2476"/>
      <c r="RSK22" s="2476"/>
      <c r="RSL22" s="2476"/>
      <c r="RSM22" s="2476"/>
      <c r="RSN22" s="2477"/>
      <c r="RSO22" s="2477"/>
      <c r="RSP22" s="2477"/>
      <c r="RSQ22" s="2477"/>
      <c r="RSR22" s="2477"/>
      <c r="RSS22" s="2477"/>
      <c r="RST22" s="2477"/>
      <c r="RSU22" s="2477"/>
      <c r="RSV22" s="2477"/>
      <c r="RSW22" s="2477"/>
      <c r="RSX22" s="2477"/>
      <c r="RSY22" s="2477"/>
      <c r="RSZ22" s="2477"/>
      <c r="RTA22" s="2477"/>
      <c r="RTB22" s="2477"/>
      <c r="RTC22" s="2477"/>
      <c r="RTD22" s="2477"/>
      <c r="RTE22" s="2477"/>
      <c r="RTF22" s="2477"/>
      <c r="RTG22" s="2475"/>
      <c r="RTH22" s="2478"/>
      <c r="RTI22" s="2474"/>
      <c r="RTJ22" s="2474"/>
      <c r="RTK22" s="2474"/>
      <c r="RTL22" s="2475"/>
      <c r="RTM22" s="2476"/>
      <c r="RTN22" s="2476"/>
      <c r="RTO22" s="2476"/>
      <c r="RTP22" s="2476"/>
      <c r="RTQ22" s="2476"/>
      <c r="RTR22" s="2476"/>
      <c r="RTS22" s="2476"/>
      <c r="RTT22" s="2476"/>
      <c r="RTU22" s="2476"/>
      <c r="RTV22" s="2476"/>
      <c r="RTW22" s="2476"/>
      <c r="RTX22" s="2476"/>
      <c r="RTY22" s="2476"/>
      <c r="RTZ22" s="2476"/>
      <c r="RUA22" s="2476"/>
      <c r="RUB22" s="2476"/>
      <c r="RUC22" s="2476"/>
      <c r="RUD22" s="2476"/>
      <c r="RUE22" s="2476"/>
      <c r="RUF22" s="2476"/>
      <c r="RUG22" s="2477"/>
      <c r="RUH22" s="2477"/>
      <c r="RUI22" s="2477"/>
      <c r="RUJ22" s="2477"/>
      <c r="RUK22" s="2477"/>
      <c r="RUL22" s="2477"/>
      <c r="RUM22" s="2477"/>
      <c r="RUN22" s="2477"/>
      <c r="RUO22" s="2477"/>
      <c r="RUP22" s="2477"/>
      <c r="RUQ22" s="2477"/>
      <c r="RUR22" s="2477"/>
      <c r="RUS22" s="2477"/>
      <c r="RUT22" s="2477"/>
      <c r="RUU22" s="2477"/>
      <c r="RUV22" s="2477"/>
      <c r="RUW22" s="2477"/>
      <c r="RUX22" s="2477"/>
      <c r="RUY22" s="2477"/>
      <c r="RUZ22" s="2475"/>
      <c r="RVA22" s="2478"/>
      <c r="RVB22" s="2474"/>
      <c r="RVC22" s="2474"/>
      <c r="RVD22" s="2474"/>
      <c r="RVE22" s="2475"/>
      <c r="RVF22" s="2476"/>
      <c r="RVG22" s="2476"/>
      <c r="RVH22" s="2476"/>
      <c r="RVI22" s="2476"/>
      <c r="RVJ22" s="2476"/>
      <c r="RVK22" s="2476"/>
      <c r="RVL22" s="2476"/>
      <c r="RVM22" s="2476"/>
      <c r="RVN22" s="2476"/>
      <c r="RVO22" s="2476"/>
      <c r="RVP22" s="2476"/>
      <c r="RVQ22" s="2476"/>
      <c r="RVR22" s="2476"/>
      <c r="RVS22" s="2476"/>
      <c r="RVT22" s="2476"/>
      <c r="RVU22" s="2476"/>
      <c r="RVV22" s="2476"/>
      <c r="RVW22" s="2476"/>
      <c r="RVX22" s="2476"/>
      <c r="RVY22" s="2476"/>
      <c r="RVZ22" s="2477"/>
      <c r="RWA22" s="2477"/>
      <c r="RWB22" s="2477"/>
      <c r="RWC22" s="2477"/>
      <c r="RWD22" s="2477"/>
      <c r="RWE22" s="2477"/>
      <c r="RWF22" s="2477"/>
      <c r="RWG22" s="2477"/>
      <c r="RWH22" s="2477"/>
      <c r="RWI22" s="2477"/>
      <c r="RWJ22" s="2477"/>
      <c r="RWK22" s="2477"/>
      <c r="RWL22" s="2477"/>
      <c r="RWM22" s="2477"/>
      <c r="RWN22" s="2477"/>
      <c r="RWO22" s="2477"/>
      <c r="RWP22" s="2477"/>
      <c r="RWQ22" s="2477"/>
      <c r="RWR22" s="2477"/>
      <c r="RWS22" s="2475"/>
      <c r="RWT22" s="2478"/>
      <c r="RWU22" s="2474"/>
      <c r="RWV22" s="2474"/>
      <c r="RWW22" s="2474"/>
      <c r="RWX22" s="2475"/>
      <c r="RWY22" s="2476"/>
      <c r="RWZ22" s="2476"/>
      <c r="RXA22" s="2476"/>
      <c r="RXB22" s="2476"/>
      <c r="RXC22" s="2476"/>
      <c r="RXD22" s="2476"/>
      <c r="RXE22" s="2476"/>
      <c r="RXF22" s="2476"/>
      <c r="RXG22" s="2476"/>
      <c r="RXH22" s="2476"/>
      <c r="RXI22" s="2476"/>
      <c r="RXJ22" s="2476"/>
      <c r="RXK22" s="2476"/>
      <c r="RXL22" s="2476"/>
      <c r="RXM22" s="2476"/>
      <c r="RXN22" s="2476"/>
      <c r="RXO22" s="2476"/>
      <c r="RXP22" s="2476"/>
      <c r="RXQ22" s="2476"/>
      <c r="RXR22" s="2476"/>
      <c r="RXS22" s="2477"/>
      <c r="RXT22" s="2477"/>
      <c r="RXU22" s="2477"/>
      <c r="RXV22" s="2477"/>
      <c r="RXW22" s="2477"/>
      <c r="RXX22" s="2477"/>
      <c r="RXY22" s="2477"/>
      <c r="RXZ22" s="2477"/>
      <c r="RYA22" s="2477"/>
      <c r="RYB22" s="2477"/>
      <c r="RYC22" s="2477"/>
      <c r="RYD22" s="2477"/>
      <c r="RYE22" s="2477"/>
      <c r="RYF22" s="2477"/>
      <c r="RYG22" s="2477"/>
      <c r="RYH22" s="2477"/>
      <c r="RYI22" s="2477"/>
      <c r="RYJ22" s="2477"/>
      <c r="RYK22" s="2477"/>
      <c r="RYL22" s="2475"/>
      <c r="RYM22" s="2478"/>
      <c r="RYN22" s="2474"/>
      <c r="RYO22" s="2474"/>
      <c r="RYP22" s="2474"/>
      <c r="RYQ22" s="2475"/>
      <c r="RYR22" s="2476"/>
      <c r="RYS22" s="2476"/>
      <c r="RYT22" s="2476"/>
      <c r="RYU22" s="2476"/>
      <c r="RYV22" s="2476"/>
      <c r="RYW22" s="2476"/>
      <c r="RYX22" s="2476"/>
      <c r="RYY22" s="2476"/>
      <c r="RYZ22" s="2476"/>
      <c r="RZA22" s="2476"/>
      <c r="RZB22" s="2476"/>
      <c r="RZC22" s="2476"/>
      <c r="RZD22" s="2476"/>
      <c r="RZE22" s="2476"/>
      <c r="RZF22" s="2476"/>
      <c r="RZG22" s="2476"/>
      <c r="RZH22" s="2476"/>
      <c r="RZI22" s="2476"/>
      <c r="RZJ22" s="2476"/>
      <c r="RZK22" s="2476"/>
      <c r="RZL22" s="2477"/>
      <c r="RZM22" s="2477"/>
      <c r="RZN22" s="2477"/>
      <c r="RZO22" s="2477"/>
      <c r="RZP22" s="2477"/>
      <c r="RZQ22" s="2477"/>
      <c r="RZR22" s="2477"/>
      <c r="RZS22" s="2477"/>
      <c r="RZT22" s="2477"/>
      <c r="RZU22" s="2477"/>
      <c r="RZV22" s="2477"/>
      <c r="RZW22" s="2477"/>
      <c r="RZX22" s="2477"/>
      <c r="RZY22" s="2477"/>
      <c r="RZZ22" s="2477"/>
      <c r="SAA22" s="2477"/>
      <c r="SAB22" s="2477"/>
      <c r="SAC22" s="2477"/>
      <c r="SAD22" s="2477"/>
      <c r="SAE22" s="2475"/>
      <c r="SAF22" s="2478"/>
      <c r="SAG22" s="2474"/>
      <c r="SAH22" s="2474"/>
      <c r="SAI22" s="2474"/>
      <c r="SAJ22" s="2475"/>
      <c r="SAK22" s="2476"/>
      <c r="SAL22" s="2476"/>
      <c r="SAM22" s="2476"/>
      <c r="SAN22" s="2476"/>
      <c r="SAO22" s="2476"/>
      <c r="SAP22" s="2476"/>
      <c r="SAQ22" s="2476"/>
      <c r="SAR22" s="2476"/>
      <c r="SAS22" s="2476"/>
      <c r="SAT22" s="2476"/>
      <c r="SAU22" s="2476"/>
      <c r="SAV22" s="2476"/>
      <c r="SAW22" s="2476"/>
      <c r="SAX22" s="2476"/>
      <c r="SAY22" s="2476"/>
      <c r="SAZ22" s="2476"/>
      <c r="SBA22" s="2476"/>
      <c r="SBB22" s="2476"/>
      <c r="SBC22" s="2476"/>
      <c r="SBD22" s="2476"/>
      <c r="SBE22" s="2477"/>
      <c r="SBF22" s="2477"/>
      <c r="SBG22" s="2477"/>
      <c r="SBH22" s="2477"/>
      <c r="SBI22" s="2477"/>
      <c r="SBJ22" s="2477"/>
      <c r="SBK22" s="2477"/>
      <c r="SBL22" s="2477"/>
      <c r="SBM22" s="2477"/>
      <c r="SBN22" s="2477"/>
      <c r="SBO22" s="2477"/>
      <c r="SBP22" s="2477"/>
      <c r="SBQ22" s="2477"/>
      <c r="SBR22" s="2477"/>
      <c r="SBS22" s="2477"/>
      <c r="SBT22" s="2477"/>
      <c r="SBU22" s="2477"/>
      <c r="SBV22" s="2477"/>
      <c r="SBW22" s="2477"/>
      <c r="SBX22" s="2475"/>
      <c r="SBY22" s="2478"/>
      <c r="SBZ22" s="2474"/>
      <c r="SCA22" s="2474"/>
      <c r="SCB22" s="2474"/>
      <c r="SCC22" s="2475"/>
      <c r="SCD22" s="2476"/>
      <c r="SCE22" s="2476"/>
      <c r="SCF22" s="2476"/>
      <c r="SCG22" s="2476"/>
      <c r="SCH22" s="2476"/>
      <c r="SCI22" s="2476"/>
      <c r="SCJ22" s="2476"/>
      <c r="SCK22" s="2476"/>
      <c r="SCL22" s="2476"/>
      <c r="SCM22" s="2476"/>
      <c r="SCN22" s="2476"/>
      <c r="SCO22" s="2476"/>
      <c r="SCP22" s="2476"/>
      <c r="SCQ22" s="2476"/>
      <c r="SCR22" s="2476"/>
      <c r="SCS22" s="2476"/>
      <c r="SCT22" s="2476"/>
      <c r="SCU22" s="2476"/>
      <c r="SCV22" s="2476"/>
      <c r="SCW22" s="2476"/>
      <c r="SCX22" s="2477"/>
      <c r="SCY22" s="2477"/>
      <c r="SCZ22" s="2477"/>
      <c r="SDA22" s="2477"/>
      <c r="SDB22" s="2477"/>
      <c r="SDC22" s="2477"/>
      <c r="SDD22" s="2477"/>
      <c r="SDE22" s="2477"/>
      <c r="SDF22" s="2477"/>
      <c r="SDG22" s="2477"/>
      <c r="SDH22" s="2477"/>
      <c r="SDI22" s="2477"/>
      <c r="SDJ22" s="2477"/>
      <c r="SDK22" s="2477"/>
      <c r="SDL22" s="2477"/>
      <c r="SDM22" s="2477"/>
      <c r="SDN22" s="2477"/>
      <c r="SDO22" s="2477"/>
      <c r="SDP22" s="2477"/>
      <c r="SDQ22" s="2475"/>
      <c r="SDR22" s="2478"/>
      <c r="SDS22" s="2474"/>
      <c r="SDT22" s="2474"/>
      <c r="SDU22" s="2474"/>
      <c r="SDV22" s="2475"/>
      <c r="SDW22" s="2476"/>
      <c r="SDX22" s="2476"/>
      <c r="SDY22" s="2476"/>
      <c r="SDZ22" s="2476"/>
      <c r="SEA22" s="2476"/>
      <c r="SEB22" s="2476"/>
      <c r="SEC22" s="2476"/>
      <c r="SED22" s="2476"/>
      <c r="SEE22" s="2476"/>
      <c r="SEF22" s="2476"/>
      <c r="SEG22" s="2476"/>
      <c r="SEH22" s="2476"/>
      <c r="SEI22" s="2476"/>
      <c r="SEJ22" s="2476"/>
      <c r="SEK22" s="2476"/>
      <c r="SEL22" s="2476"/>
      <c r="SEM22" s="2476"/>
      <c r="SEN22" s="2476"/>
      <c r="SEO22" s="2476"/>
      <c r="SEP22" s="2476"/>
      <c r="SEQ22" s="2477"/>
      <c r="SER22" s="2477"/>
      <c r="SES22" s="2477"/>
      <c r="SET22" s="2477"/>
      <c r="SEU22" s="2477"/>
      <c r="SEV22" s="2477"/>
      <c r="SEW22" s="2477"/>
      <c r="SEX22" s="2477"/>
      <c r="SEY22" s="2477"/>
      <c r="SEZ22" s="2477"/>
      <c r="SFA22" s="2477"/>
      <c r="SFB22" s="2477"/>
      <c r="SFC22" s="2477"/>
      <c r="SFD22" s="2477"/>
      <c r="SFE22" s="2477"/>
      <c r="SFF22" s="2477"/>
      <c r="SFG22" s="2477"/>
      <c r="SFH22" s="2477"/>
      <c r="SFI22" s="2477"/>
      <c r="SFJ22" s="2475"/>
      <c r="SFK22" s="2478"/>
      <c r="SFL22" s="2474"/>
      <c r="SFM22" s="2474"/>
      <c r="SFN22" s="2474"/>
      <c r="SFO22" s="2475"/>
      <c r="SFP22" s="2476"/>
      <c r="SFQ22" s="2476"/>
      <c r="SFR22" s="2476"/>
      <c r="SFS22" s="2476"/>
      <c r="SFT22" s="2476"/>
      <c r="SFU22" s="2476"/>
      <c r="SFV22" s="2476"/>
      <c r="SFW22" s="2476"/>
      <c r="SFX22" s="2476"/>
      <c r="SFY22" s="2476"/>
      <c r="SFZ22" s="2476"/>
      <c r="SGA22" s="2476"/>
      <c r="SGB22" s="2476"/>
      <c r="SGC22" s="2476"/>
      <c r="SGD22" s="2476"/>
      <c r="SGE22" s="2476"/>
      <c r="SGF22" s="2476"/>
      <c r="SGG22" s="2476"/>
      <c r="SGH22" s="2476"/>
      <c r="SGI22" s="2476"/>
      <c r="SGJ22" s="2477"/>
      <c r="SGK22" s="2477"/>
      <c r="SGL22" s="2477"/>
      <c r="SGM22" s="2477"/>
      <c r="SGN22" s="2477"/>
      <c r="SGO22" s="2477"/>
      <c r="SGP22" s="2477"/>
      <c r="SGQ22" s="2477"/>
      <c r="SGR22" s="2477"/>
      <c r="SGS22" s="2477"/>
      <c r="SGT22" s="2477"/>
      <c r="SGU22" s="2477"/>
      <c r="SGV22" s="2477"/>
      <c r="SGW22" s="2477"/>
      <c r="SGX22" s="2477"/>
      <c r="SGY22" s="2477"/>
      <c r="SGZ22" s="2477"/>
      <c r="SHA22" s="2477"/>
      <c r="SHB22" s="2477"/>
      <c r="SHC22" s="2475"/>
      <c r="SHD22" s="2478"/>
      <c r="SHE22" s="2474"/>
      <c r="SHF22" s="2474"/>
      <c r="SHG22" s="2474"/>
      <c r="SHH22" s="2475"/>
      <c r="SHI22" s="2476"/>
      <c r="SHJ22" s="2476"/>
      <c r="SHK22" s="2476"/>
      <c r="SHL22" s="2476"/>
      <c r="SHM22" s="2476"/>
      <c r="SHN22" s="2476"/>
      <c r="SHO22" s="2476"/>
      <c r="SHP22" s="2476"/>
      <c r="SHQ22" s="2476"/>
      <c r="SHR22" s="2476"/>
      <c r="SHS22" s="2476"/>
      <c r="SHT22" s="2476"/>
      <c r="SHU22" s="2476"/>
      <c r="SHV22" s="2476"/>
      <c r="SHW22" s="2476"/>
      <c r="SHX22" s="2476"/>
      <c r="SHY22" s="2476"/>
      <c r="SHZ22" s="2476"/>
      <c r="SIA22" s="2476"/>
      <c r="SIB22" s="2476"/>
      <c r="SIC22" s="2477"/>
      <c r="SID22" s="2477"/>
      <c r="SIE22" s="2477"/>
      <c r="SIF22" s="2477"/>
      <c r="SIG22" s="2477"/>
      <c r="SIH22" s="2477"/>
      <c r="SII22" s="2477"/>
      <c r="SIJ22" s="2477"/>
      <c r="SIK22" s="2477"/>
      <c r="SIL22" s="2477"/>
      <c r="SIM22" s="2477"/>
      <c r="SIN22" s="2477"/>
      <c r="SIO22" s="2477"/>
      <c r="SIP22" s="2477"/>
      <c r="SIQ22" s="2477"/>
      <c r="SIR22" s="2477"/>
      <c r="SIS22" s="2477"/>
      <c r="SIT22" s="2477"/>
      <c r="SIU22" s="2477"/>
      <c r="SIV22" s="2475"/>
      <c r="SIW22" s="2478"/>
      <c r="SIX22" s="2474"/>
      <c r="SIY22" s="2474"/>
      <c r="SIZ22" s="2474"/>
      <c r="SJA22" s="2475"/>
      <c r="SJB22" s="2476"/>
      <c r="SJC22" s="2476"/>
      <c r="SJD22" s="2476"/>
      <c r="SJE22" s="2476"/>
      <c r="SJF22" s="2476"/>
      <c r="SJG22" s="2476"/>
      <c r="SJH22" s="2476"/>
      <c r="SJI22" s="2476"/>
      <c r="SJJ22" s="2476"/>
      <c r="SJK22" s="2476"/>
      <c r="SJL22" s="2476"/>
      <c r="SJM22" s="2476"/>
      <c r="SJN22" s="2476"/>
      <c r="SJO22" s="2476"/>
      <c r="SJP22" s="2476"/>
      <c r="SJQ22" s="2476"/>
      <c r="SJR22" s="2476"/>
      <c r="SJS22" s="2476"/>
      <c r="SJT22" s="2476"/>
      <c r="SJU22" s="2476"/>
      <c r="SJV22" s="2477"/>
      <c r="SJW22" s="2477"/>
      <c r="SJX22" s="2477"/>
      <c r="SJY22" s="2477"/>
      <c r="SJZ22" s="2477"/>
      <c r="SKA22" s="2477"/>
      <c r="SKB22" s="2477"/>
      <c r="SKC22" s="2477"/>
      <c r="SKD22" s="2477"/>
      <c r="SKE22" s="2477"/>
      <c r="SKF22" s="2477"/>
      <c r="SKG22" s="2477"/>
      <c r="SKH22" s="2477"/>
      <c r="SKI22" s="2477"/>
      <c r="SKJ22" s="2477"/>
      <c r="SKK22" s="2477"/>
      <c r="SKL22" s="2477"/>
      <c r="SKM22" s="2477"/>
      <c r="SKN22" s="2477"/>
      <c r="SKO22" s="2475"/>
      <c r="SKP22" s="2478"/>
      <c r="SKQ22" s="2474"/>
      <c r="SKR22" s="2474"/>
      <c r="SKS22" s="2474"/>
      <c r="SKT22" s="2475"/>
      <c r="SKU22" s="2476"/>
      <c r="SKV22" s="2476"/>
      <c r="SKW22" s="2476"/>
      <c r="SKX22" s="2476"/>
      <c r="SKY22" s="2476"/>
      <c r="SKZ22" s="2476"/>
      <c r="SLA22" s="2476"/>
      <c r="SLB22" s="2476"/>
      <c r="SLC22" s="2476"/>
      <c r="SLD22" s="2476"/>
      <c r="SLE22" s="2476"/>
      <c r="SLF22" s="2476"/>
      <c r="SLG22" s="2476"/>
      <c r="SLH22" s="2476"/>
      <c r="SLI22" s="2476"/>
      <c r="SLJ22" s="2476"/>
      <c r="SLK22" s="2476"/>
      <c r="SLL22" s="2476"/>
      <c r="SLM22" s="2476"/>
      <c r="SLN22" s="2476"/>
      <c r="SLO22" s="2477"/>
      <c r="SLP22" s="2477"/>
      <c r="SLQ22" s="2477"/>
      <c r="SLR22" s="2477"/>
      <c r="SLS22" s="2477"/>
      <c r="SLT22" s="2477"/>
      <c r="SLU22" s="2477"/>
      <c r="SLV22" s="2477"/>
      <c r="SLW22" s="2477"/>
      <c r="SLX22" s="2477"/>
      <c r="SLY22" s="2477"/>
      <c r="SLZ22" s="2477"/>
      <c r="SMA22" s="2477"/>
      <c r="SMB22" s="2477"/>
      <c r="SMC22" s="2477"/>
      <c r="SMD22" s="2477"/>
      <c r="SME22" s="2477"/>
      <c r="SMF22" s="2477"/>
      <c r="SMG22" s="2477"/>
      <c r="SMH22" s="2475"/>
      <c r="SMI22" s="2478"/>
      <c r="SMJ22" s="2474"/>
      <c r="SMK22" s="2474"/>
      <c r="SML22" s="2474"/>
      <c r="SMM22" s="2475"/>
      <c r="SMN22" s="2476"/>
      <c r="SMO22" s="2476"/>
      <c r="SMP22" s="2476"/>
      <c r="SMQ22" s="2476"/>
      <c r="SMR22" s="2476"/>
      <c r="SMS22" s="2476"/>
      <c r="SMT22" s="2476"/>
      <c r="SMU22" s="2476"/>
      <c r="SMV22" s="2476"/>
      <c r="SMW22" s="2476"/>
      <c r="SMX22" s="2476"/>
      <c r="SMY22" s="2476"/>
      <c r="SMZ22" s="2476"/>
      <c r="SNA22" s="2476"/>
      <c r="SNB22" s="2476"/>
      <c r="SNC22" s="2476"/>
      <c r="SND22" s="2476"/>
      <c r="SNE22" s="2476"/>
      <c r="SNF22" s="2476"/>
      <c r="SNG22" s="2476"/>
      <c r="SNH22" s="2477"/>
      <c r="SNI22" s="2477"/>
      <c r="SNJ22" s="2477"/>
      <c r="SNK22" s="2477"/>
      <c r="SNL22" s="2477"/>
      <c r="SNM22" s="2477"/>
      <c r="SNN22" s="2477"/>
      <c r="SNO22" s="2477"/>
      <c r="SNP22" s="2477"/>
      <c r="SNQ22" s="2477"/>
      <c r="SNR22" s="2477"/>
      <c r="SNS22" s="2477"/>
      <c r="SNT22" s="2477"/>
      <c r="SNU22" s="2477"/>
      <c r="SNV22" s="2477"/>
      <c r="SNW22" s="2477"/>
      <c r="SNX22" s="2477"/>
      <c r="SNY22" s="2477"/>
      <c r="SNZ22" s="2477"/>
      <c r="SOA22" s="2475"/>
      <c r="SOB22" s="2478"/>
      <c r="SOC22" s="2474"/>
      <c r="SOD22" s="2474"/>
      <c r="SOE22" s="2474"/>
      <c r="SOF22" s="2475"/>
      <c r="SOG22" s="2476"/>
      <c r="SOH22" s="2476"/>
      <c r="SOI22" s="2476"/>
      <c r="SOJ22" s="2476"/>
      <c r="SOK22" s="2476"/>
      <c r="SOL22" s="2476"/>
      <c r="SOM22" s="2476"/>
      <c r="SON22" s="2476"/>
      <c r="SOO22" s="2476"/>
      <c r="SOP22" s="2476"/>
      <c r="SOQ22" s="2476"/>
      <c r="SOR22" s="2476"/>
      <c r="SOS22" s="2476"/>
      <c r="SOT22" s="2476"/>
      <c r="SOU22" s="2476"/>
      <c r="SOV22" s="2476"/>
      <c r="SOW22" s="2476"/>
      <c r="SOX22" s="2476"/>
      <c r="SOY22" s="2476"/>
      <c r="SOZ22" s="2476"/>
      <c r="SPA22" s="2477"/>
      <c r="SPB22" s="2477"/>
      <c r="SPC22" s="2477"/>
      <c r="SPD22" s="2477"/>
      <c r="SPE22" s="2477"/>
      <c r="SPF22" s="2477"/>
      <c r="SPG22" s="2477"/>
      <c r="SPH22" s="2477"/>
      <c r="SPI22" s="2477"/>
      <c r="SPJ22" s="2477"/>
      <c r="SPK22" s="2477"/>
      <c r="SPL22" s="2477"/>
      <c r="SPM22" s="2477"/>
      <c r="SPN22" s="2477"/>
      <c r="SPO22" s="2477"/>
      <c r="SPP22" s="2477"/>
      <c r="SPQ22" s="2477"/>
      <c r="SPR22" s="2477"/>
      <c r="SPS22" s="2477"/>
      <c r="SPT22" s="2475"/>
      <c r="SPU22" s="2478"/>
      <c r="SPV22" s="2474"/>
      <c r="SPW22" s="2474"/>
      <c r="SPX22" s="2474"/>
      <c r="SPY22" s="2475"/>
      <c r="SPZ22" s="2476"/>
      <c r="SQA22" s="2476"/>
      <c r="SQB22" s="2476"/>
      <c r="SQC22" s="2476"/>
      <c r="SQD22" s="2476"/>
      <c r="SQE22" s="2476"/>
      <c r="SQF22" s="2476"/>
      <c r="SQG22" s="2476"/>
      <c r="SQH22" s="2476"/>
      <c r="SQI22" s="2476"/>
      <c r="SQJ22" s="2476"/>
      <c r="SQK22" s="2476"/>
      <c r="SQL22" s="2476"/>
      <c r="SQM22" s="2476"/>
      <c r="SQN22" s="2476"/>
      <c r="SQO22" s="2476"/>
      <c r="SQP22" s="2476"/>
      <c r="SQQ22" s="2476"/>
      <c r="SQR22" s="2476"/>
      <c r="SQS22" s="2476"/>
      <c r="SQT22" s="2477"/>
      <c r="SQU22" s="2477"/>
      <c r="SQV22" s="2477"/>
      <c r="SQW22" s="2477"/>
      <c r="SQX22" s="2477"/>
      <c r="SQY22" s="2477"/>
      <c r="SQZ22" s="2477"/>
      <c r="SRA22" s="2477"/>
      <c r="SRB22" s="2477"/>
      <c r="SRC22" s="2477"/>
      <c r="SRD22" s="2477"/>
      <c r="SRE22" s="2477"/>
      <c r="SRF22" s="2477"/>
      <c r="SRG22" s="2477"/>
      <c r="SRH22" s="2477"/>
      <c r="SRI22" s="2477"/>
      <c r="SRJ22" s="2477"/>
      <c r="SRK22" s="2477"/>
      <c r="SRL22" s="2477"/>
      <c r="SRM22" s="2475"/>
      <c r="SRN22" s="2478"/>
      <c r="SRO22" s="2474"/>
      <c r="SRP22" s="2474"/>
      <c r="SRQ22" s="2474"/>
      <c r="SRR22" s="2475"/>
      <c r="SRS22" s="2476"/>
      <c r="SRT22" s="2476"/>
      <c r="SRU22" s="2476"/>
      <c r="SRV22" s="2476"/>
      <c r="SRW22" s="2476"/>
      <c r="SRX22" s="2476"/>
      <c r="SRY22" s="2476"/>
      <c r="SRZ22" s="2476"/>
      <c r="SSA22" s="2476"/>
      <c r="SSB22" s="2476"/>
      <c r="SSC22" s="2476"/>
      <c r="SSD22" s="2476"/>
      <c r="SSE22" s="2476"/>
      <c r="SSF22" s="2476"/>
      <c r="SSG22" s="2476"/>
      <c r="SSH22" s="2476"/>
      <c r="SSI22" s="2476"/>
      <c r="SSJ22" s="2476"/>
      <c r="SSK22" s="2476"/>
      <c r="SSL22" s="2476"/>
      <c r="SSM22" s="2477"/>
      <c r="SSN22" s="2477"/>
      <c r="SSO22" s="2477"/>
      <c r="SSP22" s="2477"/>
      <c r="SSQ22" s="2477"/>
      <c r="SSR22" s="2477"/>
      <c r="SSS22" s="2477"/>
      <c r="SST22" s="2477"/>
      <c r="SSU22" s="2477"/>
      <c r="SSV22" s="2477"/>
      <c r="SSW22" s="2477"/>
      <c r="SSX22" s="2477"/>
      <c r="SSY22" s="2477"/>
      <c r="SSZ22" s="2477"/>
      <c r="STA22" s="2477"/>
      <c r="STB22" s="2477"/>
      <c r="STC22" s="2477"/>
      <c r="STD22" s="2477"/>
      <c r="STE22" s="2477"/>
      <c r="STF22" s="2475"/>
      <c r="STG22" s="2478"/>
      <c r="STH22" s="2474"/>
      <c r="STI22" s="2474"/>
      <c r="STJ22" s="2474"/>
      <c r="STK22" s="2475"/>
      <c r="STL22" s="2476"/>
      <c r="STM22" s="2476"/>
      <c r="STN22" s="2476"/>
      <c r="STO22" s="2476"/>
      <c r="STP22" s="2476"/>
      <c r="STQ22" s="2476"/>
      <c r="STR22" s="2476"/>
      <c r="STS22" s="2476"/>
      <c r="STT22" s="2476"/>
      <c r="STU22" s="2476"/>
      <c r="STV22" s="2476"/>
      <c r="STW22" s="2476"/>
      <c r="STX22" s="2476"/>
      <c r="STY22" s="2476"/>
      <c r="STZ22" s="2476"/>
      <c r="SUA22" s="2476"/>
      <c r="SUB22" s="2476"/>
      <c r="SUC22" s="2476"/>
      <c r="SUD22" s="2476"/>
      <c r="SUE22" s="2476"/>
      <c r="SUF22" s="2477"/>
      <c r="SUG22" s="2477"/>
      <c r="SUH22" s="2477"/>
      <c r="SUI22" s="2477"/>
      <c r="SUJ22" s="2477"/>
      <c r="SUK22" s="2477"/>
      <c r="SUL22" s="2477"/>
      <c r="SUM22" s="2477"/>
      <c r="SUN22" s="2477"/>
      <c r="SUO22" s="2477"/>
      <c r="SUP22" s="2477"/>
      <c r="SUQ22" s="2477"/>
      <c r="SUR22" s="2477"/>
      <c r="SUS22" s="2477"/>
      <c r="SUT22" s="2477"/>
      <c r="SUU22" s="2477"/>
      <c r="SUV22" s="2477"/>
      <c r="SUW22" s="2477"/>
      <c r="SUX22" s="2477"/>
      <c r="SUY22" s="2475"/>
      <c r="SUZ22" s="2478"/>
      <c r="SVA22" s="2474"/>
      <c r="SVB22" s="2474"/>
      <c r="SVC22" s="2474"/>
      <c r="SVD22" s="2475"/>
      <c r="SVE22" s="2476"/>
      <c r="SVF22" s="2476"/>
      <c r="SVG22" s="2476"/>
      <c r="SVH22" s="2476"/>
      <c r="SVI22" s="2476"/>
      <c r="SVJ22" s="2476"/>
      <c r="SVK22" s="2476"/>
      <c r="SVL22" s="2476"/>
      <c r="SVM22" s="2476"/>
      <c r="SVN22" s="2476"/>
      <c r="SVO22" s="2476"/>
      <c r="SVP22" s="2476"/>
      <c r="SVQ22" s="2476"/>
      <c r="SVR22" s="2476"/>
      <c r="SVS22" s="2476"/>
      <c r="SVT22" s="2476"/>
      <c r="SVU22" s="2476"/>
      <c r="SVV22" s="2476"/>
      <c r="SVW22" s="2476"/>
      <c r="SVX22" s="2476"/>
      <c r="SVY22" s="2477"/>
      <c r="SVZ22" s="2477"/>
      <c r="SWA22" s="2477"/>
      <c r="SWB22" s="2477"/>
      <c r="SWC22" s="2477"/>
      <c r="SWD22" s="2477"/>
      <c r="SWE22" s="2477"/>
      <c r="SWF22" s="2477"/>
      <c r="SWG22" s="2477"/>
      <c r="SWH22" s="2477"/>
      <c r="SWI22" s="2477"/>
      <c r="SWJ22" s="2477"/>
      <c r="SWK22" s="2477"/>
      <c r="SWL22" s="2477"/>
      <c r="SWM22" s="2477"/>
      <c r="SWN22" s="2477"/>
      <c r="SWO22" s="2477"/>
      <c r="SWP22" s="2477"/>
      <c r="SWQ22" s="2477"/>
      <c r="SWR22" s="2475"/>
      <c r="SWS22" s="2478"/>
      <c r="SWT22" s="2474"/>
      <c r="SWU22" s="2474"/>
      <c r="SWV22" s="2474"/>
      <c r="SWW22" s="2475"/>
      <c r="SWX22" s="2476"/>
      <c r="SWY22" s="2476"/>
      <c r="SWZ22" s="2476"/>
      <c r="SXA22" s="2476"/>
      <c r="SXB22" s="2476"/>
      <c r="SXC22" s="2476"/>
      <c r="SXD22" s="2476"/>
      <c r="SXE22" s="2476"/>
      <c r="SXF22" s="2476"/>
      <c r="SXG22" s="2476"/>
      <c r="SXH22" s="2476"/>
      <c r="SXI22" s="2476"/>
      <c r="SXJ22" s="2476"/>
      <c r="SXK22" s="2476"/>
      <c r="SXL22" s="2476"/>
      <c r="SXM22" s="2476"/>
      <c r="SXN22" s="2476"/>
      <c r="SXO22" s="2476"/>
      <c r="SXP22" s="2476"/>
      <c r="SXQ22" s="2476"/>
      <c r="SXR22" s="2477"/>
      <c r="SXS22" s="2477"/>
      <c r="SXT22" s="2477"/>
      <c r="SXU22" s="2477"/>
      <c r="SXV22" s="2477"/>
      <c r="SXW22" s="2477"/>
      <c r="SXX22" s="2477"/>
      <c r="SXY22" s="2477"/>
      <c r="SXZ22" s="2477"/>
      <c r="SYA22" s="2477"/>
      <c r="SYB22" s="2477"/>
      <c r="SYC22" s="2477"/>
      <c r="SYD22" s="2477"/>
      <c r="SYE22" s="2477"/>
      <c r="SYF22" s="2477"/>
      <c r="SYG22" s="2477"/>
      <c r="SYH22" s="2477"/>
      <c r="SYI22" s="2477"/>
      <c r="SYJ22" s="2477"/>
      <c r="SYK22" s="2475"/>
      <c r="SYL22" s="2478"/>
      <c r="SYM22" s="2474"/>
      <c r="SYN22" s="2474"/>
      <c r="SYO22" s="2474"/>
      <c r="SYP22" s="2475"/>
      <c r="SYQ22" s="2476"/>
      <c r="SYR22" s="2476"/>
      <c r="SYS22" s="2476"/>
      <c r="SYT22" s="2476"/>
      <c r="SYU22" s="2476"/>
      <c r="SYV22" s="2476"/>
      <c r="SYW22" s="2476"/>
      <c r="SYX22" s="2476"/>
      <c r="SYY22" s="2476"/>
      <c r="SYZ22" s="2476"/>
      <c r="SZA22" s="2476"/>
      <c r="SZB22" s="2476"/>
      <c r="SZC22" s="2476"/>
      <c r="SZD22" s="2476"/>
      <c r="SZE22" s="2476"/>
      <c r="SZF22" s="2476"/>
      <c r="SZG22" s="2476"/>
      <c r="SZH22" s="2476"/>
      <c r="SZI22" s="2476"/>
      <c r="SZJ22" s="2476"/>
      <c r="SZK22" s="2477"/>
      <c r="SZL22" s="2477"/>
      <c r="SZM22" s="2477"/>
      <c r="SZN22" s="2477"/>
      <c r="SZO22" s="2477"/>
      <c r="SZP22" s="2477"/>
      <c r="SZQ22" s="2477"/>
      <c r="SZR22" s="2477"/>
      <c r="SZS22" s="2477"/>
      <c r="SZT22" s="2477"/>
      <c r="SZU22" s="2477"/>
      <c r="SZV22" s="2477"/>
      <c r="SZW22" s="2477"/>
      <c r="SZX22" s="2477"/>
      <c r="SZY22" s="2477"/>
      <c r="SZZ22" s="2477"/>
      <c r="TAA22" s="2477"/>
      <c r="TAB22" s="2477"/>
      <c r="TAC22" s="2477"/>
      <c r="TAD22" s="2475"/>
      <c r="TAE22" s="2478"/>
      <c r="TAF22" s="2474"/>
      <c r="TAG22" s="2474"/>
      <c r="TAH22" s="2474"/>
      <c r="TAI22" s="2475"/>
      <c r="TAJ22" s="2476"/>
      <c r="TAK22" s="2476"/>
      <c r="TAL22" s="2476"/>
      <c r="TAM22" s="2476"/>
      <c r="TAN22" s="2476"/>
      <c r="TAO22" s="2476"/>
      <c r="TAP22" s="2476"/>
      <c r="TAQ22" s="2476"/>
      <c r="TAR22" s="2476"/>
      <c r="TAS22" s="2476"/>
      <c r="TAT22" s="2476"/>
      <c r="TAU22" s="2476"/>
      <c r="TAV22" s="2476"/>
      <c r="TAW22" s="2476"/>
      <c r="TAX22" s="2476"/>
      <c r="TAY22" s="2476"/>
      <c r="TAZ22" s="2476"/>
      <c r="TBA22" s="2476"/>
      <c r="TBB22" s="2476"/>
      <c r="TBC22" s="2476"/>
      <c r="TBD22" s="2477"/>
      <c r="TBE22" s="2477"/>
      <c r="TBF22" s="2477"/>
      <c r="TBG22" s="2477"/>
      <c r="TBH22" s="2477"/>
      <c r="TBI22" s="2477"/>
      <c r="TBJ22" s="2477"/>
      <c r="TBK22" s="2477"/>
      <c r="TBL22" s="2477"/>
      <c r="TBM22" s="2477"/>
      <c r="TBN22" s="2477"/>
      <c r="TBO22" s="2477"/>
      <c r="TBP22" s="2477"/>
      <c r="TBQ22" s="2477"/>
      <c r="TBR22" s="2477"/>
      <c r="TBS22" s="2477"/>
      <c r="TBT22" s="2477"/>
      <c r="TBU22" s="2477"/>
      <c r="TBV22" s="2477"/>
      <c r="TBW22" s="2475"/>
      <c r="TBX22" s="2478"/>
      <c r="TBY22" s="2474"/>
      <c r="TBZ22" s="2474"/>
      <c r="TCA22" s="2474"/>
      <c r="TCB22" s="2475"/>
      <c r="TCC22" s="2476"/>
      <c r="TCD22" s="2476"/>
      <c r="TCE22" s="2476"/>
      <c r="TCF22" s="2476"/>
      <c r="TCG22" s="2476"/>
      <c r="TCH22" s="2476"/>
      <c r="TCI22" s="2476"/>
      <c r="TCJ22" s="2476"/>
      <c r="TCK22" s="2476"/>
      <c r="TCL22" s="2476"/>
      <c r="TCM22" s="2476"/>
      <c r="TCN22" s="2476"/>
      <c r="TCO22" s="2476"/>
      <c r="TCP22" s="2476"/>
      <c r="TCQ22" s="2476"/>
      <c r="TCR22" s="2476"/>
      <c r="TCS22" s="2476"/>
      <c r="TCT22" s="2476"/>
      <c r="TCU22" s="2476"/>
      <c r="TCV22" s="2476"/>
      <c r="TCW22" s="2477"/>
      <c r="TCX22" s="2477"/>
      <c r="TCY22" s="2477"/>
      <c r="TCZ22" s="2477"/>
      <c r="TDA22" s="2477"/>
      <c r="TDB22" s="2477"/>
      <c r="TDC22" s="2477"/>
      <c r="TDD22" s="2477"/>
      <c r="TDE22" s="2477"/>
      <c r="TDF22" s="2477"/>
      <c r="TDG22" s="2477"/>
      <c r="TDH22" s="2477"/>
      <c r="TDI22" s="2477"/>
      <c r="TDJ22" s="2477"/>
      <c r="TDK22" s="2477"/>
      <c r="TDL22" s="2477"/>
      <c r="TDM22" s="2477"/>
      <c r="TDN22" s="2477"/>
      <c r="TDO22" s="2477"/>
      <c r="TDP22" s="2475"/>
      <c r="TDQ22" s="2478"/>
      <c r="TDR22" s="2474"/>
      <c r="TDS22" s="2474"/>
      <c r="TDT22" s="2474"/>
      <c r="TDU22" s="2475"/>
      <c r="TDV22" s="2476"/>
      <c r="TDW22" s="2476"/>
      <c r="TDX22" s="2476"/>
      <c r="TDY22" s="2476"/>
      <c r="TDZ22" s="2476"/>
      <c r="TEA22" s="2476"/>
      <c r="TEB22" s="2476"/>
      <c r="TEC22" s="2476"/>
      <c r="TED22" s="2476"/>
      <c r="TEE22" s="2476"/>
      <c r="TEF22" s="2476"/>
      <c r="TEG22" s="2476"/>
      <c r="TEH22" s="2476"/>
      <c r="TEI22" s="2476"/>
      <c r="TEJ22" s="2476"/>
      <c r="TEK22" s="2476"/>
      <c r="TEL22" s="2476"/>
      <c r="TEM22" s="2476"/>
      <c r="TEN22" s="2476"/>
      <c r="TEO22" s="2476"/>
      <c r="TEP22" s="2477"/>
      <c r="TEQ22" s="2477"/>
      <c r="TER22" s="2477"/>
      <c r="TES22" s="2477"/>
      <c r="TET22" s="2477"/>
      <c r="TEU22" s="2477"/>
      <c r="TEV22" s="2477"/>
      <c r="TEW22" s="2477"/>
      <c r="TEX22" s="2477"/>
      <c r="TEY22" s="2477"/>
      <c r="TEZ22" s="2477"/>
      <c r="TFA22" s="2477"/>
      <c r="TFB22" s="2477"/>
      <c r="TFC22" s="2477"/>
      <c r="TFD22" s="2477"/>
      <c r="TFE22" s="2477"/>
      <c r="TFF22" s="2477"/>
      <c r="TFG22" s="2477"/>
      <c r="TFH22" s="2477"/>
      <c r="TFI22" s="2475"/>
      <c r="TFJ22" s="2478"/>
      <c r="TFK22" s="2474"/>
      <c r="TFL22" s="2474"/>
      <c r="TFM22" s="2474"/>
      <c r="TFN22" s="2475"/>
      <c r="TFO22" s="2476"/>
      <c r="TFP22" s="2476"/>
      <c r="TFQ22" s="2476"/>
      <c r="TFR22" s="2476"/>
      <c r="TFS22" s="2476"/>
      <c r="TFT22" s="2476"/>
      <c r="TFU22" s="2476"/>
      <c r="TFV22" s="2476"/>
      <c r="TFW22" s="2476"/>
      <c r="TFX22" s="2476"/>
      <c r="TFY22" s="2476"/>
      <c r="TFZ22" s="2476"/>
      <c r="TGA22" s="2476"/>
      <c r="TGB22" s="2476"/>
      <c r="TGC22" s="2476"/>
      <c r="TGD22" s="2476"/>
      <c r="TGE22" s="2476"/>
      <c r="TGF22" s="2476"/>
      <c r="TGG22" s="2476"/>
      <c r="TGH22" s="2476"/>
      <c r="TGI22" s="2477"/>
      <c r="TGJ22" s="2477"/>
      <c r="TGK22" s="2477"/>
      <c r="TGL22" s="2477"/>
      <c r="TGM22" s="2477"/>
      <c r="TGN22" s="2477"/>
      <c r="TGO22" s="2477"/>
      <c r="TGP22" s="2477"/>
      <c r="TGQ22" s="2477"/>
      <c r="TGR22" s="2477"/>
      <c r="TGS22" s="2477"/>
      <c r="TGT22" s="2477"/>
      <c r="TGU22" s="2477"/>
      <c r="TGV22" s="2477"/>
      <c r="TGW22" s="2477"/>
      <c r="TGX22" s="2477"/>
      <c r="TGY22" s="2477"/>
      <c r="TGZ22" s="2477"/>
      <c r="THA22" s="2477"/>
      <c r="THB22" s="2475"/>
      <c r="THC22" s="2478"/>
      <c r="THD22" s="2474"/>
      <c r="THE22" s="2474"/>
      <c r="THF22" s="2474"/>
      <c r="THG22" s="2475"/>
      <c r="THH22" s="2476"/>
      <c r="THI22" s="2476"/>
      <c r="THJ22" s="2476"/>
      <c r="THK22" s="2476"/>
      <c r="THL22" s="2476"/>
      <c r="THM22" s="2476"/>
      <c r="THN22" s="2476"/>
      <c r="THO22" s="2476"/>
      <c r="THP22" s="2476"/>
      <c r="THQ22" s="2476"/>
      <c r="THR22" s="2476"/>
      <c r="THS22" s="2476"/>
      <c r="THT22" s="2476"/>
      <c r="THU22" s="2476"/>
      <c r="THV22" s="2476"/>
      <c r="THW22" s="2476"/>
      <c r="THX22" s="2476"/>
      <c r="THY22" s="2476"/>
      <c r="THZ22" s="2476"/>
      <c r="TIA22" s="2476"/>
      <c r="TIB22" s="2477"/>
      <c r="TIC22" s="2477"/>
      <c r="TID22" s="2477"/>
      <c r="TIE22" s="2477"/>
      <c r="TIF22" s="2477"/>
      <c r="TIG22" s="2477"/>
      <c r="TIH22" s="2477"/>
      <c r="TII22" s="2477"/>
      <c r="TIJ22" s="2477"/>
      <c r="TIK22" s="2477"/>
      <c r="TIL22" s="2477"/>
      <c r="TIM22" s="2477"/>
      <c r="TIN22" s="2477"/>
      <c r="TIO22" s="2477"/>
      <c r="TIP22" s="2477"/>
      <c r="TIQ22" s="2477"/>
      <c r="TIR22" s="2477"/>
      <c r="TIS22" s="2477"/>
      <c r="TIT22" s="2477"/>
      <c r="TIU22" s="2475"/>
      <c r="TIV22" s="2478"/>
      <c r="TIW22" s="2474"/>
      <c r="TIX22" s="2474"/>
      <c r="TIY22" s="2474"/>
      <c r="TIZ22" s="2475"/>
      <c r="TJA22" s="2476"/>
      <c r="TJB22" s="2476"/>
      <c r="TJC22" s="2476"/>
      <c r="TJD22" s="2476"/>
      <c r="TJE22" s="2476"/>
      <c r="TJF22" s="2476"/>
      <c r="TJG22" s="2476"/>
      <c r="TJH22" s="2476"/>
      <c r="TJI22" s="2476"/>
      <c r="TJJ22" s="2476"/>
      <c r="TJK22" s="2476"/>
      <c r="TJL22" s="2476"/>
      <c r="TJM22" s="2476"/>
      <c r="TJN22" s="2476"/>
      <c r="TJO22" s="2476"/>
      <c r="TJP22" s="2476"/>
      <c r="TJQ22" s="2476"/>
      <c r="TJR22" s="2476"/>
      <c r="TJS22" s="2476"/>
      <c r="TJT22" s="2476"/>
      <c r="TJU22" s="2477"/>
      <c r="TJV22" s="2477"/>
      <c r="TJW22" s="2477"/>
      <c r="TJX22" s="2477"/>
      <c r="TJY22" s="2477"/>
      <c r="TJZ22" s="2477"/>
      <c r="TKA22" s="2477"/>
      <c r="TKB22" s="2477"/>
      <c r="TKC22" s="2477"/>
      <c r="TKD22" s="2477"/>
      <c r="TKE22" s="2477"/>
      <c r="TKF22" s="2477"/>
      <c r="TKG22" s="2477"/>
      <c r="TKH22" s="2477"/>
      <c r="TKI22" s="2477"/>
      <c r="TKJ22" s="2477"/>
      <c r="TKK22" s="2477"/>
      <c r="TKL22" s="2477"/>
      <c r="TKM22" s="2477"/>
      <c r="TKN22" s="2475"/>
      <c r="TKO22" s="2478"/>
      <c r="TKP22" s="2474"/>
      <c r="TKQ22" s="2474"/>
      <c r="TKR22" s="2474"/>
      <c r="TKS22" s="2475"/>
      <c r="TKT22" s="2476"/>
      <c r="TKU22" s="2476"/>
      <c r="TKV22" s="2476"/>
      <c r="TKW22" s="2476"/>
      <c r="TKX22" s="2476"/>
      <c r="TKY22" s="2476"/>
      <c r="TKZ22" s="2476"/>
      <c r="TLA22" s="2476"/>
      <c r="TLB22" s="2476"/>
      <c r="TLC22" s="2476"/>
      <c r="TLD22" s="2476"/>
      <c r="TLE22" s="2476"/>
      <c r="TLF22" s="2476"/>
      <c r="TLG22" s="2476"/>
      <c r="TLH22" s="2476"/>
      <c r="TLI22" s="2476"/>
      <c r="TLJ22" s="2476"/>
      <c r="TLK22" s="2476"/>
      <c r="TLL22" s="2476"/>
      <c r="TLM22" s="2476"/>
      <c r="TLN22" s="2477"/>
      <c r="TLO22" s="2477"/>
      <c r="TLP22" s="2477"/>
      <c r="TLQ22" s="2477"/>
      <c r="TLR22" s="2477"/>
      <c r="TLS22" s="2477"/>
      <c r="TLT22" s="2477"/>
      <c r="TLU22" s="2477"/>
      <c r="TLV22" s="2477"/>
      <c r="TLW22" s="2477"/>
      <c r="TLX22" s="2477"/>
      <c r="TLY22" s="2477"/>
      <c r="TLZ22" s="2477"/>
      <c r="TMA22" s="2477"/>
      <c r="TMB22" s="2477"/>
      <c r="TMC22" s="2477"/>
      <c r="TMD22" s="2477"/>
      <c r="TME22" s="2477"/>
      <c r="TMF22" s="2477"/>
      <c r="TMG22" s="2475"/>
      <c r="TMH22" s="2478"/>
      <c r="TMI22" s="2474"/>
      <c r="TMJ22" s="2474"/>
      <c r="TMK22" s="2474"/>
      <c r="TML22" s="2475"/>
      <c r="TMM22" s="2476"/>
      <c r="TMN22" s="2476"/>
      <c r="TMO22" s="2476"/>
      <c r="TMP22" s="2476"/>
      <c r="TMQ22" s="2476"/>
      <c r="TMR22" s="2476"/>
      <c r="TMS22" s="2476"/>
      <c r="TMT22" s="2476"/>
      <c r="TMU22" s="2476"/>
      <c r="TMV22" s="2476"/>
      <c r="TMW22" s="2476"/>
      <c r="TMX22" s="2476"/>
      <c r="TMY22" s="2476"/>
      <c r="TMZ22" s="2476"/>
      <c r="TNA22" s="2476"/>
      <c r="TNB22" s="2476"/>
      <c r="TNC22" s="2476"/>
      <c r="TND22" s="2476"/>
      <c r="TNE22" s="2476"/>
      <c r="TNF22" s="2476"/>
      <c r="TNG22" s="2477"/>
      <c r="TNH22" s="2477"/>
      <c r="TNI22" s="2477"/>
      <c r="TNJ22" s="2477"/>
      <c r="TNK22" s="2477"/>
      <c r="TNL22" s="2477"/>
      <c r="TNM22" s="2477"/>
      <c r="TNN22" s="2477"/>
      <c r="TNO22" s="2477"/>
      <c r="TNP22" s="2477"/>
      <c r="TNQ22" s="2477"/>
      <c r="TNR22" s="2477"/>
      <c r="TNS22" s="2477"/>
      <c r="TNT22" s="2477"/>
      <c r="TNU22" s="2477"/>
      <c r="TNV22" s="2477"/>
      <c r="TNW22" s="2477"/>
      <c r="TNX22" s="2477"/>
      <c r="TNY22" s="2477"/>
      <c r="TNZ22" s="2475"/>
      <c r="TOA22" s="2478"/>
      <c r="TOB22" s="2474"/>
      <c r="TOC22" s="2474"/>
      <c r="TOD22" s="2474"/>
      <c r="TOE22" s="2475"/>
      <c r="TOF22" s="2476"/>
      <c r="TOG22" s="2476"/>
      <c r="TOH22" s="2476"/>
      <c r="TOI22" s="2476"/>
      <c r="TOJ22" s="2476"/>
      <c r="TOK22" s="2476"/>
      <c r="TOL22" s="2476"/>
      <c r="TOM22" s="2476"/>
      <c r="TON22" s="2476"/>
      <c r="TOO22" s="2476"/>
      <c r="TOP22" s="2476"/>
      <c r="TOQ22" s="2476"/>
      <c r="TOR22" s="2476"/>
      <c r="TOS22" s="2476"/>
      <c r="TOT22" s="2476"/>
      <c r="TOU22" s="2476"/>
      <c r="TOV22" s="2476"/>
      <c r="TOW22" s="2476"/>
      <c r="TOX22" s="2476"/>
      <c r="TOY22" s="2476"/>
      <c r="TOZ22" s="2477"/>
      <c r="TPA22" s="2477"/>
      <c r="TPB22" s="2477"/>
      <c r="TPC22" s="2477"/>
      <c r="TPD22" s="2477"/>
      <c r="TPE22" s="2477"/>
      <c r="TPF22" s="2477"/>
      <c r="TPG22" s="2477"/>
      <c r="TPH22" s="2477"/>
      <c r="TPI22" s="2477"/>
      <c r="TPJ22" s="2477"/>
      <c r="TPK22" s="2477"/>
      <c r="TPL22" s="2477"/>
      <c r="TPM22" s="2477"/>
      <c r="TPN22" s="2477"/>
      <c r="TPO22" s="2477"/>
      <c r="TPP22" s="2477"/>
      <c r="TPQ22" s="2477"/>
      <c r="TPR22" s="2477"/>
      <c r="TPS22" s="2475"/>
      <c r="TPT22" s="2478"/>
      <c r="TPU22" s="2474"/>
      <c r="TPV22" s="2474"/>
      <c r="TPW22" s="2474"/>
      <c r="TPX22" s="2475"/>
      <c r="TPY22" s="2476"/>
      <c r="TPZ22" s="2476"/>
      <c r="TQA22" s="2476"/>
      <c r="TQB22" s="2476"/>
      <c r="TQC22" s="2476"/>
      <c r="TQD22" s="2476"/>
      <c r="TQE22" s="2476"/>
      <c r="TQF22" s="2476"/>
      <c r="TQG22" s="2476"/>
      <c r="TQH22" s="2476"/>
      <c r="TQI22" s="2476"/>
      <c r="TQJ22" s="2476"/>
      <c r="TQK22" s="2476"/>
      <c r="TQL22" s="2476"/>
      <c r="TQM22" s="2476"/>
      <c r="TQN22" s="2476"/>
      <c r="TQO22" s="2476"/>
      <c r="TQP22" s="2476"/>
      <c r="TQQ22" s="2476"/>
      <c r="TQR22" s="2476"/>
      <c r="TQS22" s="2477"/>
      <c r="TQT22" s="2477"/>
      <c r="TQU22" s="2477"/>
      <c r="TQV22" s="2477"/>
      <c r="TQW22" s="2477"/>
      <c r="TQX22" s="2477"/>
      <c r="TQY22" s="2477"/>
      <c r="TQZ22" s="2477"/>
      <c r="TRA22" s="2477"/>
      <c r="TRB22" s="2477"/>
      <c r="TRC22" s="2477"/>
      <c r="TRD22" s="2477"/>
      <c r="TRE22" s="2477"/>
      <c r="TRF22" s="2477"/>
      <c r="TRG22" s="2477"/>
      <c r="TRH22" s="2477"/>
      <c r="TRI22" s="2477"/>
      <c r="TRJ22" s="2477"/>
      <c r="TRK22" s="2477"/>
      <c r="TRL22" s="2475"/>
      <c r="TRM22" s="2478"/>
      <c r="TRN22" s="2474"/>
      <c r="TRO22" s="2474"/>
      <c r="TRP22" s="2474"/>
      <c r="TRQ22" s="2475"/>
      <c r="TRR22" s="2476"/>
      <c r="TRS22" s="2476"/>
      <c r="TRT22" s="2476"/>
      <c r="TRU22" s="2476"/>
      <c r="TRV22" s="2476"/>
      <c r="TRW22" s="2476"/>
      <c r="TRX22" s="2476"/>
      <c r="TRY22" s="2476"/>
      <c r="TRZ22" s="2476"/>
      <c r="TSA22" s="2476"/>
      <c r="TSB22" s="2476"/>
      <c r="TSC22" s="2476"/>
      <c r="TSD22" s="2476"/>
      <c r="TSE22" s="2476"/>
      <c r="TSF22" s="2476"/>
      <c r="TSG22" s="2476"/>
      <c r="TSH22" s="2476"/>
      <c r="TSI22" s="2476"/>
      <c r="TSJ22" s="2476"/>
      <c r="TSK22" s="2476"/>
      <c r="TSL22" s="2477"/>
      <c r="TSM22" s="2477"/>
      <c r="TSN22" s="2477"/>
      <c r="TSO22" s="2477"/>
      <c r="TSP22" s="2477"/>
      <c r="TSQ22" s="2477"/>
      <c r="TSR22" s="2477"/>
      <c r="TSS22" s="2477"/>
      <c r="TST22" s="2477"/>
      <c r="TSU22" s="2477"/>
      <c r="TSV22" s="2477"/>
      <c r="TSW22" s="2477"/>
      <c r="TSX22" s="2477"/>
      <c r="TSY22" s="2477"/>
      <c r="TSZ22" s="2477"/>
      <c r="TTA22" s="2477"/>
      <c r="TTB22" s="2477"/>
      <c r="TTC22" s="2477"/>
      <c r="TTD22" s="2477"/>
      <c r="TTE22" s="2475"/>
      <c r="TTF22" s="2478"/>
      <c r="TTG22" s="2474"/>
      <c r="TTH22" s="2474"/>
      <c r="TTI22" s="2474"/>
      <c r="TTJ22" s="2475"/>
      <c r="TTK22" s="2476"/>
      <c r="TTL22" s="2476"/>
      <c r="TTM22" s="2476"/>
      <c r="TTN22" s="2476"/>
      <c r="TTO22" s="2476"/>
      <c r="TTP22" s="2476"/>
      <c r="TTQ22" s="2476"/>
      <c r="TTR22" s="2476"/>
      <c r="TTS22" s="2476"/>
      <c r="TTT22" s="2476"/>
      <c r="TTU22" s="2476"/>
      <c r="TTV22" s="2476"/>
      <c r="TTW22" s="2476"/>
      <c r="TTX22" s="2476"/>
      <c r="TTY22" s="2476"/>
      <c r="TTZ22" s="2476"/>
      <c r="TUA22" s="2476"/>
      <c r="TUB22" s="2476"/>
      <c r="TUC22" s="2476"/>
      <c r="TUD22" s="2476"/>
      <c r="TUE22" s="2477"/>
      <c r="TUF22" s="2477"/>
      <c r="TUG22" s="2477"/>
      <c r="TUH22" s="2477"/>
      <c r="TUI22" s="2477"/>
      <c r="TUJ22" s="2477"/>
      <c r="TUK22" s="2477"/>
      <c r="TUL22" s="2477"/>
      <c r="TUM22" s="2477"/>
      <c r="TUN22" s="2477"/>
      <c r="TUO22" s="2477"/>
      <c r="TUP22" s="2477"/>
      <c r="TUQ22" s="2477"/>
      <c r="TUR22" s="2477"/>
      <c r="TUS22" s="2477"/>
      <c r="TUT22" s="2477"/>
      <c r="TUU22" s="2477"/>
      <c r="TUV22" s="2477"/>
      <c r="TUW22" s="2477"/>
      <c r="TUX22" s="2475"/>
      <c r="TUY22" s="2478"/>
      <c r="TUZ22" s="2474"/>
      <c r="TVA22" s="2474"/>
      <c r="TVB22" s="2474"/>
      <c r="TVC22" s="2475"/>
      <c r="TVD22" s="2476"/>
      <c r="TVE22" s="2476"/>
      <c r="TVF22" s="2476"/>
      <c r="TVG22" s="2476"/>
      <c r="TVH22" s="2476"/>
      <c r="TVI22" s="2476"/>
      <c r="TVJ22" s="2476"/>
      <c r="TVK22" s="2476"/>
      <c r="TVL22" s="2476"/>
      <c r="TVM22" s="2476"/>
      <c r="TVN22" s="2476"/>
      <c r="TVO22" s="2476"/>
      <c r="TVP22" s="2476"/>
      <c r="TVQ22" s="2476"/>
      <c r="TVR22" s="2476"/>
      <c r="TVS22" s="2476"/>
      <c r="TVT22" s="2476"/>
      <c r="TVU22" s="2476"/>
      <c r="TVV22" s="2476"/>
      <c r="TVW22" s="2476"/>
      <c r="TVX22" s="2477"/>
      <c r="TVY22" s="2477"/>
      <c r="TVZ22" s="2477"/>
      <c r="TWA22" s="2477"/>
      <c r="TWB22" s="2477"/>
      <c r="TWC22" s="2477"/>
      <c r="TWD22" s="2477"/>
      <c r="TWE22" s="2477"/>
      <c r="TWF22" s="2477"/>
      <c r="TWG22" s="2477"/>
      <c r="TWH22" s="2477"/>
      <c r="TWI22" s="2477"/>
      <c r="TWJ22" s="2477"/>
      <c r="TWK22" s="2477"/>
      <c r="TWL22" s="2477"/>
      <c r="TWM22" s="2477"/>
      <c r="TWN22" s="2477"/>
      <c r="TWO22" s="2477"/>
      <c r="TWP22" s="2477"/>
      <c r="TWQ22" s="2475"/>
      <c r="TWR22" s="2478"/>
      <c r="TWS22" s="2474"/>
      <c r="TWT22" s="2474"/>
      <c r="TWU22" s="2474"/>
      <c r="TWV22" s="2475"/>
      <c r="TWW22" s="2476"/>
      <c r="TWX22" s="2476"/>
      <c r="TWY22" s="2476"/>
      <c r="TWZ22" s="2476"/>
      <c r="TXA22" s="2476"/>
      <c r="TXB22" s="2476"/>
      <c r="TXC22" s="2476"/>
      <c r="TXD22" s="2476"/>
      <c r="TXE22" s="2476"/>
      <c r="TXF22" s="2476"/>
      <c r="TXG22" s="2476"/>
      <c r="TXH22" s="2476"/>
      <c r="TXI22" s="2476"/>
      <c r="TXJ22" s="2476"/>
      <c r="TXK22" s="2476"/>
      <c r="TXL22" s="2476"/>
      <c r="TXM22" s="2476"/>
      <c r="TXN22" s="2476"/>
      <c r="TXO22" s="2476"/>
      <c r="TXP22" s="2476"/>
      <c r="TXQ22" s="2477"/>
      <c r="TXR22" s="2477"/>
      <c r="TXS22" s="2477"/>
      <c r="TXT22" s="2477"/>
      <c r="TXU22" s="2477"/>
      <c r="TXV22" s="2477"/>
      <c r="TXW22" s="2477"/>
      <c r="TXX22" s="2477"/>
      <c r="TXY22" s="2477"/>
      <c r="TXZ22" s="2477"/>
      <c r="TYA22" s="2477"/>
      <c r="TYB22" s="2477"/>
      <c r="TYC22" s="2477"/>
      <c r="TYD22" s="2477"/>
      <c r="TYE22" s="2477"/>
      <c r="TYF22" s="2477"/>
      <c r="TYG22" s="2477"/>
      <c r="TYH22" s="2477"/>
      <c r="TYI22" s="2477"/>
      <c r="TYJ22" s="2475"/>
      <c r="TYK22" s="2478"/>
      <c r="TYL22" s="2474"/>
      <c r="TYM22" s="2474"/>
      <c r="TYN22" s="2474"/>
      <c r="TYO22" s="2475"/>
      <c r="TYP22" s="2476"/>
      <c r="TYQ22" s="2476"/>
      <c r="TYR22" s="2476"/>
      <c r="TYS22" s="2476"/>
      <c r="TYT22" s="2476"/>
      <c r="TYU22" s="2476"/>
      <c r="TYV22" s="2476"/>
      <c r="TYW22" s="2476"/>
      <c r="TYX22" s="2476"/>
      <c r="TYY22" s="2476"/>
      <c r="TYZ22" s="2476"/>
      <c r="TZA22" s="2476"/>
      <c r="TZB22" s="2476"/>
      <c r="TZC22" s="2476"/>
      <c r="TZD22" s="2476"/>
      <c r="TZE22" s="2476"/>
      <c r="TZF22" s="2476"/>
      <c r="TZG22" s="2476"/>
      <c r="TZH22" s="2476"/>
      <c r="TZI22" s="2476"/>
      <c r="TZJ22" s="2477"/>
      <c r="TZK22" s="2477"/>
      <c r="TZL22" s="2477"/>
      <c r="TZM22" s="2477"/>
      <c r="TZN22" s="2477"/>
      <c r="TZO22" s="2477"/>
      <c r="TZP22" s="2477"/>
      <c r="TZQ22" s="2477"/>
      <c r="TZR22" s="2477"/>
      <c r="TZS22" s="2477"/>
      <c r="TZT22" s="2477"/>
      <c r="TZU22" s="2477"/>
      <c r="TZV22" s="2477"/>
      <c r="TZW22" s="2477"/>
      <c r="TZX22" s="2477"/>
      <c r="TZY22" s="2477"/>
      <c r="TZZ22" s="2477"/>
      <c r="UAA22" s="2477"/>
      <c r="UAB22" s="2477"/>
      <c r="UAC22" s="2475"/>
      <c r="UAD22" s="2478"/>
      <c r="UAE22" s="2474"/>
      <c r="UAF22" s="2474"/>
      <c r="UAG22" s="2474"/>
      <c r="UAH22" s="2475"/>
      <c r="UAI22" s="2476"/>
      <c r="UAJ22" s="2476"/>
      <c r="UAK22" s="2476"/>
      <c r="UAL22" s="2476"/>
      <c r="UAM22" s="2476"/>
      <c r="UAN22" s="2476"/>
      <c r="UAO22" s="2476"/>
      <c r="UAP22" s="2476"/>
      <c r="UAQ22" s="2476"/>
      <c r="UAR22" s="2476"/>
      <c r="UAS22" s="2476"/>
      <c r="UAT22" s="2476"/>
      <c r="UAU22" s="2476"/>
      <c r="UAV22" s="2476"/>
      <c r="UAW22" s="2476"/>
      <c r="UAX22" s="2476"/>
      <c r="UAY22" s="2476"/>
      <c r="UAZ22" s="2476"/>
      <c r="UBA22" s="2476"/>
      <c r="UBB22" s="2476"/>
      <c r="UBC22" s="2477"/>
      <c r="UBD22" s="2477"/>
      <c r="UBE22" s="2477"/>
      <c r="UBF22" s="2477"/>
      <c r="UBG22" s="2477"/>
      <c r="UBH22" s="2477"/>
      <c r="UBI22" s="2477"/>
      <c r="UBJ22" s="2477"/>
      <c r="UBK22" s="2477"/>
      <c r="UBL22" s="2477"/>
      <c r="UBM22" s="2477"/>
      <c r="UBN22" s="2477"/>
      <c r="UBO22" s="2477"/>
      <c r="UBP22" s="2477"/>
      <c r="UBQ22" s="2477"/>
      <c r="UBR22" s="2477"/>
      <c r="UBS22" s="2477"/>
      <c r="UBT22" s="2477"/>
      <c r="UBU22" s="2477"/>
      <c r="UBV22" s="2475"/>
      <c r="UBW22" s="2478"/>
      <c r="UBX22" s="2474"/>
      <c r="UBY22" s="2474"/>
      <c r="UBZ22" s="2474"/>
      <c r="UCA22" s="2475"/>
      <c r="UCB22" s="2476"/>
      <c r="UCC22" s="2476"/>
      <c r="UCD22" s="2476"/>
      <c r="UCE22" s="2476"/>
      <c r="UCF22" s="2476"/>
      <c r="UCG22" s="2476"/>
      <c r="UCH22" s="2476"/>
      <c r="UCI22" s="2476"/>
      <c r="UCJ22" s="2476"/>
      <c r="UCK22" s="2476"/>
      <c r="UCL22" s="2476"/>
      <c r="UCM22" s="2476"/>
      <c r="UCN22" s="2476"/>
      <c r="UCO22" s="2476"/>
      <c r="UCP22" s="2476"/>
      <c r="UCQ22" s="2476"/>
      <c r="UCR22" s="2476"/>
      <c r="UCS22" s="2476"/>
      <c r="UCT22" s="2476"/>
      <c r="UCU22" s="2476"/>
      <c r="UCV22" s="2477"/>
      <c r="UCW22" s="2477"/>
      <c r="UCX22" s="2477"/>
      <c r="UCY22" s="2477"/>
      <c r="UCZ22" s="2477"/>
      <c r="UDA22" s="2477"/>
      <c r="UDB22" s="2477"/>
      <c r="UDC22" s="2477"/>
      <c r="UDD22" s="2477"/>
      <c r="UDE22" s="2477"/>
      <c r="UDF22" s="2477"/>
      <c r="UDG22" s="2477"/>
      <c r="UDH22" s="2477"/>
      <c r="UDI22" s="2477"/>
      <c r="UDJ22" s="2477"/>
      <c r="UDK22" s="2477"/>
      <c r="UDL22" s="2477"/>
      <c r="UDM22" s="2477"/>
      <c r="UDN22" s="2477"/>
      <c r="UDO22" s="2475"/>
      <c r="UDP22" s="2478"/>
      <c r="UDQ22" s="2474"/>
      <c r="UDR22" s="2474"/>
      <c r="UDS22" s="2474"/>
      <c r="UDT22" s="2475"/>
      <c r="UDU22" s="2476"/>
      <c r="UDV22" s="2476"/>
      <c r="UDW22" s="2476"/>
      <c r="UDX22" s="2476"/>
      <c r="UDY22" s="2476"/>
      <c r="UDZ22" s="2476"/>
      <c r="UEA22" s="2476"/>
      <c r="UEB22" s="2476"/>
      <c r="UEC22" s="2476"/>
      <c r="UED22" s="2476"/>
      <c r="UEE22" s="2476"/>
      <c r="UEF22" s="2476"/>
      <c r="UEG22" s="2476"/>
      <c r="UEH22" s="2476"/>
      <c r="UEI22" s="2476"/>
      <c r="UEJ22" s="2476"/>
      <c r="UEK22" s="2476"/>
      <c r="UEL22" s="2476"/>
      <c r="UEM22" s="2476"/>
      <c r="UEN22" s="2476"/>
      <c r="UEO22" s="2477"/>
      <c r="UEP22" s="2477"/>
      <c r="UEQ22" s="2477"/>
      <c r="UER22" s="2477"/>
      <c r="UES22" s="2477"/>
      <c r="UET22" s="2477"/>
      <c r="UEU22" s="2477"/>
      <c r="UEV22" s="2477"/>
      <c r="UEW22" s="2477"/>
      <c r="UEX22" s="2477"/>
      <c r="UEY22" s="2477"/>
      <c r="UEZ22" s="2477"/>
      <c r="UFA22" s="2477"/>
      <c r="UFB22" s="2477"/>
      <c r="UFC22" s="2477"/>
      <c r="UFD22" s="2477"/>
      <c r="UFE22" s="2477"/>
      <c r="UFF22" s="2477"/>
      <c r="UFG22" s="2477"/>
      <c r="UFH22" s="2475"/>
      <c r="UFI22" s="2478"/>
      <c r="UFJ22" s="2474"/>
      <c r="UFK22" s="2474"/>
      <c r="UFL22" s="2474"/>
      <c r="UFM22" s="2475"/>
      <c r="UFN22" s="2476"/>
      <c r="UFO22" s="2476"/>
      <c r="UFP22" s="2476"/>
      <c r="UFQ22" s="2476"/>
      <c r="UFR22" s="2476"/>
      <c r="UFS22" s="2476"/>
      <c r="UFT22" s="2476"/>
      <c r="UFU22" s="2476"/>
      <c r="UFV22" s="2476"/>
      <c r="UFW22" s="2476"/>
      <c r="UFX22" s="2476"/>
      <c r="UFY22" s="2476"/>
      <c r="UFZ22" s="2476"/>
      <c r="UGA22" s="2476"/>
      <c r="UGB22" s="2476"/>
      <c r="UGC22" s="2476"/>
      <c r="UGD22" s="2476"/>
      <c r="UGE22" s="2476"/>
      <c r="UGF22" s="2476"/>
      <c r="UGG22" s="2476"/>
      <c r="UGH22" s="2477"/>
      <c r="UGI22" s="2477"/>
      <c r="UGJ22" s="2477"/>
      <c r="UGK22" s="2477"/>
      <c r="UGL22" s="2477"/>
      <c r="UGM22" s="2477"/>
      <c r="UGN22" s="2477"/>
      <c r="UGO22" s="2477"/>
      <c r="UGP22" s="2477"/>
      <c r="UGQ22" s="2477"/>
      <c r="UGR22" s="2477"/>
      <c r="UGS22" s="2477"/>
      <c r="UGT22" s="2477"/>
      <c r="UGU22" s="2477"/>
      <c r="UGV22" s="2477"/>
      <c r="UGW22" s="2477"/>
      <c r="UGX22" s="2477"/>
      <c r="UGY22" s="2477"/>
      <c r="UGZ22" s="2477"/>
      <c r="UHA22" s="2475"/>
      <c r="UHB22" s="2478"/>
      <c r="UHC22" s="2474"/>
      <c r="UHD22" s="2474"/>
      <c r="UHE22" s="2474"/>
      <c r="UHF22" s="2475"/>
      <c r="UHG22" s="2476"/>
      <c r="UHH22" s="2476"/>
      <c r="UHI22" s="2476"/>
      <c r="UHJ22" s="2476"/>
      <c r="UHK22" s="2476"/>
      <c r="UHL22" s="2476"/>
      <c r="UHM22" s="2476"/>
      <c r="UHN22" s="2476"/>
      <c r="UHO22" s="2476"/>
      <c r="UHP22" s="2476"/>
      <c r="UHQ22" s="2476"/>
      <c r="UHR22" s="2476"/>
      <c r="UHS22" s="2476"/>
      <c r="UHT22" s="2476"/>
      <c r="UHU22" s="2476"/>
      <c r="UHV22" s="2476"/>
      <c r="UHW22" s="2476"/>
      <c r="UHX22" s="2476"/>
      <c r="UHY22" s="2476"/>
      <c r="UHZ22" s="2476"/>
      <c r="UIA22" s="2477"/>
      <c r="UIB22" s="2477"/>
      <c r="UIC22" s="2477"/>
      <c r="UID22" s="2477"/>
      <c r="UIE22" s="2477"/>
      <c r="UIF22" s="2477"/>
      <c r="UIG22" s="2477"/>
      <c r="UIH22" s="2477"/>
      <c r="UII22" s="2477"/>
      <c r="UIJ22" s="2477"/>
      <c r="UIK22" s="2477"/>
      <c r="UIL22" s="2477"/>
      <c r="UIM22" s="2477"/>
      <c r="UIN22" s="2477"/>
      <c r="UIO22" s="2477"/>
      <c r="UIP22" s="2477"/>
      <c r="UIQ22" s="2477"/>
      <c r="UIR22" s="2477"/>
      <c r="UIS22" s="2477"/>
      <c r="UIT22" s="2475"/>
      <c r="UIU22" s="2478"/>
      <c r="UIV22" s="2474"/>
      <c r="UIW22" s="2474"/>
      <c r="UIX22" s="2474"/>
      <c r="UIY22" s="2475"/>
      <c r="UIZ22" s="2476"/>
      <c r="UJA22" s="2476"/>
      <c r="UJB22" s="2476"/>
      <c r="UJC22" s="2476"/>
      <c r="UJD22" s="2476"/>
      <c r="UJE22" s="2476"/>
      <c r="UJF22" s="2476"/>
      <c r="UJG22" s="2476"/>
      <c r="UJH22" s="2476"/>
      <c r="UJI22" s="2476"/>
      <c r="UJJ22" s="2476"/>
      <c r="UJK22" s="2476"/>
      <c r="UJL22" s="2476"/>
      <c r="UJM22" s="2476"/>
      <c r="UJN22" s="2476"/>
      <c r="UJO22" s="2476"/>
      <c r="UJP22" s="2476"/>
      <c r="UJQ22" s="2476"/>
      <c r="UJR22" s="2476"/>
      <c r="UJS22" s="2476"/>
      <c r="UJT22" s="2477"/>
      <c r="UJU22" s="2477"/>
      <c r="UJV22" s="2477"/>
      <c r="UJW22" s="2477"/>
      <c r="UJX22" s="2477"/>
      <c r="UJY22" s="2477"/>
      <c r="UJZ22" s="2477"/>
      <c r="UKA22" s="2477"/>
      <c r="UKB22" s="2477"/>
      <c r="UKC22" s="2477"/>
      <c r="UKD22" s="2477"/>
      <c r="UKE22" s="2477"/>
      <c r="UKF22" s="2477"/>
      <c r="UKG22" s="2477"/>
      <c r="UKH22" s="2477"/>
      <c r="UKI22" s="2477"/>
      <c r="UKJ22" s="2477"/>
      <c r="UKK22" s="2477"/>
      <c r="UKL22" s="2477"/>
      <c r="UKM22" s="2475"/>
      <c r="UKN22" s="2478"/>
      <c r="UKO22" s="2474"/>
      <c r="UKP22" s="2474"/>
      <c r="UKQ22" s="2474"/>
      <c r="UKR22" s="2475"/>
      <c r="UKS22" s="2476"/>
      <c r="UKT22" s="2476"/>
      <c r="UKU22" s="2476"/>
      <c r="UKV22" s="2476"/>
      <c r="UKW22" s="2476"/>
      <c r="UKX22" s="2476"/>
      <c r="UKY22" s="2476"/>
      <c r="UKZ22" s="2476"/>
      <c r="ULA22" s="2476"/>
      <c r="ULB22" s="2476"/>
      <c r="ULC22" s="2476"/>
      <c r="ULD22" s="2476"/>
      <c r="ULE22" s="2476"/>
      <c r="ULF22" s="2476"/>
      <c r="ULG22" s="2476"/>
      <c r="ULH22" s="2476"/>
      <c r="ULI22" s="2476"/>
      <c r="ULJ22" s="2476"/>
      <c r="ULK22" s="2476"/>
      <c r="ULL22" s="2476"/>
      <c r="ULM22" s="2477"/>
      <c r="ULN22" s="2477"/>
      <c r="ULO22" s="2477"/>
      <c r="ULP22" s="2477"/>
      <c r="ULQ22" s="2477"/>
      <c r="ULR22" s="2477"/>
      <c r="ULS22" s="2477"/>
      <c r="ULT22" s="2477"/>
      <c r="ULU22" s="2477"/>
      <c r="ULV22" s="2477"/>
      <c r="ULW22" s="2477"/>
      <c r="ULX22" s="2477"/>
      <c r="ULY22" s="2477"/>
      <c r="ULZ22" s="2477"/>
      <c r="UMA22" s="2477"/>
      <c r="UMB22" s="2477"/>
      <c r="UMC22" s="2477"/>
      <c r="UMD22" s="2477"/>
      <c r="UME22" s="2477"/>
      <c r="UMF22" s="2475"/>
      <c r="UMG22" s="2478"/>
      <c r="UMH22" s="2474"/>
      <c r="UMI22" s="2474"/>
      <c r="UMJ22" s="2474"/>
      <c r="UMK22" s="2475"/>
      <c r="UML22" s="2476"/>
      <c r="UMM22" s="2476"/>
      <c r="UMN22" s="2476"/>
      <c r="UMO22" s="2476"/>
      <c r="UMP22" s="2476"/>
      <c r="UMQ22" s="2476"/>
      <c r="UMR22" s="2476"/>
      <c r="UMS22" s="2476"/>
      <c r="UMT22" s="2476"/>
      <c r="UMU22" s="2476"/>
      <c r="UMV22" s="2476"/>
      <c r="UMW22" s="2476"/>
      <c r="UMX22" s="2476"/>
      <c r="UMY22" s="2476"/>
      <c r="UMZ22" s="2476"/>
      <c r="UNA22" s="2476"/>
      <c r="UNB22" s="2476"/>
      <c r="UNC22" s="2476"/>
      <c r="UND22" s="2476"/>
      <c r="UNE22" s="2476"/>
      <c r="UNF22" s="2477"/>
      <c r="UNG22" s="2477"/>
      <c r="UNH22" s="2477"/>
      <c r="UNI22" s="2477"/>
      <c r="UNJ22" s="2477"/>
      <c r="UNK22" s="2477"/>
      <c r="UNL22" s="2477"/>
      <c r="UNM22" s="2477"/>
      <c r="UNN22" s="2477"/>
      <c r="UNO22" s="2477"/>
      <c r="UNP22" s="2477"/>
      <c r="UNQ22" s="2477"/>
      <c r="UNR22" s="2477"/>
      <c r="UNS22" s="2477"/>
      <c r="UNT22" s="2477"/>
      <c r="UNU22" s="2477"/>
      <c r="UNV22" s="2477"/>
      <c r="UNW22" s="2477"/>
      <c r="UNX22" s="2477"/>
      <c r="UNY22" s="2475"/>
      <c r="UNZ22" s="2478"/>
      <c r="UOA22" s="2474"/>
      <c r="UOB22" s="2474"/>
      <c r="UOC22" s="2474"/>
      <c r="UOD22" s="2475"/>
      <c r="UOE22" s="2476"/>
      <c r="UOF22" s="2476"/>
      <c r="UOG22" s="2476"/>
      <c r="UOH22" s="2476"/>
      <c r="UOI22" s="2476"/>
      <c r="UOJ22" s="2476"/>
      <c r="UOK22" s="2476"/>
      <c r="UOL22" s="2476"/>
      <c r="UOM22" s="2476"/>
      <c r="UON22" s="2476"/>
      <c r="UOO22" s="2476"/>
      <c r="UOP22" s="2476"/>
      <c r="UOQ22" s="2476"/>
      <c r="UOR22" s="2476"/>
      <c r="UOS22" s="2476"/>
      <c r="UOT22" s="2476"/>
      <c r="UOU22" s="2476"/>
      <c r="UOV22" s="2476"/>
      <c r="UOW22" s="2476"/>
      <c r="UOX22" s="2476"/>
      <c r="UOY22" s="2477"/>
      <c r="UOZ22" s="2477"/>
      <c r="UPA22" s="2477"/>
      <c r="UPB22" s="2477"/>
      <c r="UPC22" s="2477"/>
      <c r="UPD22" s="2477"/>
      <c r="UPE22" s="2477"/>
      <c r="UPF22" s="2477"/>
      <c r="UPG22" s="2477"/>
      <c r="UPH22" s="2477"/>
      <c r="UPI22" s="2477"/>
      <c r="UPJ22" s="2477"/>
      <c r="UPK22" s="2477"/>
      <c r="UPL22" s="2477"/>
      <c r="UPM22" s="2477"/>
      <c r="UPN22" s="2477"/>
      <c r="UPO22" s="2477"/>
      <c r="UPP22" s="2477"/>
      <c r="UPQ22" s="2477"/>
      <c r="UPR22" s="2475"/>
      <c r="UPS22" s="2478"/>
      <c r="UPT22" s="2474"/>
      <c r="UPU22" s="2474"/>
      <c r="UPV22" s="2474"/>
      <c r="UPW22" s="2475"/>
      <c r="UPX22" s="2476"/>
      <c r="UPY22" s="2476"/>
      <c r="UPZ22" s="2476"/>
      <c r="UQA22" s="2476"/>
      <c r="UQB22" s="2476"/>
      <c r="UQC22" s="2476"/>
      <c r="UQD22" s="2476"/>
      <c r="UQE22" s="2476"/>
      <c r="UQF22" s="2476"/>
      <c r="UQG22" s="2476"/>
      <c r="UQH22" s="2476"/>
      <c r="UQI22" s="2476"/>
      <c r="UQJ22" s="2476"/>
      <c r="UQK22" s="2476"/>
      <c r="UQL22" s="2476"/>
      <c r="UQM22" s="2476"/>
      <c r="UQN22" s="2476"/>
      <c r="UQO22" s="2476"/>
      <c r="UQP22" s="2476"/>
      <c r="UQQ22" s="2476"/>
      <c r="UQR22" s="2477"/>
      <c r="UQS22" s="2477"/>
      <c r="UQT22" s="2477"/>
      <c r="UQU22" s="2477"/>
      <c r="UQV22" s="2477"/>
      <c r="UQW22" s="2477"/>
      <c r="UQX22" s="2477"/>
      <c r="UQY22" s="2477"/>
      <c r="UQZ22" s="2477"/>
      <c r="URA22" s="2477"/>
      <c r="URB22" s="2477"/>
      <c r="URC22" s="2477"/>
      <c r="URD22" s="2477"/>
      <c r="URE22" s="2477"/>
      <c r="URF22" s="2477"/>
      <c r="URG22" s="2477"/>
      <c r="URH22" s="2477"/>
      <c r="URI22" s="2477"/>
      <c r="URJ22" s="2477"/>
      <c r="URK22" s="2475"/>
      <c r="URL22" s="2478"/>
      <c r="URM22" s="2474"/>
      <c r="URN22" s="2474"/>
      <c r="URO22" s="2474"/>
      <c r="URP22" s="2475"/>
      <c r="URQ22" s="2476"/>
      <c r="URR22" s="2476"/>
      <c r="URS22" s="2476"/>
      <c r="URT22" s="2476"/>
      <c r="URU22" s="2476"/>
      <c r="URV22" s="2476"/>
      <c r="URW22" s="2476"/>
      <c r="URX22" s="2476"/>
      <c r="URY22" s="2476"/>
      <c r="URZ22" s="2476"/>
      <c r="USA22" s="2476"/>
      <c r="USB22" s="2476"/>
      <c r="USC22" s="2476"/>
      <c r="USD22" s="2476"/>
      <c r="USE22" s="2476"/>
      <c r="USF22" s="2476"/>
      <c r="USG22" s="2476"/>
      <c r="USH22" s="2476"/>
      <c r="USI22" s="2476"/>
      <c r="USJ22" s="2476"/>
      <c r="USK22" s="2477"/>
      <c r="USL22" s="2477"/>
      <c r="USM22" s="2477"/>
      <c r="USN22" s="2477"/>
      <c r="USO22" s="2477"/>
      <c r="USP22" s="2477"/>
      <c r="USQ22" s="2477"/>
      <c r="USR22" s="2477"/>
      <c r="USS22" s="2477"/>
      <c r="UST22" s="2477"/>
      <c r="USU22" s="2477"/>
      <c r="USV22" s="2477"/>
      <c r="USW22" s="2477"/>
      <c r="USX22" s="2477"/>
      <c r="USY22" s="2477"/>
      <c r="USZ22" s="2477"/>
      <c r="UTA22" s="2477"/>
      <c r="UTB22" s="2477"/>
      <c r="UTC22" s="2477"/>
      <c r="UTD22" s="2475"/>
      <c r="UTE22" s="2478"/>
      <c r="UTF22" s="2474"/>
      <c r="UTG22" s="2474"/>
      <c r="UTH22" s="2474"/>
      <c r="UTI22" s="2475"/>
      <c r="UTJ22" s="2476"/>
      <c r="UTK22" s="2476"/>
      <c r="UTL22" s="2476"/>
      <c r="UTM22" s="2476"/>
      <c r="UTN22" s="2476"/>
      <c r="UTO22" s="2476"/>
      <c r="UTP22" s="2476"/>
      <c r="UTQ22" s="2476"/>
      <c r="UTR22" s="2476"/>
      <c r="UTS22" s="2476"/>
      <c r="UTT22" s="2476"/>
      <c r="UTU22" s="2476"/>
      <c r="UTV22" s="2476"/>
      <c r="UTW22" s="2476"/>
      <c r="UTX22" s="2476"/>
      <c r="UTY22" s="2476"/>
      <c r="UTZ22" s="2476"/>
      <c r="UUA22" s="2476"/>
      <c r="UUB22" s="2476"/>
      <c r="UUC22" s="2476"/>
      <c r="UUD22" s="2477"/>
      <c r="UUE22" s="2477"/>
      <c r="UUF22" s="2477"/>
      <c r="UUG22" s="2477"/>
      <c r="UUH22" s="2477"/>
      <c r="UUI22" s="2477"/>
      <c r="UUJ22" s="2477"/>
      <c r="UUK22" s="2477"/>
      <c r="UUL22" s="2477"/>
      <c r="UUM22" s="2477"/>
      <c r="UUN22" s="2477"/>
      <c r="UUO22" s="2477"/>
      <c r="UUP22" s="2477"/>
      <c r="UUQ22" s="2477"/>
      <c r="UUR22" s="2477"/>
      <c r="UUS22" s="2477"/>
      <c r="UUT22" s="2477"/>
      <c r="UUU22" s="2477"/>
      <c r="UUV22" s="2477"/>
      <c r="UUW22" s="2475"/>
      <c r="UUX22" s="2478"/>
      <c r="UUY22" s="2474"/>
      <c r="UUZ22" s="2474"/>
      <c r="UVA22" s="2474"/>
      <c r="UVB22" s="2475"/>
      <c r="UVC22" s="2476"/>
      <c r="UVD22" s="2476"/>
      <c r="UVE22" s="2476"/>
      <c r="UVF22" s="2476"/>
      <c r="UVG22" s="2476"/>
      <c r="UVH22" s="2476"/>
      <c r="UVI22" s="2476"/>
      <c r="UVJ22" s="2476"/>
      <c r="UVK22" s="2476"/>
      <c r="UVL22" s="2476"/>
      <c r="UVM22" s="2476"/>
      <c r="UVN22" s="2476"/>
      <c r="UVO22" s="2476"/>
      <c r="UVP22" s="2476"/>
      <c r="UVQ22" s="2476"/>
      <c r="UVR22" s="2476"/>
      <c r="UVS22" s="2476"/>
      <c r="UVT22" s="2476"/>
      <c r="UVU22" s="2476"/>
      <c r="UVV22" s="2476"/>
      <c r="UVW22" s="2477"/>
      <c r="UVX22" s="2477"/>
      <c r="UVY22" s="2477"/>
      <c r="UVZ22" s="2477"/>
      <c r="UWA22" s="2477"/>
      <c r="UWB22" s="2477"/>
      <c r="UWC22" s="2477"/>
      <c r="UWD22" s="2477"/>
      <c r="UWE22" s="2477"/>
      <c r="UWF22" s="2477"/>
      <c r="UWG22" s="2477"/>
      <c r="UWH22" s="2477"/>
      <c r="UWI22" s="2477"/>
      <c r="UWJ22" s="2477"/>
      <c r="UWK22" s="2477"/>
      <c r="UWL22" s="2477"/>
      <c r="UWM22" s="2477"/>
      <c r="UWN22" s="2477"/>
      <c r="UWO22" s="2477"/>
      <c r="UWP22" s="2475"/>
      <c r="UWQ22" s="2478"/>
      <c r="UWR22" s="2474"/>
      <c r="UWS22" s="2474"/>
      <c r="UWT22" s="2474"/>
      <c r="UWU22" s="2475"/>
      <c r="UWV22" s="2476"/>
      <c r="UWW22" s="2476"/>
      <c r="UWX22" s="2476"/>
      <c r="UWY22" s="2476"/>
      <c r="UWZ22" s="2476"/>
      <c r="UXA22" s="2476"/>
      <c r="UXB22" s="2476"/>
      <c r="UXC22" s="2476"/>
      <c r="UXD22" s="2476"/>
      <c r="UXE22" s="2476"/>
      <c r="UXF22" s="2476"/>
      <c r="UXG22" s="2476"/>
      <c r="UXH22" s="2476"/>
      <c r="UXI22" s="2476"/>
      <c r="UXJ22" s="2476"/>
      <c r="UXK22" s="2476"/>
      <c r="UXL22" s="2476"/>
      <c r="UXM22" s="2476"/>
      <c r="UXN22" s="2476"/>
      <c r="UXO22" s="2476"/>
      <c r="UXP22" s="2477"/>
      <c r="UXQ22" s="2477"/>
      <c r="UXR22" s="2477"/>
      <c r="UXS22" s="2477"/>
      <c r="UXT22" s="2477"/>
      <c r="UXU22" s="2477"/>
      <c r="UXV22" s="2477"/>
      <c r="UXW22" s="2477"/>
      <c r="UXX22" s="2477"/>
      <c r="UXY22" s="2477"/>
      <c r="UXZ22" s="2477"/>
      <c r="UYA22" s="2477"/>
      <c r="UYB22" s="2477"/>
      <c r="UYC22" s="2477"/>
      <c r="UYD22" s="2477"/>
      <c r="UYE22" s="2477"/>
      <c r="UYF22" s="2477"/>
      <c r="UYG22" s="2477"/>
      <c r="UYH22" s="2477"/>
      <c r="UYI22" s="2475"/>
      <c r="UYJ22" s="2478"/>
      <c r="UYK22" s="2474"/>
      <c r="UYL22" s="2474"/>
      <c r="UYM22" s="2474"/>
      <c r="UYN22" s="2475"/>
      <c r="UYO22" s="2476"/>
      <c r="UYP22" s="2476"/>
      <c r="UYQ22" s="2476"/>
      <c r="UYR22" s="2476"/>
      <c r="UYS22" s="2476"/>
      <c r="UYT22" s="2476"/>
      <c r="UYU22" s="2476"/>
      <c r="UYV22" s="2476"/>
      <c r="UYW22" s="2476"/>
      <c r="UYX22" s="2476"/>
      <c r="UYY22" s="2476"/>
      <c r="UYZ22" s="2476"/>
      <c r="UZA22" s="2476"/>
      <c r="UZB22" s="2476"/>
      <c r="UZC22" s="2476"/>
      <c r="UZD22" s="2476"/>
      <c r="UZE22" s="2476"/>
      <c r="UZF22" s="2476"/>
      <c r="UZG22" s="2476"/>
      <c r="UZH22" s="2476"/>
      <c r="UZI22" s="2477"/>
      <c r="UZJ22" s="2477"/>
      <c r="UZK22" s="2477"/>
      <c r="UZL22" s="2477"/>
      <c r="UZM22" s="2477"/>
      <c r="UZN22" s="2477"/>
      <c r="UZO22" s="2477"/>
      <c r="UZP22" s="2477"/>
      <c r="UZQ22" s="2477"/>
      <c r="UZR22" s="2477"/>
      <c r="UZS22" s="2477"/>
      <c r="UZT22" s="2477"/>
      <c r="UZU22" s="2477"/>
      <c r="UZV22" s="2477"/>
      <c r="UZW22" s="2477"/>
      <c r="UZX22" s="2477"/>
      <c r="UZY22" s="2477"/>
      <c r="UZZ22" s="2477"/>
      <c r="VAA22" s="2477"/>
      <c r="VAB22" s="2475"/>
      <c r="VAC22" s="2478"/>
      <c r="VAD22" s="2474"/>
      <c r="VAE22" s="2474"/>
      <c r="VAF22" s="2474"/>
      <c r="VAG22" s="2475"/>
      <c r="VAH22" s="2476"/>
      <c r="VAI22" s="2476"/>
      <c r="VAJ22" s="2476"/>
      <c r="VAK22" s="2476"/>
      <c r="VAL22" s="2476"/>
      <c r="VAM22" s="2476"/>
      <c r="VAN22" s="2476"/>
      <c r="VAO22" s="2476"/>
      <c r="VAP22" s="2476"/>
      <c r="VAQ22" s="2476"/>
      <c r="VAR22" s="2476"/>
      <c r="VAS22" s="2476"/>
      <c r="VAT22" s="2476"/>
      <c r="VAU22" s="2476"/>
      <c r="VAV22" s="2476"/>
      <c r="VAW22" s="2476"/>
      <c r="VAX22" s="2476"/>
      <c r="VAY22" s="2476"/>
      <c r="VAZ22" s="2476"/>
      <c r="VBA22" s="2476"/>
      <c r="VBB22" s="2477"/>
      <c r="VBC22" s="2477"/>
      <c r="VBD22" s="2477"/>
      <c r="VBE22" s="2477"/>
      <c r="VBF22" s="2477"/>
      <c r="VBG22" s="2477"/>
      <c r="VBH22" s="2477"/>
      <c r="VBI22" s="2477"/>
      <c r="VBJ22" s="2477"/>
      <c r="VBK22" s="2477"/>
      <c r="VBL22" s="2477"/>
      <c r="VBM22" s="2477"/>
      <c r="VBN22" s="2477"/>
      <c r="VBO22" s="2477"/>
      <c r="VBP22" s="2477"/>
      <c r="VBQ22" s="2477"/>
      <c r="VBR22" s="2477"/>
      <c r="VBS22" s="2477"/>
      <c r="VBT22" s="2477"/>
      <c r="VBU22" s="2475"/>
      <c r="VBV22" s="2478"/>
      <c r="VBW22" s="2474"/>
      <c r="VBX22" s="2474"/>
      <c r="VBY22" s="2474"/>
      <c r="VBZ22" s="2475"/>
      <c r="VCA22" s="2476"/>
      <c r="VCB22" s="2476"/>
      <c r="VCC22" s="2476"/>
      <c r="VCD22" s="2476"/>
      <c r="VCE22" s="2476"/>
      <c r="VCF22" s="2476"/>
      <c r="VCG22" s="2476"/>
      <c r="VCH22" s="2476"/>
      <c r="VCI22" s="2476"/>
      <c r="VCJ22" s="2476"/>
      <c r="VCK22" s="2476"/>
      <c r="VCL22" s="2476"/>
      <c r="VCM22" s="2476"/>
      <c r="VCN22" s="2476"/>
      <c r="VCO22" s="2476"/>
      <c r="VCP22" s="2476"/>
      <c r="VCQ22" s="2476"/>
      <c r="VCR22" s="2476"/>
      <c r="VCS22" s="2476"/>
      <c r="VCT22" s="2476"/>
      <c r="VCU22" s="2477"/>
      <c r="VCV22" s="2477"/>
      <c r="VCW22" s="2477"/>
      <c r="VCX22" s="2477"/>
      <c r="VCY22" s="2477"/>
      <c r="VCZ22" s="2477"/>
      <c r="VDA22" s="2477"/>
      <c r="VDB22" s="2477"/>
      <c r="VDC22" s="2477"/>
      <c r="VDD22" s="2477"/>
      <c r="VDE22" s="2477"/>
      <c r="VDF22" s="2477"/>
      <c r="VDG22" s="2477"/>
      <c r="VDH22" s="2477"/>
      <c r="VDI22" s="2477"/>
      <c r="VDJ22" s="2477"/>
      <c r="VDK22" s="2477"/>
      <c r="VDL22" s="2477"/>
      <c r="VDM22" s="2477"/>
      <c r="VDN22" s="2475"/>
      <c r="VDO22" s="2478"/>
      <c r="VDP22" s="2474"/>
      <c r="VDQ22" s="2474"/>
      <c r="VDR22" s="2474"/>
      <c r="VDS22" s="2475"/>
      <c r="VDT22" s="2476"/>
      <c r="VDU22" s="2476"/>
      <c r="VDV22" s="2476"/>
      <c r="VDW22" s="2476"/>
      <c r="VDX22" s="2476"/>
      <c r="VDY22" s="2476"/>
      <c r="VDZ22" s="2476"/>
      <c r="VEA22" s="2476"/>
      <c r="VEB22" s="2476"/>
      <c r="VEC22" s="2476"/>
      <c r="VED22" s="2476"/>
      <c r="VEE22" s="2476"/>
      <c r="VEF22" s="2476"/>
      <c r="VEG22" s="2476"/>
      <c r="VEH22" s="2476"/>
      <c r="VEI22" s="2476"/>
      <c r="VEJ22" s="2476"/>
      <c r="VEK22" s="2476"/>
      <c r="VEL22" s="2476"/>
      <c r="VEM22" s="2476"/>
      <c r="VEN22" s="2477"/>
      <c r="VEO22" s="2477"/>
      <c r="VEP22" s="2477"/>
      <c r="VEQ22" s="2477"/>
      <c r="VER22" s="2477"/>
      <c r="VES22" s="2477"/>
      <c r="VET22" s="2477"/>
      <c r="VEU22" s="2477"/>
      <c r="VEV22" s="2477"/>
      <c r="VEW22" s="2477"/>
      <c r="VEX22" s="2477"/>
      <c r="VEY22" s="2477"/>
      <c r="VEZ22" s="2477"/>
      <c r="VFA22" s="2477"/>
      <c r="VFB22" s="2477"/>
      <c r="VFC22" s="2477"/>
      <c r="VFD22" s="2477"/>
      <c r="VFE22" s="2477"/>
      <c r="VFF22" s="2477"/>
      <c r="VFG22" s="2475"/>
      <c r="VFH22" s="2478"/>
      <c r="VFI22" s="2474"/>
      <c r="VFJ22" s="2474"/>
      <c r="VFK22" s="2474"/>
      <c r="VFL22" s="2475"/>
      <c r="VFM22" s="2476"/>
      <c r="VFN22" s="2476"/>
      <c r="VFO22" s="2476"/>
      <c r="VFP22" s="2476"/>
      <c r="VFQ22" s="2476"/>
      <c r="VFR22" s="2476"/>
      <c r="VFS22" s="2476"/>
      <c r="VFT22" s="2476"/>
      <c r="VFU22" s="2476"/>
      <c r="VFV22" s="2476"/>
      <c r="VFW22" s="2476"/>
      <c r="VFX22" s="2476"/>
      <c r="VFY22" s="2476"/>
      <c r="VFZ22" s="2476"/>
      <c r="VGA22" s="2476"/>
      <c r="VGB22" s="2476"/>
      <c r="VGC22" s="2476"/>
      <c r="VGD22" s="2476"/>
      <c r="VGE22" s="2476"/>
      <c r="VGF22" s="2476"/>
      <c r="VGG22" s="2477"/>
      <c r="VGH22" s="2477"/>
      <c r="VGI22" s="2477"/>
      <c r="VGJ22" s="2477"/>
      <c r="VGK22" s="2477"/>
      <c r="VGL22" s="2477"/>
      <c r="VGM22" s="2477"/>
      <c r="VGN22" s="2477"/>
      <c r="VGO22" s="2477"/>
      <c r="VGP22" s="2477"/>
      <c r="VGQ22" s="2477"/>
      <c r="VGR22" s="2477"/>
      <c r="VGS22" s="2477"/>
      <c r="VGT22" s="2477"/>
      <c r="VGU22" s="2477"/>
      <c r="VGV22" s="2477"/>
      <c r="VGW22" s="2477"/>
      <c r="VGX22" s="2477"/>
      <c r="VGY22" s="2477"/>
      <c r="VGZ22" s="2475"/>
      <c r="VHA22" s="2478"/>
      <c r="VHB22" s="2474"/>
      <c r="VHC22" s="2474"/>
      <c r="VHD22" s="2474"/>
      <c r="VHE22" s="2475"/>
      <c r="VHF22" s="2476"/>
      <c r="VHG22" s="2476"/>
      <c r="VHH22" s="2476"/>
      <c r="VHI22" s="2476"/>
      <c r="VHJ22" s="2476"/>
      <c r="VHK22" s="2476"/>
      <c r="VHL22" s="2476"/>
      <c r="VHM22" s="2476"/>
      <c r="VHN22" s="2476"/>
      <c r="VHO22" s="2476"/>
      <c r="VHP22" s="2476"/>
      <c r="VHQ22" s="2476"/>
      <c r="VHR22" s="2476"/>
      <c r="VHS22" s="2476"/>
      <c r="VHT22" s="2476"/>
      <c r="VHU22" s="2476"/>
      <c r="VHV22" s="2476"/>
      <c r="VHW22" s="2476"/>
      <c r="VHX22" s="2476"/>
      <c r="VHY22" s="2476"/>
      <c r="VHZ22" s="2477"/>
      <c r="VIA22" s="2477"/>
      <c r="VIB22" s="2477"/>
      <c r="VIC22" s="2477"/>
      <c r="VID22" s="2477"/>
      <c r="VIE22" s="2477"/>
      <c r="VIF22" s="2477"/>
      <c r="VIG22" s="2477"/>
      <c r="VIH22" s="2477"/>
      <c r="VII22" s="2477"/>
      <c r="VIJ22" s="2477"/>
      <c r="VIK22" s="2477"/>
      <c r="VIL22" s="2477"/>
      <c r="VIM22" s="2477"/>
      <c r="VIN22" s="2477"/>
      <c r="VIO22" s="2477"/>
      <c r="VIP22" s="2477"/>
      <c r="VIQ22" s="2477"/>
      <c r="VIR22" s="2477"/>
      <c r="VIS22" s="2475"/>
      <c r="VIT22" s="2478"/>
      <c r="VIU22" s="2474"/>
      <c r="VIV22" s="2474"/>
      <c r="VIW22" s="2474"/>
      <c r="VIX22" s="2475"/>
      <c r="VIY22" s="2476"/>
      <c r="VIZ22" s="2476"/>
      <c r="VJA22" s="2476"/>
      <c r="VJB22" s="2476"/>
      <c r="VJC22" s="2476"/>
      <c r="VJD22" s="2476"/>
      <c r="VJE22" s="2476"/>
      <c r="VJF22" s="2476"/>
      <c r="VJG22" s="2476"/>
      <c r="VJH22" s="2476"/>
      <c r="VJI22" s="2476"/>
      <c r="VJJ22" s="2476"/>
      <c r="VJK22" s="2476"/>
      <c r="VJL22" s="2476"/>
      <c r="VJM22" s="2476"/>
      <c r="VJN22" s="2476"/>
      <c r="VJO22" s="2476"/>
      <c r="VJP22" s="2476"/>
      <c r="VJQ22" s="2476"/>
      <c r="VJR22" s="2476"/>
      <c r="VJS22" s="2477"/>
      <c r="VJT22" s="2477"/>
      <c r="VJU22" s="2477"/>
      <c r="VJV22" s="2477"/>
      <c r="VJW22" s="2477"/>
      <c r="VJX22" s="2477"/>
      <c r="VJY22" s="2477"/>
      <c r="VJZ22" s="2477"/>
      <c r="VKA22" s="2477"/>
      <c r="VKB22" s="2477"/>
      <c r="VKC22" s="2477"/>
      <c r="VKD22" s="2477"/>
      <c r="VKE22" s="2477"/>
      <c r="VKF22" s="2477"/>
      <c r="VKG22" s="2477"/>
      <c r="VKH22" s="2477"/>
      <c r="VKI22" s="2477"/>
      <c r="VKJ22" s="2477"/>
      <c r="VKK22" s="2477"/>
      <c r="VKL22" s="2475"/>
      <c r="VKM22" s="2478"/>
      <c r="VKN22" s="2474"/>
      <c r="VKO22" s="2474"/>
      <c r="VKP22" s="2474"/>
      <c r="VKQ22" s="2475"/>
      <c r="VKR22" s="2476"/>
      <c r="VKS22" s="2476"/>
      <c r="VKT22" s="2476"/>
      <c r="VKU22" s="2476"/>
      <c r="VKV22" s="2476"/>
      <c r="VKW22" s="2476"/>
      <c r="VKX22" s="2476"/>
      <c r="VKY22" s="2476"/>
      <c r="VKZ22" s="2476"/>
      <c r="VLA22" s="2476"/>
      <c r="VLB22" s="2476"/>
      <c r="VLC22" s="2476"/>
      <c r="VLD22" s="2476"/>
      <c r="VLE22" s="2476"/>
      <c r="VLF22" s="2476"/>
      <c r="VLG22" s="2476"/>
      <c r="VLH22" s="2476"/>
      <c r="VLI22" s="2476"/>
      <c r="VLJ22" s="2476"/>
      <c r="VLK22" s="2476"/>
      <c r="VLL22" s="2477"/>
      <c r="VLM22" s="2477"/>
      <c r="VLN22" s="2477"/>
      <c r="VLO22" s="2477"/>
      <c r="VLP22" s="2477"/>
      <c r="VLQ22" s="2477"/>
      <c r="VLR22" s="2477"/>
      <c r="VLS22" s="2477"/>
      <c r="VLT22" s="2477"/>
      <c r="VLU22" s="2477"/>
      <c r="VLV22" s="2477"/>
      <c r="VLW22" s="2477"/>
      <c r="VLX22" s="2477"/>
      <c r="VLY22" s="2477"/>
      <c r="VLZ22" s="2477"/>
      <c r="VMA22" s="2477"/>
      <c r="VMB22" s="2477"/>
      <c r="VMC22" s="2477"/>
      <c r="VMD22" s="2477"/>
      <c r="VME22" s="2475"/>
      <c r="VMF22" s="2478"/>
      <c r="VMG22" s="2474"/>
      <c r="VMH22" s="2474"/>
      <c r="VMI22" s="2474"/>
      <c r="VMJ22" s="2475"/>
      <c r="VMK22" s="2476"/>
      <c r="VML22" s="2476"/>
      <c r="VMM22" s="2476"/>
      <c r="VMN22" s="2476"/>
      <c r="VMO22" s="2476"/>
      <c r="VMP22" s="2476"/>
      <c r="VMQ22" s="2476"/>
      <c r="VMR22" s="2476"/>
      <c r="VMS22" s="2476"/>
      <c r="VMT22" s="2476"/>
      <c r="VMU22" s="2476"/>
      <c r="VMV22" s="2476"/>
      <c r="VMW22" s="2476"/>
      <c r="VMX22" s="2476"/>
      <c r="VMY22" s="2476"/>
      <c r="VMZ22" s="2476"/>
      <c r="VNA22" s="2476"/>
      <c r="VNB22" s="2476"/>
      <c r="VNC22" s="2476"/>
      <c r="VND22" s="2476"/>
      <c r="VNE22" s="2477"/>
      <c r="VNF22" s="2477"/>
      <c r="VNG22" s="2477"/>
      <c r="VNH22" s="2477"/>
      <c r="VNI22" s="2477"/>
      <c r="VNJ22" s="2477"/>
      <c r="VNK22" s="2477"/>
      <c r="VNL22" s="2477"/>
      <c r="VNM22" s="2477"/>
      <c r="VNN22" s="2477"/>
      <c r="VNO22" s="2477"/>
      <c r="VNP22" s="2477"/>
      <c r="VNQ22" s="2477"/>
      <c r="VNR22" s="2477"/>
      <c r="VNS22" s="2477"/>
      <c r="VNT22" s="2477"/>
      <c r="VNU22" s="2477"/>
      <c r="VNV22" s="2477"/>
      <c r="VNW22" s="2477"/>
      <c r="VNX22" s="2475"/>
      <c r="VNY22" s="2478"/>
      <c r="VNZ22" s="2474"/>
      <c r="VOA22" s="2474"/>
      <c r="VOB22" s="2474"/>
      <c r="VOC22" s="2475"/>
      <c r="VOD22" s="2476"/>
      <c r="VOE22" s="2476"/>
      <c r="VOF22" s="2476"/>
      <c r="VOG22" s="2476"/>
      <c r="VOH22" s="2476"/>
      <c r="VOI22" s="2476"/>
      <c r="VOJ22" s="2476"/>
      <c r="VOK22" s="2476"/>
      <c r="VOL22" s="2476"/>
      <c r="VOM22" s="2476"/>
      <c r="VON22" s="2476"/>
      <c r="VOO22" s="2476"/>
      <c r="VOP22" s="2476"/>
      <c r="VOQ22" s="2476"/>
      <c r="VOR22" s="2476"/>
      <c r="VOS22" s="2476"/>
      <c r="VOT22" s="2476"/>
      <c r="VOU22" s="2476"/>
      <c r="VOV22" s="2476"/>
      <c r="VOW22" s="2476"/>
      <c r="VOX22" s="2477"/>
      <c r="VOY22" s="2477"/>
      <c r="VOZ22" s="2477"/>
      <c r="VPA22" s="2477"/>
      <c r="VPB22" s="2477"/>
      <c r="VPC22" s="2477"/>
      <c r="VPD22" s="2477"/>
      <c r="VPE22" s="2477"/>
      <c r="VPF22" s="2477"/>
      <c r="VPG22" s="2477"/>
      <c r="VPH22" s="2477"/>
      <c r="VPI22" s="2477"/>
      <c r="VPJ22" s="2477"/>
      <c r="VPK22" s="2477"/>
      <c r="VPL22" s="2477"/>
      <c r="VPM22" s="2477"/>
      <c r="VPN22" s="2477"/>
      <c r="VPO22" s="2477"/>
      <c r="VPP22" s="2477"/>
      <c r="VPQ22" s="2475"/>
      <c r="VPR22" s="2478"/>
      <c r="VPS22" s="2474"/>
      <c r="VPT22" s="2474"/>
      <c r="VPU22" s="2474"/>
      <c r="VPV22" s="2475"/>
      <c r="VPW22" s="2476"/>
      <c r="VPX22" s="2476"/>
      <c r="VPY22" s="2476"/>
      <c r="VPZ22" s="2476"/>
      <c r="VQA22" s="2476"/>
      <c r="VQB22" s="2476"/>
      <c r="VQC22" s="2476"/>
      <c r="VQD22" s="2476"/>
      <c r="VQE22" s="2476"/>
      <c r="VQF22" s="2476"/>
      <c r="VQG22" s="2476"/>
      <c r="VQH22" s="2476"/>
      <c r="VQI22" s="2476"/>
      <c r="VQJ22" s="2476"/>
      <c r="VQK22" s="2476"/>
      <c r="VQL22" s="2476"/>
      <c r="VQM22" s="2476"/>
      <c r="VQN22" s="2476"/>
      <c r="VQO22" s="2476"/>
      <c r="VQP22" s="2476"/>
      <c r="VQQ22" s="2477"/>
      <c r="VQR22" s="2477"/>
      <c r="VQS22" s="2477"/>
      <c r="VQT22" s="2477"/>
      <c r="VQU22" s="2477"/>
      <c r="VQV22" s="2477"/>
      <c r="VQW22" s="2477"/>
      <c r="VQX22" s="2477"/>
      <c r="VQY22" s="2477"/>
      <c r="VQZ22" s="2477"/>
      <c r="VRA22" s="2477"/>
      <c r="VRB22" s="2477"/>
      <c r="VRC22" s="2477"/>
      <c r="VRD22" s="2477"/>
      <c r="VRE22" s="2477"/>
      <c r="VRF22" s="2477"/>
      <c r="VRG22" s="2477"/>
      <c r="VRH22" s="2477"/>
      <c r="VRI22" s="2477"/>
      <c r="VRJ22" s="2475"/>
      <c r="VRK22" s="2478"/>
      <c r="VRL22" s="2474"/>
      <c r="VRM22" s="2474"/>
      <c r="VRN22" s="2474"/>
      <c r="VRO22" s="2475"/>
      <c r="VRP22" s="2476"/>
      <c r="VRQ22" s="2476"/>
      <c r="VRR22" s="2476"/>
      <c r="VRS22" s="2476"/>
      <c r="VRT22" s="2476"/>
      <c r="VRU22" s="2476"/>
      <c r="VRV22" s="2476"/>
      <c r="VRW22" s="2476"/>
      <c r="VRX22" s="2476"/>
      <c r="VRY22" s="2476"/>
      <c r="VRZ22" s="2476"/>
      <c r="VSA22" s="2476"/>
      <c r="VSB22" s="2476"/>
      <c r="VSC22" s="2476"/>
      <c r="VSD22" s="2476"/>
      <c r="VSE22" s="2476"/>
      <c r="VSF22" s="2476"/>
      <c r="VSG22" s="2476"/>
      <c r="VSH22" s="2476"/>
      <c r="VSI22" s="2476"/>
      <c r="VSJ22" s="2477"/>
      <c r="VSK22" s="2477"/>
      <c r="VSL22" s="2477"/>
      <c r="VSM22" s="2477"/>
      <c r="VSN22" s="2477"/>
      <c r="VSO22" s="2477"/>
      <c r="VSP22" s="2477"/>
      <c r="VSQ22" s="2477"/>
      <c r="VSR22" s="2477"/>
      <c r="VSS22" s="2477"/>
      <c r="VST22" s="2477"/>
      <c r="VSU22" s="2477"/>
      <c r="VSV22" s="2477"/>
      <c r="VSW22" s="2477"/>
      <c r="VSX22" s="2477"/>
      <c r="VSY22" s="2477"/>
      <c r="VSZ22" s="2477"/>
      <c r="VTA22" s="2477"/>
      <c r="VTB22" s="2477"/>
      <c r="VTC22" s="2475"/>
      <c r="VTD22" s="2478"/>
      <c r="VTE22" s="2474"/>
      <c r="VTF22" s="2474"/>
      <c r="VTG22" s="2474"/>
      <c r="VTH22" s="2475"/>
      <c r="VTI22" s="2476"/>
      <c r="VTJ22" s="2476"/>
      <c r="VTK22" s="2476"/>
      <c r="VTL22" s="2476"/>
      <c r="VTM22" s="2476"/>
      <c r="VTN22" s="2476"/>
      <c r="VTO22" s="2476"/>
      <c r="VTP22" s="2476"/>
      <c r="VTQ22" s="2476"/>
      <c r="VTR22" s="2476"/>
      <c r="VTS22" s="2476"/>
      <c r="VTT22" s="2476"/>
      <c r="VTU22" s="2476"/>
      <c r="VTV22" s="2476"/>
      <c r="VTW22" s="2476"/>
      <c r="VTX22" s="2476"/>
      <c r="VTY22" s="2476"/>
      <c r="VTZ22" s="2476"/>
      <c r="VUA22" s="2476"/>
      <c r="VUB22" s="2476"/>
      <c r="VUC22" s="2477"/>
      <c r="VUD22" s="2477"/>
      <c r="VUE22" s="2477"/>
      <c r="VUF22" s="2477"/>
      <c r="VUG22" s="2477"/>
      <c r="VUH22" s="2477"/>
      <c r="VUI22" s="2477"/>
      <c r="VUJ22" s="2477"/>
      <c r="VUK22" s="2477"/>
      <c r="VUL22" s="2477"/>
      <c r="VUM22" s="2477"/>
      <c r="VUN22" s="2477"/>
      <c r="VUO22" s="2477"/>
      <c r="VUP22" s="2477"/>
      <c r="VUQ22" s="2477"/>
      <c r="VUR22" s="2477"/>
      <c r="VUS22" s="2477"/>
      <c r="VUT22" s="2477"/>
      <c r="VUU22" s="2477"/>
      <c r="VUV22" s="2475"/>
      <c r="VUW22" s="2478"/>
      <c r="VUX22" s="2474"/>
      <c r="VUY22" s="2474"/>
      <c r="VUZ22" s="2474"/>
      <c r="VVA22" s="2475"/>
      <c r="VVB22" s="2476"/>
      <c r="VVC22" s="2476"/>
      <c r="VVD22" s="2476"/>
      <c r="VVE22" s="2476"/>
      <c r="VVF22" s="2476"/>
      <c r="VVG22" s="2476"/>
      <c r="VVH22" s="2476"/>
      <c r="VVI22" s="2476"/>
      <c r="VVJ22" s="2476"/>
      <c r="VVK22" s="2476"/>
      <c r="VVL22" s="2476"/>
      <c r="VVM22" s="2476"/>
      <c r="VVN22" s="2476"/>
      <c r="VVO22" s="2476"/>
      <c r="VVP22" s="2476"/>
      <c r="VVQ22" s="2476"/>
      <c r="VVR22" s="2476"/>
      <c r="VVS22" s="2476"/>
      <c r="VVT22" s="2476"/>
      <c r="VVU22" s="2476"/>
      <c r="VVV22" s="2477"/>
      <c r="VVW22" s="2477"/>
      <c r="VVX22" s="2477"/>
      <c r="VVY22" s="2477"/>
      <c r="VVZ22" s="2477"/>
      <c r="VWA22" s="2477"/>
      <c r="VWB22" s="2477"/>
      <c r="VWC22" s="2477"/>
      <c r="VWD22" s="2477"/>
      <c r="VWE22" s="2477"/>
      <c r="VWF22" s="2477"/>
      <c r="VWG22" s="2477"/>
      <c r="VWH22" s="2477"/>
      <c r="VWI22" s="2477"/>
      <c r="VWJ22" s="2477"/>
      <c r="VWK22" s="2477"/>
      <c r="VWL22" s="2477"/>
      <c r="VWM22" s="2477"/>
      <c r="VWN22" s="2477"/>
      <c r="VWO22" s="2475"/>
      <c r="VWP22" s="2478"/>
      <c r="VWQ22" s="2474"/>
      <c r="VWR22" s="2474"/>
      <c r="VWS22" s="2474"/>
      <c r="VWT22" s="2475"/>
      <c r="VWU22" s="2476"/>
      <c r="VWV22" s="2476"/>
      <c r="VWW22" s="2476"/>
      <c r="VWX22" s="2476"/>
      <c r="VWY22" s="2476"/>
      <c r="VWZ22" s="2476"/>
      <c r="VXA22" s="2476"/>
      <c r="VXB22" s="2476"/>
      <c r="VXC22" s="2476"/>
      <c r="VXD22" s="2476"/>
      <c r="VXE22" s="2476"/>
      <c r="VXF22" s="2476"/>
      <c r="VXG22" s="2476"/>
      <c r="VXH22" s="2476"/>
      <c r="VXI22" s="2476"/>
      <c r="VXJ22" s="2476"/>
      <c r="VXK22" s="2476"/>
      <c r="VXL22" s="2476"/>
      <c r="VXM22" s="2476"/>
      <c r="VXN22" s="2476"/>
      <c r="VXO22" s="2477"/>
      <c r="VXP22" s="2477"/>
      <c r="VXQ22" s="2477"/>
      <c r="VXR22" s="2477"/>
      <c r="VXS22" s="2477"/>
      <c r="VXT22" s="2477"/>
      <c r="VXU22" s="2477"/>
      <c r="VXV22" s="2477"/>
      <c r="VXW22" s="2477"/>
      <c r="VXX22" s="2477"/>
      <c r="VXY22" s="2477"/>
      <c r="VXZ22" s="2477"/>
      <c r="VYA22" s="2477"/>
      <c r="VYB22" s="2477"/>
      <c r="VYC22" s="2477"/>
      <c r="VYD22" s="2477"/>
      <c r="VYE22" s="2477"/>
      <c r="VYF22" s="2477"/>
      <c r="VYG22" s="2477"/>
      <c r="VYH22" s="2475"/>
      <c r="VYI22" s="2478"/>
      <c r="VYJ22" s="2474"/>
      <c r="VYK22" s="2474"/>
      <c r="VYL22" s="2474"/>
      <c r="VYM22" s="2475"/>
      <c r="VYN22" s="2476"/>
      <c r="VYO22" s="2476"/>
      <c r="VYP22" s="2476"/>
      <c r="VYQ22" s="2476"/>
      <c r="VYR22" s="2476"/>
      <c r="VYS22" s="2476"/>
      <c r="VYT22" s="2476"/>
      <c r="VYU22" s="2476"/>
      <c r="VYV22" s="2476"/>
      <c r="VYW22" s="2476"/>
      <c r="VYX22" s="2476"/>
      <c r="VYY22" s="2476"/>
      <c r="VYZ22" s="2476"/>
      <c r="VZA22" s="2476"/>
      <c r="VZB22" s="2476"/>
      <c r="VZC22" s="2476"/>
      <c r="VZD22" s="2476"/>
      <c r="VZE22" s="2476"/>
      <c r="VZF22" s="2476"/>
      <c r="VZG22" s="2476"/>
      <c r="VZH22" s="2477"/>
      <c r="VZI22" s="2477"/>
      <c r="VZJ22" s="2477"/>
      <c r="VZK22" s="2477"/>
      <c r="VZL22" s="2477"/>
      <c r="VZM22" s="2477"/>
      <c r="VZN22" s="2477"/>
      <c r="VZO22" s="2477"/>
      <c r="VZP22" s="2477"/>
      <c r="VZQ22" s="2477"/>
      <c r="VZR22" s="2477"/>
      <c r="VZS22" s="2477"/>
      <c r="VZT22" s="2477"/>
      <c r="VZU22" s="2477"/>
      <c r="VZV22" s="2477"/>
      <c r="VZW22" s="2477"/>
      <c r="VZX22" s="2477"/>
      <c r="VZY22" s="2477"/>
      <c r="VZZ22" s="2477"/>
      <c r="WAA22" s="2475"/>
      <c r="WAB22" s="2478"/>
      <c r="WAC22" s="2474"/>
      <c r="WAD22" s="2474"/>
      <c r="WAE22" s="2474"/>
      <c r="WAF22" s="2475"/>
      <c r="WAG22" s="2476"/>
      <c r="WAH22" s="2476"/>
      <c r="WAI22" s="2476"/>
      <c r="WAJ22" s="2476"/>
      <c r="WAK22" s="2476"/>
      <c r="WAL22" s="2476"/>
      <c r="WAM22" s="2476"/>
      <c r="WAN22" s="2476"/>
      <c r="WAO22" s="2476"/>
      <c r="WAP22" s="2476"/>
      <c r="WAQ22" s="2476"/>
      <c r="WAR22" s="2476"/>
      <c r="WAS22" s="2476"/>
      <c r="WAT22" s="2476"/>
      <c r="WAU22" s="2476"/>
      <c r="WAV22" s="2476"/>
      <c r="WAW22" s="2476"/>
      <c r="WAX22" s="2476"/>
      <c r="WAY22" s="2476"/>
      <c r="WAZ22" s="2476"/>
      <c r="WBA22" s="2477"/>
      <c r="WBB22" s="2477"/>
      <c r="WBC22" s="2477"/>
      <c r="WBD22" s="2477"/>
      <c r="WBE22" s="2477"/>
      <c r="WBF22" s="2477"/>
      <c r="WBG22" s="2477"/>
      <c r="WBH22" s="2477"/>
      <c r="WBI22" s="2477"/>
      <c r="WBJ22" s="2477"/>
      <c r="WBK22" s="2477"/>
      <c r="WBL22" s="2477"/>
      <c r="WBM22" s="2477"/>
      <c r="WBN22" s="2477"/>
      <c r="WBO22" s="2477"/>
      <c r="WBP22" s="2477"/>
      <c r="WBQ22" s="2477"/>
      <c r="WBR22" s="2477"/>
      <c r="WBS22" s="2477"/>
      <c r="WBT22" s="2475"/>
      <c r="WBU22" s="2478"/>
      <c r="WBV22" s="2474"/>
      <c r="WBW22" s="2474"/>
      <c r="WBX22" s="2474"/>
      <c r="WBY22" s="2475"/>
      <c r="WBZ22" s="2476"/>
      <c r="WCA22" s="2476"/>
      <c r="WCB22" s="2476"/>
      <c r="WCC22" s="2476"/>
      <c r="WCD22" s="2476"/>
      <c r="WCE22" s="2476"/>
      <c r="WCF22" s="2476"/>
      <c r="WCG22" s="2476"/>
      <c r="WCH22" s="2476"/>
      <c r="WCI22" s="2476"/>
      <c r="WCJ22" s="2476"/>
      <c r="WCK22" s="2476"/>
      <c r="WCL22" s="2476"/>
      <c r="WCM22" s="2476"/>
      <c r="WCN22" s="2476"/>
      <c r="WCO22" s="2476"/>
      <c r="WCP22" s="2476"/>
      <c r="WCQ22" s="2476"/>
      <c r="WCR22" s="2476"/>
      <c r="WCS22" s="2476"/>
      <c r="WCT22" s="2477"/>
      <c r="WCU22" s="2477"/>
      <c r="WCV22" s="2477"/>
      <c r="WCW22" s="2477"/>
      <c r="WCX22" s="2477"/>
      <c r="WCY22" s="2477"/>
      <c r="WCZ22" s="2477"/>
      <c r="WDA22" s="2477"/>
      <c r="WDB22" s="2477"/>
      <c r="WDC22" s="2477"/>
      <c r="WDD22" s="2477"/>
      <c r="WDE22" s="2477"/>
      <c r="WDF22" s="2477"/>
      <c r="WDG22" s="2477"/>
      <c r="WDH22" s="2477"/>
      <c r="WDI22" s="2477"/>
      <c r="WDJ22" s="2477"/>
      <c r="WDK22" s="2477"/>
      <c r="WDL22" s="2477"/>
      <c r="WDM22" s="2475"/>
      <c r="WDN22" s="2478"/>
      <c r="WDO22" s="2474"/>
      <c r="WDP22" s="2474"/>
      <c r="WDQ22" s="2474"/>
      <c r="WDR22" s="2475"/>
      <c r="WDS22" s="2476"/>
      <c r="WDT22" s="2476"/>
      <c r="WDU22" s="2476"/>
      <c r="WDV22" s="2476"/>
      <c r="WDW22" s="2476"/>
      <c r="WDX22" s="2476"/>
      <c r="WDY22" s="2476"/>
      <c r="WDZ22" s="2476"/>
      <c r="WEA22" s="2476"/>
      <c r="WEB22" s="2476"/>
      <c r="WEC22" s="2476"/>
      <c r="WED22" s="2476"/>
      <c r="WEE22" s="2476"/>
      <c r="WEF22" s="2476"/>
      <c r="WEG22" s="2476"/>
      <c r="WEH22" s="2476"/>
      <c r="WEI22" s="2476"/>
      <c r="WEJ22" s="2476"/>
      <c r="WEK22" s="2476"/>
      <c r="WEL22" s="2476"/>
      <c r="WEM22" s="2477"/>
      <c r="WEN22" s="2477"/>
      <c r="WEO22" s="2477"/>
      <c r="WEP22" s="2477"/>
      <c r="WEQ22" s="2477"/>
      <c r="WER22" s="2477"/>
      <c r="WES22" s="2477"/>
      <c r="WET22" s="2477"/>
      <c r="WEU22" s="2477"/>
      <c r="WEV22" s="2477"/>
      <c r="WEW22" s="2477"/>
      <c r="WEX22" s="2477"/>
      <c r="WEY22" s="2477"/>
      <c r="WEZ22" s="2477"/>
      <c r="WFA22" s="2477"/>
      <c r="WFB22" s="2477"/>
      <c r="WFC22" s="2477"/>
      <c r="WFD22" s="2477"/>
      <c r="WFE22" s="2477"/>
      <c r="WFF22" s="2475"/>
      <c r="WFG22" s="2478"/>
      <c r="WFH22" s="2474"/>
      <c r="WFI22" s="2474"/>
      <c r="WFJ22" s="2474"/>
      <c r="WFK22" s="2475"/>
      <c r="WFL22" s="2476"/>
      <c r="WFM22" s="2476"/>
      <c r="WFN22" s="2476"/>
      <c r="WFO22" s="2476"/>
      <c r="WFP22" s="2476"/>
      <c r="WFQ22" s="2476"/>
      <c r="WFR22" s="2476"/>
      <c r="WFS22" s="2476"/>
      <c r="WFT22" s="2476"/>
      <c r="WFU22" s="2476"/>
      <c r="WFV22" s="2476"/>
      <c r="WFW22" s="2476"/>
      <c r="WFX22" s="2476"/>
      <c r="WFY22" s="2476"/>
      <c r="WFZ22" s="2476"/>
      <c r="WGA22" s="2476"/>
      <c r="WGB22" s="2476"/>
      <c r="WGC22" s="2476"/>
      <c r="WGD22" s="2476"/>
      <c r="WGE22" s="2476"/>
      <c r="WGF22" s="2477"/>
      <c r="WGG22" s="2477"/>
      <c r="WGH22" s="2477"/>
      <c r="WGI22" s="2477"/>
      <c r="WGJ22" s="2477"/>
      <c r="WGK22" s="2477"/>
      <c r="WGL22" s="2477"/>
      <c r="WGM22" s="2477"/>
      <c r="WGN22" s="2477"/>
      <c r="WGO22" s="2477"/>
      <c r="WGP22" s="2477"/>
      <c r="WGQ22" s="2477"/>
      <c r="WGR22" s="2477"/>
      <c r="WGS22" s="2477"/>
      <c r="WGT22" s="2477"/>
      <c r="WGU22" s="2477"/>
      <c r="WGV22" s="2477"/>
      <c r="WGW22" s="2477"/>
      <c r="WGX22" s="2477"/>
      <c r="WGY22" s="2475"/>
      <c r="WGZ22" s="2478"/>
      <c r="WHA22" s="2474"/>
      <c r="WHB22" s="2474"/>
      <c r="WHC22" s="2474"/>
      <c r="WHD22" s="2475"/>
      <c r="WHE22" s="2476"/>
      <c r="WHF22" s="2476"/>
      <c r="WHG22" s="2476"/>
      <c r="WHH22" s="2476"/>
      <c r="WHI22" s="2476"/>
      <c r="WHJ22" s="2476"/>
      <c r="WHK22" s="2476"/>
      <c r="WHL22" s="2476"/>
      <c r="WHM22" s="2476"/>
      <c r="WHN22" s="2476"/>
      <c r="WHO22" s="2476"/>
      <c r="WHP22" s="2476"/>
      <c r="WHQ22" s="2476"/>
      <c r="WHR22" s="2476"/>
      <c r="WHS22" s="2476"/>
      <c r="WHT22" s="2476"/>
      <c r="WHU22" s="2476"/>
      <c r="WHV22" s="2476"/>
      <c r="WHW22" s="2476"/>
      <c r="WHX22" s="2476"/>
      <c r="WHY22" s="2477"/>
      <c r="WHZ22" s="2477"/>
      <c r="WIA22" s="2477"/>
      <c r="WIB22" s="2477"/>
      <c r="WIC22" s="2477"/>
      <c r="WID22" s="2477"/>
      <c r="WIE22" s="2477"/>
      <c r="WIF22" s="2477"/>
      <c r="WIG22" s="2477"/>
      <c r="WIH22" s="2477"/>
      <c r="WII22" s="2477"/>
      <c r="WIJ22" s="2477"/>
      <c r="WIK22" s="2477"/>
      <c r="WIL22" s="2477"/>
      <c r="WIM22" s="2477"/>
      <c r="WIN22" s="2477"/>
      <c r="WIO22" s="2477"/>
      <c r="WIP22" s="2477"/>
      <c r="WIQ22" s="2477"/>
      <c r="WIR22" s="2475"/>
      <c r="WIS22" s="2478"/>
      <c r="WIT22" s="2474"/>
      <c r="WIU22" s="2474"/>
      <c r="WIV22" s="2474"/>
      <c r="WIW22" s="2475"/>
      <c r="WIX22" s="2476"/>
      <c r="WIY22" s="2476"/>
      <c r="WIZ22" s="2476"/>
      <c r="WJA22" s="2476"/>
      <c r="WJB22" s="2476"/>
      <c r="WJC22" s="2476"/>
      <c r="WJD22" s="2476"/>
      <c r="WJE22" s="2476"/>
      <c r="WJF22" s="2476"/>
      <c r="WJG22" s="2476"/>
      <c r="WJH22" s="2476"/>
      <c r="WJI22" s="2476"/>
      <c r="WJJ22" s="2476"/>
      <c r="WJK22" s="2476"/>
      <c r="WJL22" s="2476"/>
      <c r="WJM22" s="2476"/>
      <c r="WJN22" s="2476"/>
      <c r="WJO22" s="2476"/>
      <c r="WJP22" s="2476"/>
      <c r="WJQ22" s="2476"/>
      <c r="WJR22" s="2477"/>
      <c r="WJS22" s="2477"/>
      <c r="WJT22" s="2477"/>
      <c r="WJU22" s="2477"/>
      <c r="WJV22" s="2477"/>
      <c r="WJW22" s="2477"/>
      <c r="WJX22" s="2477"/>
      <c r="WJY22" s="2477"/>
      <c r="WJZ22" s="2477"/>
      <c r="WKA22" s="2477"/>
      <c r="WKB22" s="2477"/>
      <c r="WKC22" s="2477"/>
      <c r="WKD22" s="2477"/>
      <c r="WKE22" s="2477"/>
      <c r="WKF22" s="2477"/>
      <c r="WKG22" s="2477"/>
      <c r="WKH22" s="2477"/>
      <c r="WKI22" s="2477"/>
      <c r="WKJ22" s="2477"/>
      <c r="WKK22" s="2475"/>
      <c r="WKL22" s="2478"/>
      <c r="WKM22" s="2474"/>
      <c r="WKN22" s="2474"/>
      <c r="WKO22" s="2474"/>
      <c r="WKP22" s="2475"/>
      <c r="WKQ22" s="2476"/>
      <c r="WKR22" s="2476"/>
      <c r="WKS22" s="2476"/>
      <c r="WKT22" s="2476"/>
      <c r="WKU22" s="2476"/>
      <c r="WKV22" s="2476"/>
      <c r="WKW22" s="2476"/>
      <c r="WKX22" s="2476"/>
      <c r="WKY22" s="2476"/>
      <c r="WKZ22" s="2476"/>
      <c r="WLA22" s="2476"/>
      <c r="WLB22" s="2476"/>
      <c r="WLC22" s="2476"/>
      <c r="WLD22" s="2476"/>
      <c r="WLE22" s="2476"/>
      <c r="WLF22" s="2476"/>
      <c r="WLG22" s="2476"/>
      <c r="WLH22" s="2476"/>
      <c r="WLI22" s="2476"/>
      <c r="WLJ22" s="2476"/>
      <c r="WLK22" s="2477"/>
      <c r="WLL22" s="2477"/>
      <c r="WLM22" s="2477"/>
      <c r="WLN22" s="2477"/>
      <c r="WLO22" s="2477"/>
      <c r="WLP22" s="2477"/>
      <c r="WLQ22" s="2477"/>
      <c r="WLR22" s="2477"/>
      <c r="WLS22" s="2477"/>
      <c r="WLT22" s="2477"/>
      <c r="WLU22" s="2477"/>
      <c r="WLV22" s="2477"/>
      <c r="WLW22" s="2477"/>
      <c r="WLX22" s="2477"/>
      <c r="WLY22" s="2477"/>
      <c r="WLZ22" s="2477"/>
      <c r="WMA22" s="2477"/>
      <c r="WMB22" s="2477"/>
      <c r="WMC22" s="2477"/>
      <c r="WMD22" s="2475"/>
      <c r="WME22" s="2478"/>
      <c r="WMF22" s="2474"/>
      <c r="WMG22" s="2474"/>
      <c r="WMH22" s="2474"/>
      <c r="WMI22" s="2475"/>
      <c r="WMJ22" s="2476"/>
      <c r="WMK22" s="2476"/>
      <c r="WML22" s="2476"/>
      <c r="WMM22" s="2476"/>
      <c r="WMN22" s="2476"/>
      <c r="WMO22" s="2476"/>
      <c r="WMP22" s="2476"/>
      <c r="WMQ22" s="2476"/>
      <c r="WMR22" s="2476"/>
      <c r="WMS22" s="2476"/>
      <c r="WMT22" s="2476"/>
      <c r="WMU22" s="2476"/>
      <c r="WMV22" s="2476"/>
      <c r="WMW22" s="2476"/>
      <c r="WMX22" s="2476"/>
      <c r="WMY22" s="2476"/>
      <c r="WMZ22" s="2476"/>
      <c r="WNA22" s="2476"/>
      <c r="WNB22" s="2476"/>
      <c r="WNC22" s="2476"/>
      <c r="WND22" s="2477"/>
      <c r="WNE22" s="2477"/>
      <c r="WNF22" s="2477"/>
      <c r="WNG22" s="2477"/>
      <c r="WNH22" s="2477"/>
      <c r="WNI22" s="2477"/>
      <c r="WNJ22" s="2477"/>
      <c r="WNK22" s="2477"/>
      <c r="WNL22" s="2477"/>
      <c r="WNM22" s="2477"/>
      <c r="WNN22" s="2477"/>
      <c r="WNO22" s="2477"/>
      <c r="WNP22" s="2477"/>
      <c r="WNQ22" s="2477"/>
      <c r="WNR22" s="2477"/>
      <c r="WNS22" s="2477"/>
      <c r="WNT22" s="2477"/>
      <c r="WNU22" s="2477"/>
      <c r="WNV22" s="2477"/>
      <c r="WNW22" s="2475"/>
      <c r="WNX22" s="2478"/>
      <c r="WNY22" s="2474"/>
      <c r="WNZ22" s="2474"/>
      <c r="WOA22" s="2474"/>
      <c r="WOB22" s="2475"/>
      <c r="WOC22" s="2476"/>
      <c r="WOD22" s="2476"/>
      <c r="WOE22" s="2476"/>
      <c r="WOF22" s="2476"/>
      <c r="WOG22" s="2476"/>
      <c r="WOH22" s="2476"/>
      <c r="WOI22" s="2476"/>
      <c r="WOJ22" s="2476"/>
      <c r="WOK22" s="2476"/>
      <c r="WOL22" s="2476"/>
      <c r="WOM22" s="2476"/>
      <c r="WON22" s="2476"/>
      <c r="WOO22" s="2476"/>
      <c r="WOP22" s="2476"/>
      <c r="WOQ22" s="2476"/>
      <c r="WOR22" s="2476"/>
      <c r="WOS22" s="2476"/>
      <c r="WOT22" s="2476"/>
      <c r="WOU22" s="2476"/>
      <c r="WOV22" s="2476"/>
      <c r="WOW22" s="2477"/>
      <c r="WOX22" s="2477"/>
      <c r="WOY22" s="2477"/>
      <c r="WOZ22" s="2477"/>
      <c r="WPA22" s="2477"/>
      <c r="WPB22" s="2477"/>
      <c r="WPC22" s="2477"/>
      <c r="WPD22" s="2477"/>
      <c r="WPE22" s="2477"/>
      <c r="WPF22" s="2477"/>
      <c r="WPG22" s="2477"/>
      <c r="WPH22" s="2477"/>
      <c r="WPI22" s="2477"/>
      <c r="WPJ22" s="2477"/>
      <c r="WPK22" s="2477"/>
      <c r="WPL22" s="2477"/>
      <c r="WPM22" s="2477"/>
      <c r="WPN22" s="2477"/>
      <c r="WPO22" s="2477"/>
      <c r="WPP22" s="2475"/>
      <c r="WPQ22" s="2478"/>
      <c r="WPR22" s="2474"/>
      <c r="WPS22" s="2474"/>
      <c r="WPT22" s="2474"/>
      <c r="WPU22" s="2475"/>
      <c r="WPV22" s="2476"/>
      <c r="WPW22" s="2476"/>
      <c r="WPX22" s="2476"/>
      <c r="WPY22" s="2476"/>
      <c r="WPZ22" s="2476"/>
      <c r="WQA22" s="2476"/>
      <c r="WQB22" s="2476"/>
      <c r="WQC22" s="2476"/>
      <c r="WQD22" s="2476"/>
      <c r="WQE22" s="2476"/>
      <c r="WQF22" s="2476"/>
      <c r="WQG22" s="2476"/>
      <c r="WQH22" s="2476"/>
      <c r="WQI22" s="2476"/>
      <c r="WQJ22" s="2476"/>
      <c r="WQK22" s="2476"/>
      <c r="WQL22" s="2476"/>
      <c r="WQM22" s="2476"/>
      <c r="WQN22" s="2476"/>
      <c r="WQO22" s="2476"/>
      <c r="WQP22" s="2477"/>
      <c r="WQQ22" s="2477"/>
      <c r="WQR22" s="2477"/>
      <c r="WQS22" s="2477"/>
      <c r="WQT22" s="2477"/>
      <c r="WQU22" s="2477"/>
      <c r="WQV22" s="2477"/>
      <c r="WQW22" s="2477"/>
      <c r="WQX22" s="2477"/>
      <c r="WQY22" s="2477"/>
      <c r="WQZ22" s="2477"/>
      <c r="WRA22" s="2477"/>
      <c r="WRB22" s="2477"/>
      <c r="WRC22" s="2477"/>
      <c r="WRD22" s="2477"/>
      <c r="WRE22" s="2477"/>
      <c r="WRF22" s="2477"/>
      <c r="WRG22" s="2477"/>
      <c r="WRH22" s="2477"/>
      <c r="WRI22" s="2475"/>
      <c r="WRJ22" s="2478"/>
      <c r="WRK22" s="2474"/>
      <c r="WRL22" s="2474"/>
      <c r="WRM22" s="2474"/>
      <c r="WRN22" s="2475"/>
      <c r="WRO22" s="2476"/>
      <c r="WRP22" s="2476"/>
      <c r="WRQ22" s="2476"/>
      <c r="WRR22" s="2476"/>
      <c r="WRS22" s="2476"/>
      <c r="WRT22" s="2476"/>
      <c r="WRU22" s="2476"/>
      <c r="WRV22" s="2476"/>
      <c r="WRW22" s="2476"/>
      <c r="WRX22" s="2476"/>
      <c r="WRY22" s="2476"/>
      <c r="WRZ22" s="2476"/>
      <c r="WSA22" s="2476"/>
      <c r="WSB22" s="2476"/>
      <c r="WSC22" s="2476"/>
      <c r="WSD22" s="2476"/>
      <c r="WSE22" s="2476"/>
      <c r="WSF22" s="2476"/>
      <c r="WSG22" s="2476"/>
      <c r="WSH22" s="2476"/>
      <c r="WSI22" s="2477"/>
      <c r="WSJ22" s="2477"/>
      <c r="WSK22" s="2477"/>
      <c r="WSL22" s="2477"/>
      <c r="WSM22" s="2477"/>
      <c r="WSN22" s="2477"/>
      <c r="WSO22" s="2477"/>
      <c r="WSP22" s="2477"/>
      <c r="WSQ22" s="2477"/>
      <c r="WSR22" s="2477"/>
      <c r="WSS22" s="2477"/>
      <c r="WST22" s="2477"/>
      <c r="WSU22" s="2477"/>
      <c r="WSV22" s="2477"/>
      <c r="WSW22" s="2477"/>
      <c r="WSX22" s="2477"/>
      <c r="WSY22" s="2477"/>
      <c r="WSZ22" s="2477"/>
      <c r="WTA22" s="2477"/>
      <c r="WTB22" s="2475"/>
      <c r="WTC22" s="2478"/>
      <c r="WTD22" s="2474"/>
      <c r="WTE22" s="2474"/>
      <c r="WTF22" s="2474"/>
      <c r="WTG22" s="2475"/>
      <c r="WTH22" s="2476"/>
      <c r="WTI22" s="2476"/>
      <c r="WTJ22" s="2476"/>
      <c r="WTK22" s="2476"/>
      <c r="WTL22" s="2476"/>
      <c r="WTM22" s="2476"/>
      <c r="WTN22" s="2476"/>
      <c r="WTO22" s="2476"/>
      <c r="WTP22" s="2476"/>
      <c r="WTQ22" s="2476"/>
      <c r="WTR22" s="2476"/>
      <c r="WTS22" s="2476"/>
      <c r="WTT22" s="2476"/>
      <c r="WTU22" s="2476"/>
      <c r="WTV22" s="2476"/>
      <c r="WTW22" s="2476"/>
      <c r="WTX22" s="2476"/>
      <c r="WTY22" s="2476"/>
      <c r="WTZ22" s="2476"/>
      <c r="WUA22" s="2476"/>
      <c r="WUB22" s="2477"/>
      <c r="WUC22" s="2477"/>
      <c r="WUD22" s="2477"/>
      <c r="WUE22" s="2477"/>
      <c r="WUF22" s="2477"/>
      <c r="WUG22" s="2477"/>
      <c r="WUH22" s="2477"/>
      <c r="WUI22" s="2477"/>
      <c r="WUJ22" s="2477"/>
      <c r="WUK22" s="2477"/>
      <c r="WUL22" s="2477"/>
      <c r="WUM22" s="2477"/>
      <c r="WUN22" s="2477"/>
      <c r="WUO22" s="2477"/>
      <c r="WUP22" s="2477"/>
      <c r="WUQ22" s="2477"/>
      <c r="WUR22" s="2477"/>
      <c r="WUS22" s="2477"/>
      <c r="WUT22" s="2477"/>
      <c r="WUU22" s="2475"/>
      <c r="WUV22" s="2478"/>
      <c r="WUW22" s="2474"/>
      <c r="WUX22" s="2474"/>
      <c r="WUY22" s="2474"/>
      <c r="WUZ22" s="2475"/>
      <c r="WVA22" s="2476"/>
      <c r="WVB22" s="2476"/>
      <c r="WVC22" s="2476"/>
      <c r="WVD22" s="2476"/>
      <c r="WVE22" s="2476"/>
      <c r="WVF22" s="2476"/>
      <c r="WVG22" s="2476"/>
      <c r="WVH22" s="2476"/>
      <c r="WVI22" s="2476"/>
      <c r="WVJ22" s="2476"/>
      <c r="WVK22" s="2476"/>
      <c r="WVL22" s="2476"/>
      <c r="WVM22" s="2476"/>
      <c r="WVN22" s="2476"/>
      <c r="WVO22" s="2476"/>
      <c r="WVP22" s="2476"/>
      <c r="WVQ22" s="2476"/>
      <c r="WVR22" s="2476"/>
      <c r="WVS22" s="2476"/>
      <c r="WVT22" s="2476"/>
      <c r="WVU22" s="2477"/>
      <c r="WVV22" s="2477"/>
      <c r="WVW22" s="2477"/>
      <c r="WVX22" s="2477"/>
      <c r="WVY22" s="2477"/>
      <c r="WVZ22" s="2477"/>
      <c r="WWA22" s="2477"/>
      <c r="WWB22" s="2477"/>
      <c r="WWC22" s="2477"/>
      <c r="WWD22" s="2477"/>
      <c r="WWE22" s="2477"/>
      <c r="WWF22" s="2477"/>
      <c r="WWG22" s="2477"/>
      <c r="WWH22" s="2477"/>
      <c r="WWI22" s="2477"/>
      <c r="WWJ22" s="2477"/>
      <c r="WWK22" s="2477"/>
      <c r="WWL22" s="2477"/>
      <c r="WWM22" s="2477"/>
      <c r="WWN22" s="2475"/>
      <c r="WWO22" s="2478"/>
      <c r="WWP22" s="2474"/>
      <c r="WWQ22" s="2474"/>
      <c r="WWR22" s="2474"/>
      <c r="WWS22" s="2475"/>
      <c r="WWT22" s="2476"/>
      <c r="WWU22" s="2476"/>
      <c r="WWV22" s="2476"/>
      <c r="WWW22" s="2476"/>
      <c r="WWX22" s="2476"/>
      <c r="WWY22" s="2476"/>
      <c r="WWZ22" s="2476"/>
      <c r="WXA22" s="2476"/>
      <c r="WXB22" s="2476"/>
      <c r="WXC22" s="2476"/>
      <c r="WXD22" s="2476"/>
      <c r="WXE22" s="2476"/>
      <c r="WXF22" s="2476"/>
      <c r="WXG22" s="2476"/>
      <c r="WXH22" s="2476"/>
      <c r="WXI22" s="2476"/>
      <c r="WXJ22" s="2476"/>
      <c r="WXK22" s="2476"/>
      <c r="WXL22" s="2476"/>
      <c r="WXM22" s="2476"/>
      <c r="WXN22" s="2477"/>
      <c r="WXO22" s="2477"/>
      <c r="WXP22" s="2477"/>
      <c r="WXQ22" s="2477"/>
      <c r="WXR22" s="2477"/>
      <c r="WXS22" s="2477"/>
      <c r="WXT22" s="2477"/>
      <c r="WXU22" s="2477"/>
      <c r="WXV22" s="2477"/>
      <c r="WXW22" s="2477"/>
      <c r="WXX22" s="2477"/>
      <c r="WXY22" s="2477"/>
      <c r="WXZ22" s="2477"/>
      <c r="WYA22" s="2477"/>
      <c r="WYB22" s="2477"/>
      <c r="WYC22" s="2477"/>
      <c r="WYD22" s="2477"/>
      <c r="WYE22" s="2477"/>
      <c r="WYF22" s="2477"/>
      <c r="WYG22" s="2475"/>
      <c r="WYH22" s="2478"/>
      <c r="WYI22" s="2474"/>
      <c r="WYJ22" s="2474"/>
      <c r="WYK22" s="2474"/>
      <c r="WYL22" s="2475"/>
      <c r="WYM22" s="2476"/>
      <c r="WYN22" s="2476"/>
      <c r="WYO22" s="2476"/>
      <c r="WYP22" s="2476"/>
      <c r="WYQ22" s="2476"/>
      <c r="WYR22" s="2476"/>
      <c r="WYS22" s="2476"/>
      <c r="WYT22" s="2476"/>
      <c r="WYU22" s="2476"/>
      <c r="WYV22" s="2476"/>
      <c r="WYW22" s="2476"/>
      <c r="WYX22" s="2476"/>
      <c r="WYY22" s="2476"/>
      <c r="WYZ22" s="2476"/>
      <c r="WZA22" s="2476"/>
      <c r="WZB22" s="2476"/>
      <c r="WZC22" s="2476"/>
      <c r="WZD22" s="2476"/>
      <c r="WZE22" s="2476"/>
      <c r="WZF22" s="2476"/>
      <c r="WZG22" s="2477"/>
      <c r="WZH22" s="2477"/>
      <c r="WZI22" s="2477"/>
      <c r="WZJ22" s="2477"/>
      <c r="WZK22" s="2477"/>
      <c r="WZL22" s="2477"/>
      <c r="WZM22" s="2477"/>
      <c r="WZN22" s="2477"/>
      <c r="WZO22" s="2477"/>
      <c r="WZP22" s="2477"/>
      <c r="WZQ22" s="2477"/>
      <c r="WZR22" s="2477"/>
      <c r="WZS22" s="2477"/>
      <c r="WZT22" s="2477"/>
      <c r="WZU22" s="2477"/>
      <c r="WZV22" s="2477"/>
      <c r="WZW22" s="2477"/>
      <c r="WZX22" s="2477"/>
      <c r="WZY22" s="2477"/>
      <c r="WZZ22" s="2475"/>
      <c r="XAA22" s="2478"/>
      <c r="XAB22" s="2474"/>
      <c r="XAC22" s="2474"/>
      <c r="XAD22" s="2474"/>
      <c r="XAE22" s="2475"/>
      <c r="XAF22" s="2476"/>
      <c r="XAG22" s="2476"/>
      <c r="XAH22" s="2476"/>
      <c r="XAI22" s="2476"/>
      <c r="XAJ22" s="2476"/>
      <c r="XAK22" s="2476"/>
      <c r="XAL22" s="2476"/>
      <c r="XAM22" s="2476"/>
      <c r="XAN22" s="2476"/>
      <c r="XAO22" s="2476"/>
      <c r="XAP22" s="2476"/>
      <c r="XAQ22" s="2476"/>
      <c r="XAR22" s="2476"/>
      <c r="XAS22" s="2476"/>
      <c r="XAT22" s="2476"/>
      <c r="XAU22" s="2476"/>
      <c r="XAV22" s="2476"/>
      <c r="XAW22" s="2476"/>
      <c r="XAX22" s="2476"/>
      <c r="XAY22" s="2476"/>
      <c r="XAZ22" s="2477"/>
      <c r="XBA22" s="2477"/>
      <c r="XBB22" s="2477"/>
      <c r="XBC22" s="2477"/>
      <c r="XBD22" s="2477"/>
      <c r="XBE22" s="2477"/>
      <c r="XBF22" s="2477"/>
      <c r="XBG22" s="2477"/>
      <c r="XBH22" s="2477"/>
      <c r="XBI22" s="2477"/>
      <c r="XBJ22" s="2477"/>
      <c r="XBK22" s="2477"/>
      <c r="XBL22" s="2477"/>
      <c r="XBM22" s="2477"/>
      <c r="XBN22" s="2477"/>
      <c r="XBO22" s="2477"/>
      <c r="XBP22" s="2477"/>
      <c r="XBQ22" s="2477"/>
      <c r="XBR22" s="2477"/>
      <c r="XBS22" s="2475"/>
      <c r="XBT22" s="2478"/>
      <c r="XBU22" s="2474"/>
      <c r="XBV22" s="2474"/>
      <c r="XBW22" s="2474"/>
      <c r="XBX22" s="2475"/>
      <c r="XBY22" s="2476"/>
      <c r="XBZ22" s="2476"/>
      <c r="XCA22" s="2476"/>
      <c r="XCB22" s="2476"/>
      <c r="XCC22" s="2476"/>
      <c r="XCD22" s="2476"/>
      <c r="XCE22" s="2476"/>
      <c r="XCF22" s="2476"/>
      <c r="XCG22" s="2476"/>
      <c r="XCH22" s="2476"/>
      <c r="XCI22" s="2476"/>
      <c r="XCJ22" s="2476"/>
      <c r="XCK22" s="2476"/>
      <c r="XCL22" s="2476"/>
      <c r="XCM22" s="2476"/>
      <c r="XCN22" s="2476"/>
      <c r="XCO22" s="2476"/>
      <c r="XCP22" s="2476"/>
      <c r="XCQ22" s="2476"/>
      <c r="XCR22" s="2476"/>
      <c r="XCS22" s="2477"/>
      <c r="XCT22" s="2477"/>
      <c r="XCU22" s="2477"/>
      <c r="XCV22" s="2477"/>
      <c r="XCW22" s="2477"/>
      <c r="XCX22" s="2477"/>
      <c r="XCY22" s="2477"/>
      <c r="XCZ22" s="2477"/>
      <c r="XDA22" s="2477"/>
      <c r="XDB22" s="2477"/>
      <c r="XDC22" s="2477"/>
      <c r="XDD22" s="2477"/>
      <c r="XDE22" s="2477"/>
      <c r="XDF22" s="2477"/>
      <c r="XDG22" s="2477"/>
      <c r="XDH22" s="2477"/>
      <c r="XDI22" s="2477"/>
      <c r="XDJ22" s="2477"/>
      <c r="XDK22" s="2477"/>
      <c r="XDL22" s="2475"/>
      <c r="XDM22" s="2478"/>
      <c r="XDN22" s="2474"/>
      <c r="XDO22" s="2474"/>
    </row>
    <row r="23" spans="1:16343" ht="45" customHeight="1">
      <c r="A23" s="601" t="s">
        <v>4118</v>
      </c>
      <c r="B23" s="385" t="s">
        <v>4119</v>
      </c>
      <c r="C23" s="603"/>
      <c r="D23" s="603"/>
      <c r="E23" s="644"/>
      <c r="F23" s="384"/>
      <c r="G23" s="604"/>
      <c r="H23" s="4096" t="s">
        <v>6039</v>
      </c>
    </row>
    <row r="24" spans="1:16343" ht="49.5" customHeight="1">
      <c r="A24" s="601" t="s">
        <v>5661</v>
      </c>
      <c r="B24" s="389" t="s">
        <v>5659</v>
      </c>
      <c r="C24" s="433" t="s">
        <v>647</v>
      </c>
      <c r="D24" s="433">
        <v>800</v>
      </c>
      <c r="E24" s="642">
        <f>D24/100000</f>
        <v>8.0000000000000002E-3</v>
      </c>
      <c r="F24" s="601">
        <f>VLOOKUP($A$1,'[3]Annexure - Innovations'!$B$9:$Z$66,10,0)</f>
        <v>0</v>
      </c>
      <c r="G24" s="610">
        <f>E24*F24</f>
        <v>0</v>
      </c>
      <c r="H24" s="4096"/>
    </row>
    <row r="25" spans="1:16343" ht="33" customHeight="1">
      <c r="A25" s="601" t="s">
        <v>5662</v>
      </c>
      <c r="B25" s="389" t="s">
        <v>5894</v>
      </c>
      <c r="C25" s="433" t="s">
        <v>407</v>
      </c>
      <c r="D25" s="433">
        <v>2000000</v>
      </c>
      <c r="E25" s="642">
        <f t="shared" ref="E25" si="0">D25/100000</f>
        <v>20</v>
      </c>
      <c r="F25" s="601">
        <f>VLOOKUP($A$1,'[3]Annexure - Innovations'!$B$9:$Z$66,11,0)</f>
        <v>0</v>
      </c>
      <c r="G25" s="1765">
        <f t="shared" ref="G25:G26" si="1">E25*F25</f>
        <v>0</v>
      </c>
      <c r="H25" s="4096"/>
    </row>
    <row r="26" spans="1:16343" ht="33" customHeight="1">
      <c r="A26" s="601" t="s">
        <v>5663</v>
      </c>
      <c r="B26" s="389" t="s">
        <v>5660</v>
      </c>
      <c r="C26" s="433" t="s">
        <v>407</v>
      </c>
      <c r="D26" s="433">
        <v>500000</v>
      </c>
      <c r="E26" s="642">
        <f t="shared" ref="E26" si="2">D26/100000</f>
        <v>5</v>
      </c>
      <c r="F26" s="601">
        <f>VLOOKUP($A$1,'[3]Annexure - Innovations'!$B$9:$Z$66,13,0)</f>
        <v>0</v>
      </c>
      <c r="G26" s="610">
        <f t="shared" si="1"/>
        <v>0</v>
      </c>
      <c r="H26" s="4096"/>
    </row>
    <row r="27" spans="1:16343" s="2473" customFormat="1">
      <c r="A27" s="636" t="s">
        <v>4120</v>
      </c>
      <c r="B27" s="1766" t="s">
        <v>4121</v>
      </c>
      <c r="C27" s="1767"/>
      <c r="D27" s="1767"/>
      <c r="E27" s="1768"/>
      <c r="F27" s="636"/>
      <c r="G27" s="1472"/>
      <c r="H27" s="4401" t="s">
        <v>6132</v>
      </c>
    </row>
    <row r="28" spans="1:16343">
      <c r="A28" s="1769" t="s">
        <v>5667</v>
      </c>
      <c r="B28" s="1770" t="s">
        <v>5664</v>
      </c>
      <c r="C28" s="1771" t="s">
        <v>5665</v>
      </c>
      <c r="D28" s="1771">
        <v>400</v>
      </c>
      <c r="E28" s="1772">
        <f>D28/100000</f>
        <v>4.0000000000000001E-3</v>
      </c>
      <c r="F28" s="1769">
        <f>VLOOKUP($A$1,'[3]Annexure - Innovations'!$B$9:$Z$66,14,0)</f>
        <v>0</v>
      </c>
      <c r="G28" s="1471">
        <f>E28*F28</f>
        <v>0</v>
      </c>
      <c r="H28" s="4402"/>
    </row>
    <row r="29" spans="1:16343" ht="30">
      <c r="A29" s="1769" t="s">
        <v>5668</v>
      </c>
      <c r="B29" s="1770" t="s">
        <v>5666</v>
      </c>
      <c r="C29" s="1771" t="s">
        <v>2807</v>
      </c>
      <c r="D29" s="1771">
        <v>33000</v>
      </c>
      <c r="E29" s="1772">
        <f>D29/100000</f>
        <v>0.33</v>
      </c>
      <c r="F29" s="1769">
        <f>VLOOKUP($A$1,'[3]Annexure - Innovations'!$B$9:$Z$66,15,0)</f>
        <v>0</v>
      </c>
      <c r="G29" s="1471">
        <f>E29*F29</f>
        <v>0</v>
      </c>
      <c r="H29" s="4402"/>
    </row>
    <row r="30" spans="1:16343" s="2473" customFormat="1" ht="30">
      <c r="A30" s="636" t="s">
        <v>4122</v>
      </c>
      <c r="B30" s="1766" t="s">
        <v>4123</v>
      </c>
      <c r="C30" s="1767"/>
      <c r="D30" s="1767"/>
      <c r="E30" s="1768"/>
      <c r="F30" s="636"/>
      <c r="G30" s="1472"/>
      <c r="H30" s="4401" t="s">
        <v>6132</v>
      </c>
    </row>
    <row r="31" spans="1:16343">
      <c r="A31" s="1769" t="s">
        <v>5673</v>
      </c>
      <c r="B31" s="1770" t="s">
        <v>5669</v>
      </c>
      <c r="C31" s="1771" t="s">
        <v>5670</v>
      </c>
      <c r="D31" s="1771">
        <v>650000</v>
      </c>
      <c r="E31" s="1772">
        <f>D31/100000</f>
        <v>6.5</v>
      </c>
      <c r="F31" s="1769">
        <f>VLOOKUP($A$1,'[3]Annexure - Innovations'!$B$9:$Z$66,16,0)</f>
        <v>0</v>
      </c>
      <c r="G31" s="1471">
        <f>E31*F31</f>
        <v>0</v>
      </c>
      <c r="H31" s="4402"/>
    </row>
    <row r="32" spans="1:16343">
      <c r="A32" s="1769" t="s">
        <v>5674</v>
      </c>
      <c r="B32" s="1770" t="s">
        <v>5671</v>
      </c>
      <c r="C32" s="1771" t="s">
        <v>2807</v>
      </c>
      <c r="D32" s="1771">
        <v>42000</v>
      </c>
      <c r="E32" s="1772">
        <f>D32/100000</f>
        <v>0.42</v>
      </c>
      <c r="F32" s="1769">
        <f>VLOOKUP($A$1,'[3]Annexure - Innovations'!$B$9:$Z$66,17,0)</f>
        <v>0</v>
      </c>
      <c r="G32" s="1471">
        <f>E32*F32</f>
        <v>0</v>
      </c>
      <c r="H32" s="4402"/>
    </row>
    <row r="33" spans="1:16343">
      <c r="A33" s="1769" t="s">
        <v>5675</v>
      </c>
      <c r="B33" s="1770" t="s">
        <v>5672</v>
      </c>
      <c r="C33" s="1771" t="s">
        <v>2807</v>
      </c>
      <c r="D33" s="1771">
        <v>98000</v>
      </c>
      <c r="E33" s="1772">
        <f>D33/100000</f>
        <v>0.98</v>
      </c>
      <c r="F33" s="1769">
        <f>VLOOKUP($A$1,'[3]Annexure - Innovations'!$B$9:$Z$66,18,0)</f>
        <v>0</v>
      </c>
      <c r="G33" s="1471">
        <f>E33*F33</f>
        <v>0</v>
      </c>
      <c r="H33" s="4402"/>
    </row>
    <row r="34" spans="1:16343" ht="105">
      <c r="A34" s="601" t="s">
        <v>4124</v>
      </c>
      <c r="B34" s="389" t="s">
        <v>4125</v>
      </c>
      <c r="C34" s="433" t="s">
        <v>407</v>
      </c>
      <c r="D34" s="1763">
        <v>4727000</v>
      </c>
      <c r="E34" s="642">
        <f>D34/100000</f>
        <v>47.27</v>
      </c>
      <c r="F34" s="601">
        <f>VLOOKUP($A$1,'[3]Annexure - Innovations'!$B$9:$Z$66,19,0)</f>
        <v>0</v>
      </c>
      <c r="G34" s="610">
        <f>E34*F34</f>
        <v>0</v>
      </c>
      <c r="H34" s="634" t="s">
        <v>6040</v>
      </c>
    </row>
    <row r="35" spans="1:16343" ht="98.25" customHeight="1">
      <c r="A35" s="601" t="s">
        <v>4513</v>
      </c>
      <c r="B35" s="389" t="s">
        <v>4117</v>
      </c>
      <c r="C35" s="433"/>
      <c r="D35" s="433"/>
      <c r="E35" s="642"/>
      <c r="F35" s="601"/>
      <c r="G35" s="610"/>
      <c r="H35" s="4096" t="s">
        <v>6041</v>
      </c>
    </row>
    <row r="36" spans="1:16343" ht="98.25" customHeight="1">
      <c r="A36" s="601" t="s">
        <v>5677</v>
      </c>
      <c r="B36" s="389" t="s">
        <v>5676</v>
      </c>
      <c r="C36" s="433" t="s">
        <v>2807</v>
      </c>
      <c r="D36" s="433">
        <v>174000</v>
      </c>
      <c r="E36" s="642">
        <f>D36/100000</f>
        <v>1.74</v>
      </c>
      <c r="F36" s="601">
        <f>VLOOKUP($A$1,'[3]Annexure - Innovations'!$B$9:$Z$66,20,0)</f>
        <v>0</v>
      </c>
      <c r="G36" s="610">
        <f>E36*F36</f>
        <v>0</v>
      </c>
      <c r="H36" s="4096"/>
    </row>
    <row r="37" spans="1:16343">
      <c r="A37" s="779">
        <v>206.4</v>
      </c>
      <c r="B37" s="780" t="s">
        <v>157</v>
      </c>
      <c r="C37" s="781"/>
      <c r="D37" s="781"/>
      <c r="E37" s="781"/>
      <c r="F37" s="779"/>
      <c r="G37" s="782"/>
      <c r="H37" s="783"/>
      <c r="I37" s="2474"/>
      <c r="J37" s="2475"/>
      <c r="K37" s="2476"/>
      <c r="L37" s="2476"/>
      <c r="M37" s="2476"/>
      <c r="N37" s="2476"/>
      <c r="O37" s="2476"/>
      <c r="P37" s="2476"/>
      <c r="Q37" s="2476"/>
      <c r="R37" s="2476"/>
      <c r="S37" s="2476"/>
      <c r="T37" s="2476"/>
      <c r="U37" s="2476"/>
      <c r="V37" s="2476"/>
      <c r="W37" s="2476"/>
      <c r="X37" s="2476"/>
      <c r="Y37" s="2476"/>
      <c r="Z37" s="2476"/>
      <c r="AA37" s="2476"/>
      <c r="AB37" s="2476"/>
      <c r="AC37" s="2476"/>
      <c r="AD37" s="2476"/>
      <c r="AE37" s="2477"/>
      <c r="AF37" s="2477"/>
      <c r="AG37" s="2477"/>
      <c r="AH37" s="2477"/>
      <c r="AI37" s="2477"/>
      <c r="AJ37" s="2477"/>
      <c r="AK37" s="2477"/>
      <c r="AL37" s="2477"/>
      <c r="AM37" s="2477"/>
      <c r="AN37" s="2477"/>
      <c r="AO37" s="2477"/>
      <c r="AP37" s="2477"/>
      <c r="AQ37" s="2477"/>
      <c r="AR37" s="2477"/>
      <c r="AS37" s="2477"/>
      <c r="AT37" s="2477"/>
      <c r="AU37" s="2477"/>
      <c r="AV37" s="2477"/>
      <c r="AW37" s="2477"/>
      <c r="AX37" s="2475"/>
      <c r="AY37" s="2478"/>
      <c r="AZ37" s="2474"/>
      <c r="BA37" s="2474"/>
      <c r="BB37" s="2474"/>
      <c r="BC37" s="2475"/>
      <c r="BD37" s="2476"/>
      <c r="BE37" s="2476"/>
      <c r="BF37" s="2476"/>
      <c r="BG37" s="2476"/>
      <c r="BH37" s="2476"/>
      <c r="BI37" s="2476"/>
      <c r="BJ37" s="2476"/>
      <c r="BK37" s="2476"/>
      <c r="BL37" s="2476"/>
      <c r="BM37" s="2476"/>
      <c r="BN37" s="2476"/>
      <c r="BO37" s="2476"/>
      <c r="BP37" s="2476"/>
      <c r="BQ37" s="2476"/>
      <c r="BR37" s="2476"/>
      <c r="BS37" s="2476"/>
      <c r="BT37" s="2476"/>
      <c r="BU37" s="2476"/>
      <c r="BV37" s="2476"/>
      <c r="BW37" s="2476"/>
      <c r="BX37" s="2477"/>
      <c r="BY37" s="2477"/>
      <c r="BZ37" s="2477"/>
      <c r="CA37" s="2477"/>
      <c r="CB37" s="2477"/>
      <c r="CC37" s="2477"/>
      <c r="CD37" s="2477"/>
      <c r="CE37" s="2477"/>
      <c r="CF37" s="2477"/>
      <c r="CG37" s="2477"/>
      <c r="CH37" s="2477"/>
      <c r="CI37" s="2477"/>
      <c r="CJ37" s="2477"/>
      <c r="CK37" s="2477"/>
      <c r="CL37" s="2477"/>
      <c r="CM37" s="2477"/>
      <c r="CN37" s="2477"/>
      <c r="CO37" s="2477"/>
      <c r="CP37" s="2477"/>
      <c r="CQ37" s="2475"/>
      <c r="CR37" s="2478"/>
      <c r="CS37" s="2474"/>
      <c r="CT37" s="2474"/>
      <c r="CU37" s="2474"/>
      <c r="CV37" s="2475"/>
      <c r="CW37" s="2476"/>
      <c r="CX37" s="2476"/>
      <c r="CY37" s="2476"/>
      <c r="CZ37" s="2476"/>
      <c r="DA37" s="2476"/>
      <c r="DB37" s="2476"/>
      <c r="DC37" s="2476"/>
      <c r="DD37" s="2476"/>
      <c r="DE37" s="2476"/>
      <c r="DF37" s="2476"/>
      <c r="DG37" s="2476"/>
      <c r="DH37" s="2476"/>
      <c r="DI37" s="2476"/>
      <c r="DJ37" s="2476"/>
      <c r="DK37" s="2476"/>
      <c r="DL37" s="2476"/>
      <c r="DM37" s="2476"/>
      <c r="DN37" s="2476"/>
      <c r="DO37" s="2476"/>
      <c r="DP37" s="2476"/>
      <c r="DQ37" s="2477"/>
      <c r="DR37" s="2477"/>
      <c r="DS37" s="2477"/>
      <c r="DT37" s="2477"/>
      <c r="DU37" s="2477"/>
      <c r="DV37" s="2477"/>
      <c r="DW37" s="2477"/>
      <c r="DX37" s="2477"/>
      <c r="DY37" s="2477"/>
      <c r="DZ37" s="2477"/>
      <c r="EA37" s="2477"/>
      <c r="EB37" s="2477"/>
      <c r="EC37" s="2477"/>
      <c r="ED37" s="2477"/>
      <c r="EE37" s="2477"/>
      <c r="EF37" s="2477"/>
      <c r="EG37" s="2477"/>
      <c r="EH37" s="2477"/>
      <c r="EI37" s="2477"/>
      <c r="EJ37" s="2475"/>
      <c r="EK37" s="2478"/>
      <c r="EL37" s="2474"/>
      <c r="EM37" s="2474"/>
      <c r="EN37" s="2474"/>
      <c r="EO37" s="2475"/>
      <c r="EP37" s="2476"/>
      <c r="EQ37" s="2476"/>
      <c r="ER37" s="2476"/>
      <c r="ES37" s="2476"/>
      <c r="ET37" s="2476"/>
      <c r="EU37" s="2476"/>
      <c r="EV37" s="2476"/>
      <c r="EW37" s="2476"/>
      <c r="EX37" s="2476"/>
      <c r="EY37" s="2476"/>
      <c r="EZ37" s="2476"/>
      <c r="FA37" s="2476"/>
      <c r="FB37" s="2476"/>
      <c r="FC37" s="2476"/>
      <c r="FD37" s="2476"/>
      <c r="FE37" s="2476"/>
      <c r="FF37" s="2476"/>
      <c r="FG37" s="2476"/>
      <c r="FH37" s="2476"/>
      <c r="FI37" s="2476"/>
      <c r="FJ37" s="2477"/>
      <c r="FK37" s="2477"/>
      <c r="FL37" s="2477"/>
      <c r="FM37" s="2477"/>
      <c r="FN37" s="2477"/>
      <c r="FO37" s="2477"/>
      <c r="FP37" s="2477"/>
      <c r="FQ37" s="2477"/>
      <c r="FR37" s="2477"/>
      <c r="FS37" s="2477"/>
      <c r="FT37" s="2477"/>
      <c r="FU37" s="2477"/>
      <c r="FV37" s="2477"/>
      <c r="FW37" s="2477"/>
      <c r="FX37" s="2477"/>
      <c r="FY37" s="2477"/>
      <c r="FZ37" s="2477"/>
      <c r="GA37" s="2477"/>
      <c r="GB37" s="2477"/>
      <c r="GC37" s="2475"/>
      <c r="GD37" s="2478"/>
      <c r="GE37" s="2474"/>
      <c r="GF37" s="2474"/>
      <c r="GG37" s="2474"/>
      <c r="GH37" s="2475"/>
      <c r="GI37" s="2476"/>
      <c r="GJ37" s="2476"/>
      <c r="GK37" s="2476"/>
      <c r="GL37" s="2476"/>
      <c r="GM37" s="2476"/>
      <c r="GN37" s="2476"/>
      <c r="GO37" s="2476"/>
      <c r="GP37" s="2476"/>
      <c r="GQ37" s="2476"/>
      <c r="GR37" s="2476"/>
      <c r="GS37" s="2476"/>
      <c r="GT37" s="2476"/>
      <c r="GU37" s="2476"/>
      <c r="GV37" s="2476"/>
      <c r="GW37" s="2476"/>
      <c r="GX37" s="2476"/>
      <c r="GY37" s="2476"/>
      <c r="GZ37" s="2476"/>
      <c r="HA37" s="2476"/>
      <c r="HB37" s="2476"/>
      <c r="HC37" s="2477"/>
      <c r="HD37" s="2477"/>
      <c r="HE37" s="2477"/>
      <c r="HF37" s="2477"/>
      <c r="HG37" s="2477"/>
      <c r="HH37" s="2477"/>
      <c r="HI37" s="2477"/>
      <c r="HJ37" s="2477"/>
      <c r="HK37" s="2477"/>
      <c r="HL37" s="2477"/>
      <c r="HM37" s="2477"/>
      <c r="HN37" s="2477"/>
      <c r="HO37" s="2477"/>
      <c r="HP37" s="2477"/>
      <c r="HQ37" s="2477"/>
      <c r="HR37" s="2477"/>
      <c r="HS37" s="2477"/>
      <c r="HT37" s="2477"/>
      <c r="HU37" s="2477"/>
      <c r="HV37" s="2475"/>
      <c r="HW37" s="2478"/>
      <c r="HX37" s="2474"/>
      <c r="HY37" s="2474"/>
      <c r="HZ37" s="2474"/>
      <c r="IA37" s="2475"/>
      <c r="IB37" s="2476"/>
      <c r="IC37" s="2476"/>
      <c r="ID37" s="2476"/>
      <c r="IE37" s="2476"/>
      <c r="IF37" s="2476"/>
      <c r="IG37" s="2476"/>
      <c r="IH37" s="2476"/>
      <c r="II37" s="2476"/>
      <c r="IJ37" s="2476"/>
      <c r="IK37" s="2476"/>
      <c r="IL37" s="2476"/>
      <c r="IM37" s="2476"/>
      <c r="IN37" s="2476"/>
      <c r="IO37" s="2476"/>
      <c r="IP37" s="2476"/>
      <c r="IQ37" s="2476"/>
      <c r="IR37" s="2476"/>
      <c r="IS37" s="2476"/>
      <c r="IT37" s="2476"/>
      <c r="IU37" s="2476"/>
      <c r="IV37" s="2477"/>
      <c r="IW37" s="2477"/>
      <c r="IX37" s="2477"/>
      <c r="IY37" s="2477"/>
      <c r="IZ37" s="2477"/>
      <c r="JA37" s="2477"/>
      <c r="JB37" s="2477"/>
      <c r="JC37" s="2477"/>
      <c r="JD37" s="2477"/>
      <c r="JE37" s="2477"/>
      <c r="JF37" s="2477"/>
      <c r="JG37" s="2477"/>
      <c r="JH37" s="2477"/>
      <c r="JI37" s="2477"/>
      <c r="JJ37" s="2477"/>
      <c r="JK37" s="2477"/>
      <c r="JL37" s="2477"/>
      <c r="JM37" s="2477"/>
      <c r="JN37" s="2477"/>
      <c r="JO37" s="2475"/>
      <c r="JP37" s="2478"/>
      <c r="JQ37" s="2474"/>
      <c r="JR37" s="2474"/>
      <c r="JS37" s="2474"/>
      <c r="JT37" s="2475"/>
      <c r="JU37" s="2476"/>
      <c r="JV37" s="2476"/>
      <c r="JW37" s="2476"/>
      <c r="JX37" s="2476"/>
      <c r="JY37" s="2476"/>
      <c r="JZ37" s="2476"/>
      <c r="KA37" s="2476"/>
      <c r="KB37" s="2476"/>
      <c r="KC37" s="2476"/>
      <c r="KD37" s="2476"/>
      <c r="KE37" s="2476"/>
      <c r="KF37" s="2476"/>
      <c r="KG37" s="2476"/>
      <c r="KH37" s="2476"/>
      <c r="KI37" s="2476"/>
      <c r="KJ37" s="2476"/>
      <c r="KK37" s="2476"/>
      <c r="KL37" s="2476"/>
      <c r="KM37" s="2476"/>
      <c r="KN37" s="2476"/>
      <c r="KO37" s="2477"/>
      <c r="KP37" s="2477"/>
      <c r="KQ37" s="2477"/>
      <c r="KR37" s="2477"/>
      <c r="KS37" s="2477"/>
      <c r="KT37" s="2477"/>
      <c r="KU37" s="2477"/>
      <c r="KV37" s="2477"/>
      <c r="KW37" s="2477"/>
      <c r="KX37" s="2477"/>
      <c r="KY37" s="2477"/>
      <c r="KZ37" s="2477"/>
      <c r="LA37" s="2477"/>
      <c r="LB37" s="2477"/>
      <c r="LC37" s="2477"/>
      <c r="LD37" s="2477"/>
      <c r="LE37" s="2477"/>
      <c r="LF37" s="2477"/>
      <c r="LG37" s="2477"/>
      <c r="LH37" s="2475"/>
      <c r="LI37" s="2478"/>
      <c r="LJ37" s="2474"/>
      <c r="LK37" s="2474"/>
      <c r="LL37" s="2474"/>
      <c r="LM37" s="2475"/>
      <c r="LN37" s="2476"/>
      <c r="LO37" s="2476"/>
      <c r="LP37" s="2476"/>
      <c r="LQ37" s="2476"/>
      <c r="LR37" s="2476"/>
      <c r="LS37" s="2476"/>
      <c r="LT37" s="2476"/>
      <c r="LU37" s="2476"/>
      <c r="LV37" s="2476"/>
      <c r="LW37" s="2476"/>
      <c r="LX37" s="2476"/>
      <c r="LY37" s="2476"/>
      <c r="LZ37" s="2476"/>
      <c r="MA37" s="2476"/>
      <c r="MB37" s="2476"/>
      <c r="MC37" s="2476"/>
      <c r="MD37" s="2476"/>
      <c r="ME37" s="2476"/>
      <c r="MF37" s="2476"/>
      <c r="MG37" s="2476"/>
      <c r="MH37" s="2477"/>
      <c r="MI37" s="2477"/>
      <c r="MJ37" s="2477"/>
      <c r="MK37" s="2477"/>
      <c r="ML37" s="2477"/>
      <c r="MM37" s="2477"/>
      <c r="MN37" s="2477"/>
      <c r="MO37" s="2477"/>
      <c r="MP37" s="2477"/>
      <c r="MQ37" s="2477"/>
      <c r="MR37" s="2477"/>
      <c r="MS37" s="2477"/>
      <c r="MT37" s="2477"/>
      <c r="MU37" s="2477"/>
      <c r="MV37" s="2477"/>
      <c r="MW37" s="2477"/>
      <c r="MX37" s="2477"/>
      <c r="MY37" s="2477"/>
      <c r="MZ37" s="2477"/>
      <c r="NA37" s="2475"/>
      <c r="NB37" s="2478"/>
      <c r="NC37" s="2474"/>
      <c r="ND37" s="2474"/>
      <c r="NE37" s="2474"/>
      <c r="NF37" s="2475"/>
      <c r="NG37" s="2476"/>
      <c r="NH37" s="2476"/>
      <c r="NI37" s="2476"/>
      <c r="NJ37" s="2476"/>
      <c r="NK37" s="2476"/>
      <c r="NL37" s="2476"/>
      <c r="NM37" s="2476"/>
      <c r="NN37" s="2476"/>
      <c r="NO37" s="2476"/>
      <c r="NP37" s="2476"/>
      <c r="NQ37" s="2476"/>
      <c r="NR37" s="2476"/>
      <c r="NS37" s="2476"/>
      <c r="NT37" s="2476"/>
      <c r="NU37" s="2476"/>
      <c r="NV37" s="2476"/>
      <c r="NW37" s="2476"/>
      <c r="NX37" s="2476"/>
      <c r="NY37" s="2476"/>
      <c r="NZ37" s="2476"/>
      <c r="OA37" s="2477"/>
      <c r="OB37" s="2477"/>
      <c r="OC37" s="2477"/>
      <c r="OD37" s="2477"/>
      <c r="OE37" s="2477"/>
      <c r="OF37" s="2477"/>
      <c r="OG37" s="2477"/>
      <c r="OH37" s="2477"/>
      <c r="OI37" s="2477"/>
      <c r="OJ37" s="2477"/>
      <c r="OK37" s="2477"/>
      <c r="OL37" s="2477"/>
      <c r="OM37" s="2477"/>
      <c r="ON37" s="2477"/>
      <c r="OO37" s="2477"/>
      <c r="OP37" s="2477"/>
      <c r="OQ37" s="2477"/>
      <c r="OR37" s="2477"/>
      <c r="OS37" s="2477"/>
      <c r="OT37" s="2475"/>
      <c r="OU37" s="2478"/>
      <c r="OV37" s="2474"/>
      <c r="OW37" s="2474"/>
      <c r="OX37" s="2474"/>
      <c r="OY37" s="2475"/>
      <c r="OZ37" s="2476"/>
      <c r="PA37" s="2476"/>
      <c r="PB37" s="2476"/>
      <c r="PC37" s="2476"/>
      <c r="PD37" s="2476"/>
      <c r="PE37" s="2476"/>
      <c r="PF37" s="2476"/>
      <c r="PG37" s="2476"/>
      <c r="PH37" s="2476"/>
      <c r="PI37" s="2476"/>
      <c r="PJ37" s="2476"/>
      <c r="PK37" s="2476"/>
      <c r="PL37" s="2476"/>
      <c r="PM37" s="2476"/>
      <c r="PN37" s="2476"/>
      <c r="PO37" s="2476"/>
      <c r="PP37" s="2476"/>
      <c r="PQ37" s="2476"/>
      <c r="PR37" s="2476"/>
      <c r="PS37" s="2476"/>
      <c r="PT37" s="2477"/>
      <c r="PU37" s="2477"/>
      <c r="PV37" s="2477"/>
      <c r="PW37" s="2477"/>
      <c r="PX37" s="2477"/>
      <c r="PY37" s="2477"/>
      <c r="PZ37" s="2477"/>
      <c r="QA37" s="2477"/>
      <c r="QB37" s="2477"/>
      <c r="QC37" s="2477"/>
      <c r="QD37" s="2477"/>
      <c r="QE37" s="2477"/>
      <c r="QF37" s="2477"/>
      <c r="QG37" s="2477"/>
      <c r="QH37" s="2477"/>
      <c r="QI37" s="2477"/>
      <c r="QJ37" s="2477"/>
      <c r="QK37" s="2477"/>
      <c r="QL37" s="2477"/>
      <c r="QM37" s="2475"/>
      <c r="QN37" s="2478"/>
      <c r="QO37" s="2474"/>
      <c r="QP37" s="2474"/>
      <c r="QQ37" s="2474"/>
      <c r="QR37" s="2475"/>
      <c r="QS37" s="2476"/>
      <c r="QT37" s="2476"/>
      <c r="QU37" s="2476"/>
      <c r="QV37" s="2476"/>
      <c r="QW37" s="2476"/>
      <c r="QX37" s="2476"/>
      <c r="QY37" s="2476"/>
      <c r="QZ37" s="2476"/>
      <c r="RA37" s="2476"/>
      <c r="RB37" s="2476"/>
      <c r="RC37" s="2476"/>
      <c r="RD37" s="2476"/>
      <c r="RE37" s="2476"/>
      <c r="RF37" s="2476"/>
      <c r="RG37" s="2476"/>
      <c r="RH37" s="2476"/>
      <c r="RI37" s="2476"/>
      <c r="RJ37" s="2476"/>
      <c r="RK37" s="2476"/>
      <c r="RL37" s="2476"/>
      <c r="RM37" s="2477"/>
      <c r="RN37" s="2477"/>
      <c r="RO37" s="2477"/>
      <c r="RP37" s="2477"/>
      <c r="RQ37" s="2477"/>
      <c r="RR37" s="2477"/>
      <c r="RS37" s="2477"/>
      <c r="RT37" s="2477"/>
      <c r="RU37" s="2477"/>
      <c r="RV37" s="2477"/>
      <c r="RW37" s="2477"/>
      <c r="RX37" s="2477"/>
      <c r="RY37" s="2477"/>
      <c r="RZ37" s="2477"/>
      <c r="SA37" s="2477"/>
      <c r="SB37" s="2477"/>
      <c r="SC37" s="2477"/>
      <c r="SD37" s="2477"/>
      <c r="SE37" s="2477"/>
      <c r="SF37" s="2475"/>
      <c r="SG37" s="2478"/>
      <c r="SH37" s="2474"/>
      <c r="SI37" s="2474"/>
      <c r="SJ37" s="2474"/>
      <c r="SK37" s="2475"/>
      <c r="SL37" s="2476"/>
      <c r="SM37" s="2476"/>
      <c r="SN37" s="2476"/>
      <c r="SO37" s="2476"/>
      <c r="SP37" s="2476"/>
      <c r="SQ37" s="2476"/>
      <c r="SR37" s="2476"/>
      <c r="SS37" s="2476"/>
      <c r="ST37" s="2476"/>
      <c r="SU37" s="2476"/>
      <c r="SV37" s="2476"/>
      <c r="SW37" s="2476"/>
      <c r="SX37" s="2476"/>
      <c r="SY37" s="2476"/>
      <c r="SZ37" s="2476"/>
      <c r="TA37" s="2476"/>
      <c r="TB37" s="2476"/>
      <c r="TC37" s="2476"/>
      <c r="TD37" s="2476"/>
      <c r="TE37" s="2476"/>
      <c r="TF37" s="2477"/>
      <c r="TG37" s="2477"/>
      <c r="TH37" s="2477"/>
      <c r="TI37" s="2477"/>
      <c r="TJ37" s="2477"/>
      <c r="TK37" s="2477"/>
      <c r="TL37" s="2477"/>
      <c r="TM37" s="2477"/>
      <c r="TN37" s="2477"/>
      <c r="TO37" s="2477"/>
      <c r="TP37" s="2477"/>
      <c r="TQ37" s="2477"/>
      <c r="TR37" s="2477"/>
      <c r="TS37" s="2477"/>
      <c r="TT37" s="2477"/>
      <c r="TU37" s="2477"/>
      <c r="TV37" s="2477"/>
      <c r="TW37" s="2477"/>
      <c r="TX37" s="2477"/>
      <c r="TY37" s="2475"/>
      <c r="TZ37" s="2478"/>
      <c r="UA37" s="2474"/>
      <c r="UB37" s="2474"/>
      <c r="UC37" s="2474"/>
      <c r="UD37" s="2475"/>
      <c r="UE37" s="2476"/>
      <c r="UF37" s="2476"/>
      <c r="UG37" s="2476"/>
      <c r="UH37" s="2476"/>
      <c r="UI37" s="2476"/>
      <c r="UJ37" s="2476"/>
      <c r="UK37" s="2476"/>
      <c r="UL37" s="2476"/>
      <c r="UM37" s="2476"/>
      <c r="UN37" s="2476"/>
      <c r="UO37" s="2476"/>
      <c r="UP37" s="2476"/>
      <c r="UQ37" s="2476"/>
      <c r="UR37" s="2476"/>
      <c r="US37" s="2476"/>
      <c r="UT37" s="2476"/>
      <c r="UU37" s="2476"/>
      <c r="UV37" s="2476"/>
      <c r="UW37" s="2476"/>
      <c r="UX37" s="2476"/>
      <c r="UY37" s="2477"/>
      <c r="UZ37" s="2477"/>
      <c r="VA37" s="2477"/>
      <c r="VB37" s="2477"/>
      <c r="VC37" s="2477"/>
      <c r="VD37" s="2477"/>
      <c r="VE37" s="2477"/>
      <c r="VF37" s="2477"/>
      <c r="VG37" s="2477"/>
      <c r="VH37" s="2477"/>
      <c r="VI37" s="2477"/>
      <c r="VJ37" s="2477"/>
      <c r="VK37" s="2477"/>
      <c r="VL37" s="2477"/>
      <c r="VM37" s="2477"/>
      <c r="VN37" s="2477"/>
      <c r="VO37" s="2477"/>
      <c r="VP37" s="2477"/>
      <c r="VQ37" s="2477"/>
      <c r="VR37" s="2475"/>
      <c r="VS37" s="2478"/>
      <c r="VT37" s="2474"/>
      <c r="VU37" s="2474"/>
      <c r="VV37" s="2474"/>
      <c r="VW37" s="2475"/>
      <c r="VX37" s="2476"/>
      <c r="VY37" s="2476"/>
      <c r="VZ37" s="2476"/>
      <c r="WA37" s="2476"/>
      <c r="WB37" s="2476"/>
      <c r="WC37" s="2476"/>
      <c r="WD37" s="2476"/>
      <c r="WE37" s="2476"/>
      <c r="WF37" s="2476"/>
      <c r="WG37" s="2476"/>
      <c r="WH37" s="2476"/>
      <c r="WI37" s="2476"/>
      <c r="WJ37" s="2476"/>
      <c r="WK37" s="2476"/>
      <c r="WL37" s="2476"/>
      <c r="WM37" s="2476"/>
      <c r="WN37" s="2476"/>
      <c r="WO37" s="2476"/>
      <c r="WP37" s="2476"/>
      <c r="WQ37" s="2476"/>
      <c r="WR37" s="2477"/>
      <c r="WS37" s="2477"/>
      <c r="WT37" s="2477"/>
      <c r="WU37" s="2477"/>
      <c r="WV37" s="2477"/>
      <c r="WW37" s="2477"/>
      <c r="WX37" s="2477"/>
      <c r="WY37" s="2477"/>
      <c r="WZ37" s="2477"/>
      <c r="XA37" s="2477"/>
      <c r="XB37" s="2477"/>
      <c r="XC37" s="2477"/>
      <c r="XD37" s="2477"/>
      <c r="XE37" s="2477"/>
      <c r="XF37" s="2477"/>
      <c r="XG37" s="2477"/>
      <c r="XH37" s="2477"/>
      <c r="XI37" s="2477"/>
      <c r="XJ37" s="2477"/>
      <c r="XK37" s="2475"/>
      <c r="XL37" s="2478"/>
      <c r="XM37" s="2474"/>
      <c r="XN37" s="2474"/>
      <c r="XO37" s="2474"/>
      <c r="XP37" s="2475"/>
      <c r="XQ37" s="2476"/>
      <c r="XR37" s="2476"/>
      <c r="XS37" s="2476"/>
      <c r="XT37" s="2476"/>
      <c r="XU37" s="2476"/>
      <c r="XV37" s="2476"/>
      <c r="XW37" s="2476"/>
      <c r="XX37" s="2476"/>
      <c r="XY37" s="2476"/>
      <c r="XZ37" s="2476"/>
      <c r="YA37" s="2476"/>
      <c r="YB37" s="2476"/>
      <c r="YC37" s="2476"/>
      <c r="YD37" s="2476"/>
      <c r="YE37" s="2476"/>
      <c r="YF37" s="2476"/>
      <c r="YG37" s="2476"/>
      <c r="YH37" s="2476"/>
      <c r="YI37" s="2476"/>
      <c r="YJ37" s="2476"/>
      <c r="YK37" s="2477"/>
      <c r="YL37" s="2477"/>
      <c r="YM37" s="2477"/>
      <c r="YN37" s="2477"/>
      <c r="YO37" s="2477"/>
      <c r="YP37" s="2477"/>
      <c r="YQ37" s="2477"/>
      <c r="YR37" s="2477"/>
      <c r="YS37" s="2477"/>
      <c r="YT37" s="2477"/>
      <c r="YU37" s="2477"/>
      <c r="YV37" s="2477"/>
      <c r="YW37" s="2477"/>
      <c r="YX37" s="2477"/>
      <c r="YY37" s="2477"/>
      <c r="YZ37" s="2477"/>
      <c r="ZA37" s="2477"/>
      <c r="ZB37" s="2477"/>
      <c r="ZC37" s="2477"/>
      <c r="ZD37" s="2475"/>
      <c r="ZE37" s="2478"/>
      <c r="ZF37" s="2474"/>
      <c r="ZG37" s="2474"/>
      <c r="ZH37" s="2474"/>
      <c r="ZI37" s="2475"/>
      <c r="ZJ37" s="2476"/>
      <c r="ZK37" s="2476"/>
      <c r="ZL37" s="2476"/>
      <c r="ZM37" s="2476"/>
      <c r="ZN37" s="2476"/>
      <c r="ZO37" s="2476"/>
      <c r="ZP37" s="2476"/>
      <c r="ZQ37" s="2476"/>
      <c r="ZR37" s="2476"/>
      <c r="ZS37" s="2476"/>
      <c r="ZT37" s="2476"/>
      <c r="ZU37" s="2476"/>
      <c r="ZV37" s="2476"/>
      <c r="ZW37" s="2476"/>
      <c r="ZX37" s="2476"/>
      <c r="ZY37" s="2476"/>
      <c r="ZZ37" s="2476"/>
      <c r="AAA37" s="2476"/>
      <c r="AAB37" s="2476"/>
      <c r="AAC37" s="2476"/>
      <c r="AAD37" s="2477"/>
      <c r="AAE37" s="2477"/>
      <c r="AAF37" s="2477"/>
      <c r="AAG37" s="2477"/>
      <c r="AAH37" s="2477"/>
      <c r="AAI37" s="2477"/>
      <c r="AAJ37" s="2477"/>
      <c r="AAK37" s="2477"/>
      <c r="AAL37" s="2477"/>
      <c r="AAM37" s="2477"/>
      <c r="AAN37" s="2477"/>
      <c r="AAO37" s="2477"/>
      <c r="AAP37" s="2477"/>
      <c r="AAQ37" s="2477"/>
      <c r="AAR37" s="2477"/>
      <c r="AAS37" s="2477"/>
      <c r="AAT37" s="2477"/>
      <c r="AAU37" s="2477"/>
      <c r="AAV37" s="2477"/>
      <c r="AAW37" s="2475"/>
      <c r="AAX37" s="2478"/>
      <c r="AAY37" s="2474"/>
      <c r="AAZ37" s="2474"/>
      <c r="ABA37" s="2474"/>
      <c r="ABB37" s="2475"/>
      <c r="ABC37" s="2476"/>
      <c r="ABD37" s="2476"/>
      <c r="ABE37" s="2476"/>
      <c r="ABF37" s="2476"/>
      <c r="ABG37" s="2476"/>
      <c r="ABH37" s="2476"/>
      <c r="ABI37" s="2476"/>
      <c r="ABJ37" s="2476"/>
      <c r="ABK37" s="2476"/>
      <c r="ABL37" s="2476"/>
      <c r="ABM37" s="2476"/>
      <c r="ABN37" s="2476"/>
      <c r="ABO37" s="2476"/>
      <c r="ABP37" s="2476"/>
      <c r="ABQ37" s="2476"/>
      <c r="ABR37" s="2476"/>
      <c r="ABS37" s="2476"/>
      <c r="ABT37" s="2476"/>
      <c r="ABU37" s="2476"/>
      <c r="ABV37" s="2476"/>
      <c r="ABW37" s="2477"/>
      <c r="ABX37" s="2477"/>
      <c r="ABY37" s="2477"/>
      <c r="ABZ37" s="2477"/>
      <c r="ACA37" s="2477"/>
      <c r="ACB37" s="2477"/>
      <c r="ACC37" s="2477"/>
      <c r="ACD37" s="2477"/>
      <c r="ACE37" s="2477"/>
      <c r="ACF37" s="2477"/>
      <c r="ACG37" s="2477"/>
      <c r="ACH37" s="2477"/>
      <c r="ACI37" s="2477"/>
      <c r="ACJ37" s="2477"/>
      <c r="ACK37" s="2477"/>
      <c r="ACL37" s="2477"/>
      <c r="ACM37" s="2477"/>
      <c r="ACN37" s="2477"/>
      <c r="ACO37" s="2477"/>
      <c r="ACP37" s="2475"/>
      <c r="ACQ37" s="2478"/>
      <c r="ACR37" s="2474"/>
      <c r="ACS37" s="2474"/>
      <c r="ACT37" s="2474"/>
      <c r="ACU37" s="2475"/>
      <c r="ACV37" s="2476"/>
      <c r="ACW37" s="2476"/>
      <c r="ACX37" s="2476"/>
      <c r="ACY37" s="2476"/>
      <c r="ACZ37" s="2476"/>
      <c r="ADA37" s="2476"/>
      <c r="ADB37" s="2476"/>
      <c r="ADC37" s="2476"/>
      <c r="ADD37" s="2476"/>
      <c r="ADE37" s="2476"/>
      <c r="ADF37" s="2476"/>
      <c r="ADG37" s="2476"/>
      <c r="ADH37" s="2476"/>
      <c r="ADI37" s="2476"/>
      <c r="ADJ37" s="2476"/>
      <c r="ADK37" s="2476"/>
      <c r="ADL37" s="2476"/>
      <c r="ADM37" s="2476"/>
      <c r="ADN37" s="2476"/>
      <c r="ADO37" s="2476"/>
      <c r="ADP37" s="2477"/>
      <c r="ADQ37" s="2477"/>
      <c r="ADR37" s="2477"/>
      <c r="ADS37" s="2477"/>
      <c r="ADT37" s="2477"/>
      <c r="ADU37" s="2477"/>
      <c r="ADV37" s="2477"/>
      <c r="ADW37" s="2477"/>
      <c r="ADX37" s="2477"/>
      <c r="ADY37" s="2477"/>
      <c r="ADZ37" s="2477"/>
      <c r="AEA37" s="2477"/>
      <c r="AEB37" s="2477"/>
      <c r="AEC37" s="2477"/>
      <c r="AED37" s="2477"/>
      <c r="AEE37" s="2477"/>
      <c r="AEF37" s="2477"/>
      <c r="AEG37" s="2477"/>
      <c r="AEH37" s="2477"/>
      <c r="AEI37" s="2475"/>
      <c r="AEJ37" s="2478"/>
      <c r="AEK37" s="2474"/>
      <c r="AEL37" s="2474"/>
      <c r="AEM37" s="2474"/>
      <c r="AEN37" s="2475"/>
      <c r="AEO37" s="2476"/>
      <c r="AEP37" s="2476"/>
      <c r="AEQ37" s="2476"/>
      <c r="AER37" s="2476"/>
      <c r="AES37" s="2476"/>
      <c r="AET37" s="2476"/>
      <c r="AEU37" s="2476"/>
      <c r="AEV37" s="2476"/>
      <c r="AEW37" s="2476"/>
      <c r="AEX37" s="2476"/>
      <c r="AEY37" s="2476"/>
      <c r="AEZ37" s="2476"/>
      <c r="AFA37" s="2476"/>
      <c r="AFB37" s="2476"/>
      <c r="AFC37" s="2476"/>
      <c r="AFD37" s="2476"/>
      <c r="AFE37" s="2476"/>
      <c r="AFF37" s="2476"/>
      <c r="AFG37" s="2476"/>
      <c r="AFH37" s="2476"/>
      <c r="AFI37" s="2477"/>
      <c r="AFJ37" s="2477"/>
      <c r="AFK37" s="2477"/>
      <c r="AFL37" s="2477"/>
      <c r="AFM37" s="2477"/>
      <c r="AFN37" s="2477"/>
      <c r="AFO37" s="2477"/>
      <c r="AFP37" s="2477"/>
      <c r="AFQ37" s="2477"/>
      <c r="AFR37" s="2477"/>
      <c r="AFS37" s="2477"/>
      <c r="AFT37" s="2477"/>
      <c r="AFU37" s="2477"/>
      <c r="AFV37" s="2477"/>
      <c r="AFW37" s="2477"/>
      <c r="AFX37" s="2477"/>
      <c r="AFY37" s="2477"/>
      <c r="AFZ37" s="2477"/>
      <c r="AGA37" s="2477"/>
      <c r="AGB37" s="2475"/>
      <c r="AGC37" s="2478"/>
      <c r="AGD37" s="2474"/>
      <c r="AGE37" s="2474"/>
      <c r="AGF37" s="2474"/>
      <c r="AGG37" s="2475"/>
      <c r="AGH37" s="2476"/>
      <c r="AGI37" s="2476"/>
      <c r="AGJ37" s="2476"/>
      <c r="AGK37" s="2476"/>
      <c r="AGL37" s="2476"/>
      <c r="AGM37" s="2476"/>
      <c r="AGN37" s="2476"/>
      <c r="AGO37" s="2476"/>
      <c r="AGP37" s="2476"/>
      <c r="AGQ37" s="2476"/>
      <c r="AGR37" s="2476"/>
      <c r="AGS37" s="2476"/>
      <c r="AGT37" s="2476"/>
      <c r="AGU37" s="2476"/>
      <c r="AGV37" s="2476"/>
      <c r="AGW37" s="2476"/>
      <c r="AGX37" s="2476"/>
      <c r="AGY37" s="2476"/>
      <c r="AGZ37" s="2476"/>
      <c r="AHA37" s="2476"/>
      <c r="AHB37" s="2477"/>
      <c r="AHC37" s="2477"/>
      <c r="AHD37" s="2477"/>
      <c r="AHE37" s="2477"/>
      <c r="AHF37" s="2477"/>
      <c r="AHG37" s="2477"/>
      <c r="AHH37" s="2477"/>
      <c r="AHI37" s="2477"/>
      <c r="AHJ37" s="2477"/>
      <c r="AHK37" s="2477"/>
      <c r="AHL37" s="2477"/>
      <c r="AHM37" s="2477"/>
      <c r="AHN37" s="2477"/>
      <c r="AHO37" s="2477"/>
      <c r="AHP37" s="2477"/>
      <c r="AHQ37" s="2477"/>
      <c r="AHR37" s="2477"/>
      <c r="AHS37" s="2477"/>
      <c r="AHT37" s="2477"/>
      <c r="AHU37" s="2475"/>
      <c r="AHV37" s="2478"/>
      <c r="AHW37" s="2474"/>
      <c r="AHX37" s="2474"/>
      <c r="AHY37" s="2474"/>
      <c r="AHZ37" s="2475"/>
      <c r="AIA37" s="2476"/>
      <c r="AIB37" s="2476"/>
      <c r="AIC37" s="2476"/>
      <c r="AID37" s="2476"/>
      <c r="AIE37" s="2476"/>
      <c r="AIF37" s="2476"/>
      <c r="AIG37" s="2476"/>
      <c r="AIH37" s="2476"/>
      <c r="AII37" s="2476"/>
      <c r="AIJ37" s="2476"/>
      <c r="AIK37" s="2476"/>
      <c r="AIL37" s="2476"/>
      <c r="AIM37" s="2476"/>
      <c r="AIN37" s="2476"/>
      <c r="AIO37" s="2476"/>
      <c r="AIP37" s="2476"/>
      <c r="AIQ37" s="2476"/>
      <c r="AIR37" s="2476"/>
      <c r="AIS37" s="2476"/>
      <c r="AIT37" s="2476"/>
      <c r="AIU37" s="2477"/>
      <c r="AIV37" s="2477"/>
      <c r="AIW37" s="2477"/>
      <c r="AIX37" s="2477"/>
      <c r="AIY37" s="2477"/>
      <c r="AIZ37" s="2477"/>
      <c r="AJA37" s="2477"/>
      <c r="AJB37" s="2477"/>
      <c r="AJC37" s="2477"/>
      <c r="AJD37" s="2477"/>
      <c r="AJE37" s="2477"/>
      <c r="AJF37" s="2477"/>
      <c r="AJG37" s="2477"/>
      <c r="AJH37" s="2477"/>
      <c r="AJI37" s="2477"/>
      <c r="AJJ37" s="2477"/>
      <c r="AJK37" s="2477"/>
      <c r="AJL37" s="2477"/>
      <c r="AJM37" s="2477"/>
      <c r="AJN37" s="2475"/>
      <c r="AJO37" s="2478"/>
      <c r="AJP37" s="2474"/>
      <c r="AJQ37" s="2474"/>
      <c r="AJR37" s="2474"/>
      <c r="AJS37" s="2475"/>
      <c r="AJT37" s="2476"/>
      <c r="AJU37" s="2476"/>
      <c r="AJV37" s="2476"/>
      <c r="AJW37" s="2476"/>
      <c r="AJX37" s="2476"/>
      <c r="AJY37" s="2476"/>
      <c r="AJZ37" s="2476"/>
      <c r="AKA37" s="2476"/>
      <c r="AKB37" s="2476"/>
      <c r="AKC37" s="2476"/>
      <c r="AKD37" s="2476"/>
      <c r="AKE37" s="2476"/>
      <c r="AKF37" s="2476"/>
      <c r="AKG37" s="2476"/>
      <c r="AKH37" s="2476"/>
      <c r="AKI37" s="2476"/>
      <c r="AKJ37" s="2476"/>
      <c r="AKK37" s="2476"/>
      <c r="AKL37" s="2476"/>
      <c r="AKM37" s="2476"/>
      <c r="AKN37" s="2477"/>
      <c r="AKO37" s="2477"/>
      <c r="AKP37" s="2477"/>
      <c r="AKQ37" s="2477"/>
      <c r="AKR37" s="2477"/>
      <c r="AKS37" s="2477"/>
      <c r="AKT37" s="2477"/>
      <c r="AKU37" s="2477"/>
      <c r="AKV37" s="2477"/>
      <c r="AKW37" s="2477"/>
      <c r="AKX37" s="2477"/>
      <c r="AKY37" s="2477"/>
      <c r="AKZ37" s="2477"/>
      <c r="ALA37" s="2477"/>
      <c r="ALB37" s="2477"/>
      <c r="ALC37" s="2477"/>
      <c r="ALD37" s="2477"/>
      <c r="ALE37" s="2477"/>
      <c r="ALF37" s="2477"/>
      <c r="ALG37" s="2475"/>
      <c r="ALH37" s="2478"/>
      <c r="ALI37" s="2474"/>
      <c r="ALJ37" s="2474"/>
      <c r="ALK37" s="2474"/>
      <c r="ALL37" s="2475"/>
      <c r="ALM37" s="2476"/>
      <c r="ALN37" s="2476"/>
      <c r="ALO37" s="2476"/>
      <c r="ALP37" s="2476"/>
      <c r="ALQ37" s="2476"/>
      <c r="ALR37" s="2476"/>
      <c r="ALS37" s="2476"/>
      <c r="ALT37" s="2476"/>
      <c r="ALU37" s="2476"/>
      <c r="ALV37" s="2476"/>
      <c r="ALW37" s="2476"/>
      <c r="ALX37" s="2476"/>
      <c r="ALY37" s="2476"/>
      <c r="ALZ37" s="2476"/>
      <c r="AMA37" s="2476"/>
      <c r="AMB37" s="2476"/>
      <c r="AMC37" s="2476"/>
      <c r="AMD37" s="2476"/>
      <c r="AME37" s="2476"/>
      <c r="AMF37" s="2476"/>
      <c r="AMG37" s="2477"/>
      <c r="AMH37" s="2477"/>
      <c r="AMI37" s="2477"/>
      <c r="AMJ37" s="2477"/>
      <c r="AMK37" s="2477"/>
      <c r="AML37" s="2477"/>
      <c r="AMM37" s="2477"/>
      <c r="AMN37" s="2477"/>
      <c r="AMO37" s="2477"/>
      <c r="AMP37" s="2477"/>
      <c r="AMQ37" s="2477"/>
      <c r="AMR37" s="2477"/>
      <c r="AMS37" s="2477"/>
      <c r="AMT37" s="2477"/>
      <c r="AMU37" s="2477"/>
      <c r="AMV37" s="2477"/>
      <c r="AMW37" s="2477"/>
      <c r="AMX37" s="2477"/>
      <c r="AMY37" s="2477"/>
      <c r="AMZ37" s="2475"/>
      <c r="ANA37" s="2478"/>
      <c r="ANB37" s="2474"/>
      <c r="ANC37" s="2474"/>
      <c r="AND37" s="2474"/>
      <c r="ANE37" s="2475"/>
      <c r="ANF37" s="2476"/>
      <c r="ANG37" s="2476"/>
      <c r="ANH37" s="2476"/>
      <c r="ANI37" s="2476"/>
      <c r="ANJ37" s="2476"/>
      <c r="ANK37" s="2476"/>
      <c r="ANL37" s="2476"/>
      <c r="ANM37" s="2476"/>
      <c r="ANN37" s="2476"/>
      <c r="ANO37" s="2476"/>
      <c r="ANP37" s="2476"/>
      <c r="ANQ37" s="2476"/>
      <c r="ANR37" s="2476"/>
      <c r="ANS37" s="2476"/>
      <c r="ANT37" s="2476"/>
      <c r="ANU37" s="2476"/>
      <c r="ANV37" s="2476"/>
      <c r="ANW37" s="2476"/>
      <c r="ANX37" s="2476"/>
      <c r="ANY37" s="2476"/>
      <c r="ANZ37" s="2477"/>
      <c r="AOA37" s="2477"/>
      <c r="AOB37" s="2477"/>
      <c r="AOC37" s="2477"/>
      <c r="AOD37" s="2477"/>
      <c r="AOE37" s="2477"/>
      <c r="AOF37" s="2477"/>
      <c r="AOG37" s="2477"/>
      <c r="AOH37" s="2477"/>
      <c r="AOI37" s="2477"/>
      <c r="AOJ37" s="2477"/>
      <c r="AOK37" s="2477"/>
      <c r="AOL37" s="2477"/>
      <c r="AOM37" s="2477"/>
      <c r="AON37" s="2477"/>
      <c r="AOO37" s="2477"/>
      <c r="AOP37" s="2477"/>
      <c r="AOQ37" s="2477"/>
      <c r="AOR37" s="2477"/>
      <c r="AOS37" s="2475"/>
      <c r="AOT37" s="2478"/>
      <c r="AOU37" s="2474"/>
      <c r="AOV37" s="2474"/>
      <c r="AOW37" s="2474"/>
      <c r="AOX37" s="2475"/>
      <c r="AOY37" s="2476"/>
      <c r="AOZ37" s="2476"/>
      <c r="APA37" s="2476"/>
      <c r="APB37" s="2476"/>
      <c r="APC37" s="2476"/>
      <c r="APD37" s="2476"/>
      <c r="APE37" s="2476"/>
      <c r="APF37" s="2476"/>
      <c r="APG37" s="2476"/>
      <c r="APH37" s="2476"/>
      <c r="API37" s="2476"/>
      <c r="APJ37" s="2476"/>
      <c r="APK37" s="2476"/>
      <c r="APL37" s="2476"/>
      <c r="APM37" s="2476"/>
      <c r="APN37" s="2476"/>
      <c r="APO37" s="2476"/>
      <c r="APP37" s="2476"/>
      <c r="APQ37" s="2476"/>
      <c r="APR37" s="2476"/>
      <c r="APS37" s="2477"/>
      <c r="APT37" s="2477"/>
      <c r="APU37" s="2477"/>
      <c r="APV37" s="2477"/>
      <c r="APW37" s="2477"/>
      <c r="APX37" s="2477"/>
      <c r="APY37" s="2477"/>
      <c r="APZ37" s="2477"/>
      <c r="AQA37" s="2477"/>
      <c r="AQB37" s="2477"/>
      <c r="AQC37" s="2477"/>
      <c r="AQD37" s="2477"/>
      <c r="AQE37" s="2477"/>
      <c r="AQF37" s="2477"/>
      <c r="AQG37" s="2477"/>
      <c r="AQH37" s="2477"/>
      <c r="AQI37" s="2477"/>
      <c r="AQJ37" s="2477"/>
      <c r="AQK37" s="2477"/>
      <c r="AQL37" s="2475"/>
      <c r="AQM37" s="2478"/>
      <c r="AQN37" s="2474"/>
      <c r="AQO37" s="2474"/>
      <c r="AQP37" s="2474"/>
      <c r="AQQ37" s="2475"/>
      <c r="AQR37" s="2476"/>
      <c r="AQS37" s="2476"/>
      <c r="AQT37" s="2476"/>
      <c r="AQU37" s="2476"/>
      <c r="AQV37" s="2476"/>
      <c r="AQW37" s="2476"/>
      <c r="AQX37" s="2476"/>
      <c r="AQY37" s="2476"/>
      <c r="AQZ37" s="2476"/>
      <c r="ARA37" s="2476"/>
      <c r="ARB37" s="2476"/>
      <c r="ARC37" s="2476"/>
      <c r="ARD37" s="2476"/>
      <c r="ARE37" s="2476"/>
      <c r="ARF37" s="2476"/>
      <c r="ARG37" s="2476"/>
      <c r="ARH37" s="2476"/>
      <c r="ARI37" s="2476"/>
      <c r="ARJ37" s="2476"/>
      <c r="ARK37" s="2476"/>
      <c r="ARL37" s="2477"/>
      <c r="ARM37" s="2477"/>
      <c r="ARN37" s="2477"/>
      <c r="ARO37" s="2477"/>
      <c r="ARP37" s="2477"/>
      <c r="ARQ37" s="2477"/>
      <c r="ARR37" s="2477"/>
      <c r="ARS37" s="2477"/>
      <c r="ART37" s="2477"/>
      <c r="ARU37" s="2477"/>
      <c r="ARV37" s="2477"/>
      <c r="ARW37" s="2477"/>
      <c r="ARX37" s="2477"/>
      <c r="ARY37" s="2477"/>
      <c r="ARZ37" s="2477"/>
      <c r="ASA37" s="2477"/>
      <c r="ASB37" s="2477"/>
      <c r="ASC37" s="2477"/>
      <c r="ASD37" s="2477"/>
      <c r="ASE37" s="2475"/>
      <c r="ASF37" s="2478"/>
      <c r="ASG37" s="2474"/>
      <c r="ASH37" s="2474"/>
      <c r="ASI37" s="2474"/>
      <c r="ASJ37" s="2475"/>
      <c r="ASK37" s="2476"/>
      <c r="ASL37" s="2476"/>
      <c r="ASM37" s="2476"/>
      <c r="ASN37" s="2476"/>
      <c r="ASO37" s="2476"/>
      <c r="ASP37" s="2476"/>
      <c r="ASQ37" s="2476"/>
      <c r="ASR37" s="2476"/>
      <c r="ASS37" s="2476"/>
      <c r="AST37" s="2476"/>
      <c r="ASU37" s="2476"/>
      <c r="ASV37" s="2476"/>
      <c r="ASW37" s="2476"/>
      <c r="ASX37" s="2476"/>
      <c r="ASY37" s="2476"/>
      <c r="ASZ37" s="2476"/>
      <c r="ATA37" s="2476"/>
      <c r="ATB37" s="2476"/>
      <c r="ATC37" s="2476"/>
      <c r="ATD37" s="2476"/>
      <c r="ATE37" s="2477"/>
      <c r="ATF37" s="2477"/>
      <c r="ATG37" s="2477"/>
      <c r="ATH37" s="2477"/>
      <c r="ATI37" s="2477"/>
      <c r="ATJ37" s="2477"/>
      <c r="ATK37" s="2477"/>
      <c r="ATL37" s="2477"/>
      <c r="ATM37" s="2477"/>
      <c r="ATN37" s="2477"/>
      <c r="ATO37" s="2477"/>
      <c r="ATP37" s="2477"/>
      <c r="ATQ37" s="2477"/>
      <c r="ATR37" s="2477"/>
      <c r="ATS37" s="2477"/>
      <c r="ATT37" s="2477"/>
      <c r="ATU37" s="2477"/>
      <c r="ATV37" s="2477"/>
      <c r="ATW37" s="2477"/>
      <c r="ATX37" s="2475"/>
      <c r="ATY37" s="2478"/>
      <c r="ATZ37" s="2474"/>
      <c r="AUA37" s="2474"/>
      <c r="AUB37" s="2474"/>
      <c r="AUC37" s="2475"/>
      <c r="AUD37" s="2476"/>
      <c r="AUE37" s="2476"/>
      <c r="AUF37" s="2476"/>
      <c r="AUG37" s="2476"/>
      <c r="AUH37" s="2476"/>
      <c r="AUI37" s="2476"/>
      <c r="AUJ37" s="2476"/>
      <c r="AUK37" s="2476"/>
      <c r="AUL37" s="2476"/>
      <c r="AUM37" s="2476"/>
      <c r="AUN37" s="2476"/>
      <c r="AUO37" s="2476"/>
      <c r="AUP37" s="2476"/>
      <c r="AUQ37" s="2476"/>
      <c r="AUR37" s="2476"/>
      <c r="AUS37" s="2476"/>
      <c r="AUT37" s="2476"/>
      <c r="AUU37" s="2476"/>
      <c r="AUV37" s="2476"/>
      <c r="AUW37" s="2476"/>
      <c r="AUX37" s="2477"/>
      <c r="AUY37" s="2477"/>
      <c r="AUZ37" s="2477"/>
      <c r="AVA37" s="2477"/>
      <c r="AVB37" s="2477"/>
      <c r="AVC37" s="2477"/>
      <c r="AVD37" s="2477"/>
      <c r="AVE37" s="2477"/>
      <c r="AVF37" s="2477"/>
      <c r="AVG37" s="2477"/>
      <c r="AVH37" s="2477"/>
      <c r="AVI37" s="2477"/>
      <c r="AVJ37" s="2477"/>
      <c r="AVK37" s="2477"/>
      <c r="AVL37" s="2477"/>
      <c r="AVM37" s="2477"/>
      <c r="AVN37" s="2477"/>
      <c r="AVO37" s="2477"/>
      <c r="AVP37" s="2477"/>
      <c r="AVQ37" s="2475"/>
      <c r="AVR37" s="2478"/>
      <c r="AVS37" s="2474"/>
      <c r="AVT37" s="2474"/>
      <c r="AVU37" s="2474"/>
      <c r="AVV37" s="2475"/>
      <c r="AVW37" s="2476"/>
      <c r="AVX37" s="2476"/>
      <c r="AVY37" s="2476"/>
      <c r="AVZ37" s="2476"/>
      <c r="AWA37" s="2476"/>
      <c r="AWB37" s="2476"/>
      <c r="AWC37" s="2476"/>
      <c r="AWD37" s="2476"/>
      <c r="AWE37" s="2476"/>
      <c r="AWF37" s="2476"/>
      <c r="AWG37" s="2476"/>
      <c r="AWH37" s="2476"/>
      <c r="AWI37" s="2476"/>
      <c r="AWJ37" s="2476"/>
      <c r="AWK37" s="2476"/>
      <c r="AWL37" s="2476"/>
      <c r="AWM37" s="2476"/>
      <c r="AWN37" s="2476"/>
      <c r="AWO37" s="2476"/>
      <c r="AWP37" s="2476"/>
      <c r="AWQ37" s="2477"/>
      <c r="AWR37" s="2477"/>
      <c r="AWS37" s="2477"/>
      <c r="AWT37" s="2477"/>
      <c r="AWU37" s="2477"/>
      <c r="AWV37" s="2477"/>
      <c r="AWW37" s="2477"/>
      <c r="AWX37" s="2477"/>
      <c r="AWY37" s="2477"/>
      <c r="AWZ37" s="2477"/>
      <c r="AXA37" s="2477"/>
      <c r="AXB37" s="2477"/>
      <c r="AXC37" s="2477"/>
      <c r="AXD37" s="2477"/>
      <c r="AXE37" s="2477"/>
      <c r="AXF37" s="2477"/>
      <c r="AXG37" s="2477"/>
      <c r="AXH37" s="2477"/>
      <c r="AXI37" s="2477"/>
      <c r="AXJ37" s="2475"/>
      <c r="AXK37" s="2478"/>
      <c r="AXL37" s="2474"/>
      <c r="AXM37" s="2474"/>
      <c r="AXN37" s="2474"/>
      <c r="AXO37" s="2475"/>
      <c r="AXP37" s="2476"/>
      <c r="AXQ37" s="2476"/>
      <c r="AXR37" s="2476"/>
      <c r="AXS37" s="2476"/>
      <c r="AXT37" s="2476"/>
      <c r="AXU37" s="2476"/>
      <c r="AXV37" s="2476"/>
      <c r="AXW37" s="2476"/>
      <c r="AXX37" s="2476"/>
      <c r="AXY37" s="2476"/>
      <c r="AXZ37" s="2476"/>
      <c r="AYA37" s="2476"/>
      <c r="AYB37" s="2476"/>
      <c r="AYC37" s="2476"/>
      <c r="AYD37" s="2476"/>
      <c r="AYE37" s="2476"/>
      <c r="AYF37" s="2476"/>
      <c r="AYG37" s="2476"/>
      <c r="AYH37" s="2476"/>
      <c r="AYI37" s="2476"/>
      <c r="AYJ37" s="2477"/>
      <c r="AYK37" s="2477"/>
      <c r="AYL37" s="2477"/>
      <c r="AYM37" s="2477"/>
      <c r="AYN37" s="2477"/>
      <c r="AYO37" s="2477"/>
      <c r="AYP37" s="2477"/>
      <c r="AYQ37" s="2477"/>
      <c r="AYR37" s="2477"/>
      <c r="AYS37" s="2477"/>
      <c r="AYT37" s="2477"/>
      <c r="AYU37" s="2477"/>
      <c r="AYV37" s="2477"/>
      <c r="AYW37" s="2477"/>
      <c r="AYX37" s="2477"/>
      <c r="AYY37" s="2477"/>
      <c r="AYZ37" s="2477"/>
      <c r="AZA37" s="2477"/>
      <c r="AZB37" s="2477"/>
      <c r="AZC37" s="2475"/>
      <c r="AZD37" s="2478"/>
      <c r="AZE37" s="2474"/>
      <c r="AZF37" s="2474"/>
      <c r="AZG37" s="2474"/>
      <c r="AZH37" s="2475"/>
      <c r="AZI37" s="2476"/>
      <c r="AZJ37" s="2476"/>
      <c r="AZK37" s="2476"/>
      <c r="AZL37" s="2476"/>
      <c r="AZM37" s="2476"/>
      <c r="AZN37" s="2476"/>
      <c r="AZO37" s="2476"/>
      <c r="AZP37" s="2476"/>
      <c r="AZQ37" s="2476"/>
      <c r="AZR37" s="2476"/>
      <c r="AZS37" s="2476"/>
      <c r="AZT37" s="2476"/>
      <c r="AZU37" s="2476"/>
      <c r="AZV37" s="2476"/>
      <c r="AZW37" s="2476"/>
      <c r="AZX37" s="2476"/>
      <c r="AZY37" s="2476"/>
      <c r="AZZ37" s="2476"/>
      <c r="BAA37" s="2476"/>
      <c r="BAB37" s="2476"/>
      <c r="BAC37" s="2477"/>
      <c r="BAD37" s="2477"/>
      <c r="BAE37" s="2477"/>
      <c r="BAF37" s="2477"/>
      <c r="BAG37" s="2477"/>
      <c r="BAH37" s="2477"/>
      <c r="BAI37" s="2477"/>
      <c r="BAJ37" s="2477"/>
      <c r="BAK37" s="2477"/>
      <c r="BAL37" s="2477"/>
      <c r="BAM37" s="2477"/>
      <c r="BAN37" s="2477"/>
      <c r="BAO37" s="2477"/>
      <c r="BAP37" s="2477"/>
      <c r="BAQ37" s="2477"/>
      <c r="BAR37" s="2477"/>
      <c r="BAS37" s="2477"/>
      <c r="BAT37" s="2477"/>
      <c r="BAU37" s="2477"/>
      <c r="BAV37" s="2475"/>
      <c r="BAW37" s="2478"/>
      <c r="BAX37" s="2474"/>
      <c r="BAY37" s="2474"/>
      <c r="BAZ37" s="2474"/>
      <c r="BBA37" s="2475"/>
      <c r="BBB37" s="2476"/>
      <c r="BBC37" s="2476"/>
      <c r="BBD37" s="2476"/>
      <c r="BBE37" s="2476"/>
      <c r="BBF37" s="2476"/>
      <c r="BBG37" s="2476"/>
      <c r="BBH37" s="2476"/>
      <c r="BBI37" s="2476"/>
      <c r="BBJ37" s="2476"/>
      <c r="BBK37" s="2476"/>
      <c r="BBL37" s="2476"/>
      <c r="BBM37" s="2476"/>
      <c r="BBN37" s="2476"/>
      <c r="BBO37" s="2476"/>
      <c r="BBP37" s="2476"/>
      <c r="BBQ37" s="2476"/>
      <c r="BBR37" s="2476"/>
      <c r="BBS37" s="2476"/>
      <c r="BBT37" s="2476"/>
      <c r="BBU37" s="2476"/>
      <c r="BBV37" s="2477"/>
      <c r="BBW37" s="2477"/>
      <c r="BBX37" s="2477"/>
      <c r="BBY37" s="2477"/>
      <c r="BBZ37" s="2477"/>
      <c r="BCA37" s="2477"/>
      <c r="BCB37" s="2477"/>
      <c r="BCC37" s="2477"/>
      <c r="BCD37" s="2477"/>
      <c r="BCE37" s="2477"/>
      <c r="BCF37" s="2477"/>
      <c r="BCG37" s="2477"/>
      <c r="BCH37" s="2477"/>
      <c r="BCI37" s="2477"/>
      <c r="BCJ37" s="2477"/>
      <c r="BCK37" s="2477"/>
      <c r="BCL37" s="2477"/>
      <c r="BCM37" s="2477"/>
      <c r="BCN37" s="2477"/>
      <c r="BCO37" s="2475"/>
      <c r="BCP37" s="2478"/>
      <c r="BCQ37" s="2474"/>
      <c r="BCR37" s="2474"/>
      <c r="BCS37" s="2474"/>
      <c r="BCT37" s="2475"/>
      <c r="BCU37" s="2476"/>
      <c r="BCV37" s="2476"/>
      <c r="BCW37" s="2476"/>
      <c r="BCX37" s="2476"/>
      <c r="BCY37" s="2476"/>
      <c r="BCZ37" s="2476"/>
      <c r="BDA37" s="2476"/>
      <c r="BDB37" s="2476"/>
      <c r="BDC37" s="2476"/>
      <c r="BDD37" s="2476"/>
      <c r="BDE37" s="2476"/>
      <c r="BDF37" s="2476"/>
      <c r="BDG37" s="2476"/>
      <c r="BDH37" s="2476"/>
      <c r="BDI37" s="2476"/>
      <c r="BDJ37" s="2476"/>
      <c r="BDK37" s="2476"/>
      <c r="BDL37" s="2476"/>
      <c r="BDM37" s="2476"/>
      <c r="BDN37" s="2476"/>
      <c r="BDO37" s="2477"/>
      <c r="BDP37" s="2477"/>
      <c r="BDQ37" s="2477"/>
      <c r="BDR37" s="2477"/>
      <c r="BDS37" s="2477"/>
      <c r="BDT37" s="2477"/>
      <c r="BDU37" s="2477"/>
      <c r="BDV37" s="2477"/>
      <c r="BDW37" s="2477"/>
      <c r="BDX37" s="2477"/>
      <c r="BDY37" s="2477"/>
      <c r="BDZ37" s="2477"/>
      <c r="BEA37" s="2477"/>
      <c r="BEB37" s="2477"/>
      <c r="BEC37" s="2477"/>
      <c r="BED37" s="2477"/>
      <c r="BEE37" s="2477"/>
      <c r="BEF37" s="2477"/>
      <c r="BEG37" s="2477"/>
      <c r="BEH37" s="2475"/>
      <c r="BEI37" s="2478"/>
      <c r="BEJ37" s="2474"/>
      <c r="BEK37" s="2474"/>
      <c r="BEL37" s="2474"/>
      <c r="BEM37" s="2475"/>
      <c r="BEN37" s="2476"/>
      <c r="BEO37" s="2476"/>
      <c r="BEP37" s="2476"/>
      <c r="BEQ37" s="2476"/>
      <c r="BER37" s="2476"/>
      <c r="BES37" s="2476"/>
      <c r="BET37" s="2476"/>
      <c r="BEU37" s="2476"/>
      <c r="BEV37" s="2476"/>
      <c r="BEW37" s="2476"/>
      <c r="BEX37" s="2476"/>
      <c r="BEY37" s="2476"/>
      <c r="BEZ37" s="2476"/>
      <c r="BFA37" s="2476"/>
      <c r="BFB37" s="2476"/>
      <c r="BFC37" s="2476"/>
      <c r="BFD37" s="2476"/>
      <c r="BFE37" s="2476"/>
      <c r="BFF37" s="2476"/>
      <c r="BFG37" s="2476"/>
      <c r="BFH37" s="2477"/>
      <c r="BFI37" s="2477"/>
      <c r="BFJ37" s="2477"/>
      <c r="BFK37" s="2477"/>
      <c r="BFL37" s="2477"/>
      <c r="BFM37" s="2477"/>
      <c r="BFN37" s="2477"/>
      <c r="BFO37" s="2477"/>
      <c r="BFP37" s="2477"/>
      <c r="BFQ37" s="2477"/>
      <c r="BFR37" s="2477"/>
      <c r="BFS37" s="2477"/>
      <c r="BFT37" s="2477"/>
      <c r="BFU37" s="2477"/>
      <c r="BFV37" s="2477"/>
      <c r="BFW37" s="2477"/>
      <c r="BFX37" s="2477"/>
      <c r="BFY37" s="2477"/>
      <c r="BFZ37" s="2477"/>
      <c r="BGA37" s="2475"/>
      <c r="BGB37" s="2478"/>
      <c r="BGC37" s="2474"/>
      <c r="BGD37" s="2474"/>
      <c r="BGE37" s="2474"/>
      <c r="BGF37" s="2475"/>
      <c r="BGG37" s="2476"/>
      <c r="BGH37" s="2476"/>
      <c r="BGI37" s="2476"/>
      <c r="BGJ37" s="2476"/>
      <c r="BGK37" s="2476"/>
      <c r="BGL37" s="2476"/>
      <c r="BGM37" s="2476"/>
      <c r="BGN37" s="2476"/>
      <c r="BGO37" s="2476"/>
      <c r="BGP37" s="2476"/>
      <c r="BGQ37" s="2476"/>
      <c r="BGR37" s="2476"/>
      <c r="BGS37" s="2476"/>
      <c r="BGT37" s="2476"/>
      <c r="BGU37" s="2476"/>
      <c r="BGV37" s="2476"/>
      <c r="BGW37" s="2476"/>
      <c r="BGX37" s="2476"/>
      <c r="BGY37" s="2476"/>
      <c r="BGZ37" s="2476"/>
      <c r="BHA37" s="2477"/>
      <c r="BHB37" s="2477"/>
      <c r="BHC37" s="2477"/>
      <c r="BHD37" s="2477"/>
      <c r="BHE37" s="2477"/>
      <c r="BHF37" s="2477"/>
      <c r="BHG37" s="2477"/>
      <c r="BHH37" s="2477"/>
      <c r="BHI37" s="2477"/>
      <c r="BHJ37" s="2477"/>
      <c r="BHK37" s="2477"/>
      <c r="BHL37" s="2477"/>
      <c r="BHM37" s="2477"/>
      <c r="BHN37" s="2477"/>
      <c r="BHO37" s="2477"/>
      <c r="BHP37" s="2477"/>
      <c r="BHQ37" s="2477"/>
      <c r="BHR37" s="2477"/>
      <c r="BHS37" s="2477"/>
      <c r="BHT37" s="2475"/>
      <c r="BHU37" s="2478"/>
      <c r="BHV37" s="2474"/>
      <c r="BHW37" s="2474"/>
      <c r="BHX37" s="2474"/>
      <c r="BHY37" s="2475"/>
      <c r="BHZ37" s="2476"/>
      <c r="BIA37" s="2476"/>
      <c r="BIB37" s="2476"/>
      <c r="BIC37" s="2476"/>
      <c r="BID37" s="2476"/>
      <c r="BIE37" s="2476"/>
      <c r="BIF37" s="2476"/>
      <c r="BIG37" s="2476"/>
      <c r="BIH37" s="2476"/>
      <c r="BII37" s="2476"/>
      <c r="BIJ37" s="2476"/>
      <c r="BIK37" s="2476"/>
      <c r="BIL37" s="2476"/>
      <c r="BIM37" s="2476"/>
      <c r="BIN37" s="2476"/>
      <c r="BIO37" s="2476"/>
      <c r="BIP37" s="2476"/>
      <c r="BIQ37" s="2476"/>
      <c r="BIR37" s="2476"/>
      <c r="BIS37" s="2476"/>
      <c r="BIT37" s="2477"/>
      <c r="BIU37" s="2477"/>
      <c r="BIV37" s="2477"/>
      <c r="BIW37" s="2477"/>
      <c r="BIX37" s="2477"/>
      <c r="BIY37" s="2477"/>
      <c r="BIZ37" s="2477"/>
      <c r="BJA37" s="2477"/>
      <c r="BJB37" s="2477"/>
      <c r="BJC37" s="2477"/>
      <c r="BJD37" s="2477"/>
      <c r="BJE37" s="2477"/>
      <c r="BJF37" s="2477"/>
      <c r="BJG37" s="2477"/>
      <c r="BJH37" s="2477"/>
      <c r="BJI37" s="2477"/>
      <c r="BJJ37" s="2477"/>
      <c r="BJK37" s="2477"/>
      <c r="BJL37" s="2477"/>
      <c r="BJM37" s="2475"/>
      <c r="BJN37" s="2478"/>
      <c r="BJO37" s="2474"/>
      <c r="BJP37" s="2474"/>
      <c r="BJQ37" s="2474"/>
      <c r="BJR37" s="2475"/>
      <c r="BJS37" s="2476"/>
      <c r="BJT37" s="2476"/>
      <c r="BJU37" s="2476"/>
      <c r="BJV37" s="2476"/>
      <c r="BJW37" s="2476"/>
      <c r="BJX37" s="2476"/>
      <c r="BJY37" s="2476"/>
      <c r="BJZ37" s="2476"/>
      <c r="BKA37" s="2476"/>
      <c r="BKB37" s="2476"/>
      <c r="BKC37" s="2476"/>
      <c r="BKD37" s="2476"/>
      <c r="BKE37" s="2476"/>
      <c r="BKF37" s="2476"/>
      <c r="BKG37" s="2476"/>
      <c r="BKH37" s="2476"/>
      <c r="BKI37" s="2476"/>
      <c r="BKJ37" s="2476"/>
      <c r="BKK37" s="2476"/>
      <c r="BKL37" s="2476"/>
      <c r="BKM37" s="2477"/>
      <c r="BKN37" s="2477"/>
      <c r="BKO37" s="2477"/>
      <c r="BKP37" s="2477"/>
      <c r="BKQ37" s="2477"/>
      <c r="BKR37" s="2477"/>
      <c r="BKS37" s="2477"/>
      <c r="BKT37" s="2477"/>
      <c r="BKU37" s="2477"/>
      <c r="BKV37" s="2477"/>
      <c r="BKW37" s="2477"/>
      <c r="BKX37" s="2477"/>
      <c r="BKY37" s="2477"/>
      <c r="BKZ37" s="2477"/>
      <c r="BLA37" s="2477"/>
      <c r="BLB37" s="2477"/>
      <c r="BLC37" s="2477"/>
      <c r="BLD37" s="2477"/>
      <c r="BLE37" s="2477"/>
      <c r="BLF37" s="2475"/>
      <c r="BLG37" s="2478"/>
      <c r="BLH37" s="2474"/>
      <c r="BLI37" s="2474"/>
      <c r="BLJ37" s="2474"/>
      <c r="BLK37" s="2475"/>
      <c r="BLL37" s="2476"/>
      <c r="BLM37" s="2476"/>
      <c r="BLN37" s="2476"/>
      <c r="BLO37" s="2476"/>
      <c r="BLP37" s="2476"/>
      <c r="BLQ37" s="2476"/>
      <c r="BLR37" s="2476"/>
      <c r="BLS37" s="2476"/>
      <c r="BLT37" s="2476"/>
      <c r="BLU37" s="2476"/>
      <c r="BLV37" s="2476"/>
      <c r="BLW37" s="2476"/>
      <c r="BLX37" s="2476"/>
      <c r="BLY37" s="2476"/>
      <c r="BLZ37" s="2476"/>
      <c r="BMA37" s="2476"/>
      <c r="BMB37" s="2476"/>
      <c r="BMC37" s="2476"/>
      <c r="BMD37" s="2476"/>
      <c r="BME37" s="2476"/>
      <c r="BMF37" s="2477"/>
      <c r="BMG37" s="2477"/>
      <c r="BMH37" s="2477"/>
      <c r="BMI37" s="2477"/>
      <c r="BMJ37" s="2477"/>
      <c r="BMK37" s="2477"/>
      <c r="BML37" s="2477"/>
      <c r="BMM37" s="2477"/>
      <c r="BMN37" s="2477"/>
      <c r="BMO37" s="2477"/>
      <c r="BMP37" s="2477"/>
      <c r="BMQ37" s="2477"/>
      <c r="BMR37" s="2477"/>
      <c r="BMS37" s="2477"/>
      <c r="BMT37" s="2477"/>
      <c r="BMU37" s="2477"/>
      <c r="BMV37" s="2477"/>
      <c r="BMW37" s="2477"/>
      <c r="BMX37" s="2477"/>
      <c r="BMY37" s="2475"/>
      <c r="BMZ37" s="2478"/>
      <c r="BNA37" s="2474"/>
      <c r="BNB37" s="2474"/>
      <c r="BNC37" s="2474"/>
      <c r="BND37" s="2475"/>
      <c r="BNE37" s="2476"/>
      <c r="BNF37" s="2476"/>
      <c r="BNG37" s="2476"/>
      <c r="BNH37" s="2476"/>
      <c r="BNI37" s="2476"/>
      <c r="BNJ37" s="2476"/>
      <c r="BNK37" s="2476"/>
      <c r="BNL37" s="2476"/>
      <c r="BNM37" s="2476"/>
      <c r="BNN37" s="2476"/>
      <c r="BNO37" s="2476"/>
      <c r="BNP37" s="2476"/>
      <c r="BNQ37" s="2476"/>
      <c r="BNR37" s="2476"/>
      <c r="BNS37" s="2476"/>
      <c r="BNT37" s="2476"/>
      <c r="BNU37" s="2476"/>
      <c r="BNV37" s="2476"/>
      <c r="BNW37" s="2476"/>
      <c r="BNX37" s="2476"/>
      <c r="BNY37" s="2477"/>
      <c r="BNZ37" s="2477"/>
      <c r="BOA37" s="2477"/>
      <c r="BOB37" s="2477"/>
      <c r="BOC37" s="2477"/>
      <c r="BOD37" s="2477"/>
      <c r="BOE37" s="2477"/>
      <c r="BOF37" s="2477"/>
      <c r="BOG37" s="2477"/>
      <c r="BOH37" s="2477"/>
      <c r="BOI37" s="2477"/>
      <c r="BOJ37" s="2477"/>
      <c r="BOK37" s="2477"/>
      <c r="BOL37" s="2477"/>
      <c r="BOM37" s="2477"/>
      <c r="BON37" s="2477"/>
      <c r="BOO37" s="2477"/>
      <c r="BOP37" s="2477"/>
      <c r="BOQ37" s="2477"/>
      <c r="BOR37" s="2475"/>
      <c r="BOS37" s="2478"/>
      <c r="BOT37" s="2474"/>
      <c r="BOU37" s="2474"/>
      <c r="BOV37" s="2474"/>
      <c r="BOW37" s="2475"/>
      <c r="BOX37" s="2476"/>
      <c r="BOY37" s="2476"/>
      <c r="BOZ37" s="2476"/>
      <c r="BPA37" s="2476"/>
      <c r="BPB37" s="2476"/>
      <c r="BPC37" s="2476"/>
      <c r="BPD37" s="2476"/>
      <c r="BPE37" s="2476"/>
      <c r="BPF37" s="2476"/>
      <c r="BPG37" s="2476"/>
      <c r="BPH37" s="2476"/>
      <c r="BPI37" s="2476"/>
      <c r="BPJ37" s="2476"/>
      <c r="BPK37" s="2476"/>
      <c r="BPL37" s="2476"/>
      <c r="BPM37" s="2476"/>
      <c r="BPN37" s="2476"/>
      <c r="BPO37" s="2476"/>
      <c r="BPP37" s="2476"/>
      <c r="BPQ37" s="2476"/>
      <c r="BPR37" s="2477"/>
      <c r="BPS37" s="2477"/>
      <c r="BPT37" s="2477"/>
      <c r="BPU37" s="2477"/>
      <c r="BPV37" s="2477"/>
      <c r="BPW37" s="2477"/>
      <c r="BPX37" s="2477"/>
      <c r="BPY37" s="2477"/>
      <c r="BPZ37" s="2477"/>
      <c r="BQA37" s="2477"/>
      <c r="BQB37" s="2477"/>
      <c r="BQC37" s="2477"/>
      <c r="BQD37" s="2477"/>
      <c r="BQE37" s="2477"/>
      <c r="BQF37" s="2477"/>
      <c r="BQG37" s="2477"/>
      <c r="BQH37" s="2477"/>
      <c r="BQI37" s="2477"/>
      <c r="BQJ37" s="2477"/>
      <c r="BQK37" s="2475"/>
      <c r="BQL37" s="2478"/>
      <c r="BQM37" s="2474"/>
      <c r="BQN37" s="2474"/>
      <c r="BQO37" s="2474"/>
      <c r="BQP37" s="2475"/>
      <c r="BQQ37" s="2476"/>
      <c r="BQR37" s="2476"/>
      <c r="BQS37" s="2476"/>
      <c r="BQT37" s="2476"/>
      <c r="BQU37" s="2476"/>
      <c r="BQV37" s="2476"/>
      <c r="BQW37" s="2476"/>
      <c r="BQX37" s="2476"/>
      <c r="BQY37" s="2476"/>
      <c r="BQZ37" s="2476"/>
      <c r="BRA37" s="2476"/>
      <c r="BRB37" s="2476"/>
      <c r="BRC37" s="2476"/>
      <c r="BRD37" s="2476"/>
      <c r="BRE37" s="2476"/>
      <c r="BRF37" s="2476"/>
      <c r="BRG37" s="2476"/>
      <c r="BRH37" s="2476"/>
      <c r="BRI37" s="2476"/>
      <c r="BRJ37" s="2476"/>
      <c r="BRK37" s="2477"/>
      <c r="BRL37" s="2477"/>
      <c r="BRM37" s="2477"/>
      <c r="BRN37" s="2477"/>
      <c r="BRO37" s="2477"/>
      <c r="BRP37" s="2477"/>
      <c r="BRQ37" s="2477"/>
      <c r="BRR37" s="2477"/>
      <c r="BRS37" s="2477"/>
      <c r="BRT37" s="2477"/>
      <c r="BRU37" s="2477"/>
      <c r="BRV37" s="2477"/>
      <c r="BRW37" s="2477"/>
      <c r="BRX37" s="2477"/>
      <c r="BRY37" s="2477"/>
      <c r="BRZ37" s="2477"/>
      <c r="BSA37" s="2477"/>
      <c r="BSB37" s="2477"/>
      <c r="BSC37" s="2477"/>
      <c r="BSD37" s="2475"/>
      <c r="BSE37" s="2478"/>
      <c r="BSF37" s="2474"/>
      <c r="BSG37" s="2474"/>
      <c r="BSH37" s="2474"/>
      <c r="BSI37" s="2475"/>
      <c r="BSJ37" s="2476"/>
      <c r="BSK37" s="2476"/>
      <c r="BSL37" s="2476"/>
      <c r="BSM37" s="2476"/>
      <c r="BSN37" s="2476"/>
      <c r="BSO37" s="2476"/>
      <c r="BSP37" s="2476"/>
      <c r="BSQ37" s="2476"/>
      <c r="BSR37" s="2476"/>
      <c r="BSS37" s="2476"/>
      <c r="BST37" s="2476"/>
      <c r="BSU37" s="2476"/>
      <c r="BSV37" s="2476"/>
      <c r="BSW37" s="2476"/>
      <c r="BSX37" s="2476"/>
      <c r="BSY37" s="2476"/>
      <c r="BSZ37" s="2476"/>
      <c r="BTA37" s="2476"/>
      <c r="BTB37" s="2476"/>
      <c r="BTC37" s="2476"/>
      <c r="BTD37" s="2477"/>
      <c r="BTE37" s="2477"/>
      <c r="BTF37" s="2477"/>
      <c r="BTG37" s="2477"/>
      <c r="BTH37" s="2477"/>
      <c r="BTI37" s="2477"/>
      <c r="BTJ37" s="2477"/>
      <c r="BTK37" s="2477"/>
      <c r="BTL37" s="2477"/>
      <c r="BTM37" s="2477"/>
      <c r="BTN37" s="2477"/>
      <c r="BTO37" s="2477"/>
      <c r="BTP37" s="2477"/>
      <c r="BTQ37" s="2477"/>
      <c r="BTR37" s="2477"/>
      <c r="BTS37" s="2477"/>
      <c r="BTT37" s="2477"/>
      <c r="BTU37" s="2477"/>
      <c r="BTV37" s="2477"/>
      <c r="BTW37" s="2475"/>
      <c r="BTX37" s="2478"/>
      <c r="BTY37" s="2474"/>
      <c r="BTZ37" s="2474"/>
      <c r="BUA37" s="2474"/>
      <c r="BUB37" s="2475"/>
      <c r="BUC37" s="2476"/>
      <c r="BUD37" s="2476"/>
      <c r="BUE37" s="2476"/>
      <c r="BUF37" s="2476"/>
      <c r="BUG37" s="2476"/>
      <c r="BUH37" s="2476"/>
      <c r="BUI37" s="2476"/>
      <c r="BUJ37" s="2476"/>
      <c r="BUK37" s="2476"/>
      <c r="BUL37" s="2476"/>
      <c r="BUM37" s="2476"/>
      <c r="BUN37" s="2476"/>
      <c r="BUO37" s="2476"/>
      <c r="BUP37" s="2476"/>
      <c r="BUQ37" s="2476"/>
      <c r="BUR37" s="2476"/>
      <c r="BUS37" s="2476"/>
      <c r="BUT37" s="2476"/>
      <c r="BUU37" s="2476"/>
      <c r="BUV37" s="2476"/>
      <c r="BUW37" s="2477"/>
      <c r="BUX37" s="2477"/>
      <c r="BUY37" s="2477"/>
      <c r="BUZ37" s="2477"/>
      <c r="BVA37" s="2477"/>
      <c r="BVB37" s="2477"/>
      <c r="BVC37" s="2477"/>
      <c r="BVD37" s="2477"/>
      <c r="BVE37" s="2477"/>
      <c r="BVF37" s="2477"/>
      <c r="BVG37" s="2477"/>
      <c r="BVH37" s="2477"/>
      <c r="BVI37" s="2477"/>
      <c r="BVJ37" s="2477"/>
      <c r="BVK37" s="2477"/>
      <c r="BVL37" s="2477"/>
      <c r="BVM37" s="2477"/>
      <c r="BVN37" s="2477"/>
      <c r="BVO37" s="2477"/>
      <c r="BVP37" s="2475"/>
      <c r="BVQ37" s="2478"/>
      <c r="BVR37" s="2474"/>
      <c r="BVS37" s="2474"/>
      <c r="BVT37" s="2474"/>
      <c r="BVU37" s="2475"/>
      <c r="BVV37" s="2476"/>
      <c r="BVW37" s="2476"/>
      <c r="BVX37" s="2476"/>
      <c r="BVY37" s="2476"/>
      <c r="BVZ37" s="2476"/>
      <c r="BWA37" s="2476"/>
      <c r="BWB37" s="2476"/>
      <c r="BWC37" s="2476"/>
      <c r="BWD37" s="2476"/>
      <c r="BWE37" s="2476"/>
      <c r="BWF37" s="2476"/>
      <c r="BWG37" s="2476"/>
      <c r="BWH37" s="2476"/>
      <c r="BWI37" s="2476"/>
      <c r="BWJ37" s="2476"/>
      <c r="BWK37" s="2476"/>
      <c r="BWL37" s="2476"/>
      <c r="BWM37" s="2476"/>
      <c r="BWN37" s="2476"/>
      <c r="BWO37" s="2476"/>
      <c r="BWP37" s="2477"/>
      <c r="BWQ37" s="2477"/>
      <c r="BWR37" s="2477"/>
      <c r="BWS37" s="2477"/>
      <c r="BWT37" s="2477"/>
      <c r="BWU37" s="2477"/>
      <c r="BWV37" s="2477"/>
      <c r="BWW37" s="2477"/>
      <c r="BWX37" s="2477"/>
      <c r="BWY37" s="2477"/>
      <c r="BWZ37" s="2477"/>
      <c r="BXA37" s="2477"/>
      <c r="BXB37" s="2477"/>
      <c r="BXC37" s="2477"/>
      <c r="BXD37" s="2477"/>
      <c r="BXE37" s="2477"/>
      <c r="BXF37" s="2477"/>
      <c r="BXG37" s="2477"/>
      <c r="BXH37" s="2477"/>
      <c r="BXI37" s="2475"/>
      <c r="BXJ37" s="2478"/>
      <c r="BXK37" s="2474"/>
      <c r="BXL37" s="2474"/>
      <c r="BXM37" s="2474"/>
      <c r="BXN37" s="2475"/>
      <c r="BXO37" s="2476"/>
      <c r="BXP37" s="2476"/>
      <c r="BXQ37" s="2476"/>
      <c r="BXR37" s="2476"/>
      <c r="BXS37" s="2476"/>
      <c r="BXT37" s="2476"/>
      <c r="BXU37" s="2476"/>
      <c r="BXV37" s="2476"/>
      <c r="BXW37" s="2476"/>
      <c r="BXX37" s="2476"/>
      <c r="BXY37" s="2476"/>
      <c r="BXZ37" s="2476"/>
      <c r="BYA37" s="2476"/>
      <c r="BYB37" s="2476"/>
      <c r="BYC37" s="2476"/>
      <c r="BYD37" s="2476"/>
      <c r="BYE37" s="2476"/>
      <c r="BYF37" s="2476"/>
      <c r="BYG37" s="2476"/>
      <c r="BYH37" s="2476"/>
      <c r="BYI37" s="2477"/>
      <c r="BYJ37" s="2477"/>
      <c r="BYK37" s="2477"/>
      <c r="BYL37" s="2477"/>
      <c r="BYM37" s="2477"/>
      <c r="BYN37" s="2477"/>
      <c r="BYO37" s="2477"/>
      <c r="BYP37" s="2477"/>
      <c r="BYQ37" s="2477"/>
      <c r="BYR37" s="2477"/>
      <c r="BYS37" s="2477"/>
      <c r="BYT37" s="2477"/>
      <c r="BYU37" s="2477"/>
      <c r="BYV37" s="2477"/>
      <c r="BYW37" s="2477"/>
      <c r="BYX37" s="2477"/>
      <c r="BYY37" s="2477"/>
      <c r="BYZ37" s="2477"/>
      <c r="BZA37" s="2477"/>
      <c r="BZB37" s="2475"/>
      <c r="BZC37" s="2478"/>
      <c r="BZD37" s="2474"/>
      <c r="BZE37" s="2474"/>
      <c r="BZF37" s="2474"/>
      <c r="BZG37" s="2475"/>
      <c r="BZH37" s="2476"/>
      <c r="BZI37" s="2476"/>
      <c r="BZJ37" s="2476"/>
      <c r="BZK37" s="2476"/>
      <c r="BZL37" s="2476"/>
      <c r="BZM37" s="2476"/>
      <c r="BZN37" s="2476"/>
      <c r="BZO37" s="2476"/>
      <c r="BZP37" s="2476"/>
      <c r="BZQ37" s="2476"/>
      <c r="BZR37" s="2476"/>
      <c r="BZS37" s="2476"/>
      <c r="BZT37" s="2476"/>
      <c r="BZU37" s="2476"/>
      <c r="BZV37" s="2476"/>
      <c r="BZW37" s="2476"/>
      <c r="BZX37" s="2476"/>
      <c r="BZY37" s="2476"/>
      <c r="BZZ37" s="2476"/>
      <c r="CAA37" s="2476"/>
      <c r="CAB37" s="2477"/>
      <c r="CAC37" s="2477"/>
      <c r="CAD37" s="2477"/>
      <c r="CAE37" s="2477"/>
      <c r="CAF37" s="2477"/>
      <c r="CAG37" s="2477"/>
      <c r="CAH37" s="2477"/>
      <c r="CAI37" s="2477"/>
      <c r="CAJ37" s="2477"/>
      <c r="CAK37" s="2477"/>
      <c r="CAL37" s="2477"/>
      <c r="CAM37" s="2477"/>
      <c r="CAN37" s="2477"/>
      <c r="CAO37" s="2477"/>
      <c r="CAP37" s="2477"/>
      <c r="CAQ37" s="2477"/>
      <c r="CAR37" s="2477"/>
      <c r="CAS37" s="2477"/>
      <c r="CAT37" s="2477"/>
      <c r="CAU37" s="2475"/>
      <c r="CAV37" s="2478"/>
      <c r="CAW37" s="2474"/>
      <c r="CAX37" s="2474"/>
      <c r="CAY37" s="2474"/>
      <c r="CAZ37" s="2475"/>
      <c r="CBA37" s="2476"/>
      <c r="CBB37" s="2476"/>
      <c r="CBC37" s="2476"/>
      <c r="CBD37" s="2476"/>
      <c r="CBE37" s="2476"/>
      <c r="CBF37" s="2476"/>
      <c r="CBG37" s="2476"/>
      <c r="CBH37" s="2476"/>
      <c r="CBI37" s="2476"/>
      <c r="CBJ37" s="2476"/>
      <c r="CBK37" s="2476"/>
      <c r="CBL37" s="2476"/>
      <c r="CBM37" s="2476"/>
      <c r="CBN37" s="2476"/>
      <c r="CBO37" s="2476"/>
      <c r="CBP37" s="2476"/>
      <c r="CBQ37" s="2476"/>
      <c r="CBR37" s="2476"/>
      <c r="CBS37" s="2476"/>
      <c r="CBT37" s="2476"/>
      <c r="CBU37" s="2477"/>
      <c r="CBV37" s="2477"/>
      <c r="CBW37" s="2477"/>
      <c r="CBX37" s="2477"/>
      <c r="CBY37" s="2477"/>
      <c r="CBZ37" s="2477"/>
      <c r="CCA37" s="2477"/>
      <c r="CCB37" s="2477"/>
      <c r="CCC37" s="2477"/>
      <c r="CCD37" s="2477"/>
      <c r="CCE37" s="2477"/>
      <c r="CCF37" s="2477"/>
      <c r="CCG37" s="2477"/>
      <c r="CCH37" s="2477"/>
      <c r="CCI37" s="2477"/>
      <c r="CCJ37" s="2477"/>
      <c r="CCK37" s="2477"/>
      <c r="CCL37" s="2477"/>
      <c r="CCM37" s="2477"/>
      <c r="CCN37" s="2475"/>
      <c r="CCO37" s="2478"/>
      <c r="CCP37" s="2474"/>
      <c r="CCQ37" s="2474"/>
      <c r="CCR37" s="2474"/>
      <c r="CCS37" s="2475"/>
      <c r="CCT37" s="2476"/>
      <c r="CCU37" s="2476"/>
      <c r="CCV37" s="2476"/>
      <c r="CCW37" s="2476"/>
      <c r="CCX37" s="2476"/>
      <c r="CCY37" s="2476"/>
      <c r="CCZ37" s="2476"/>
      <c r="CDA37" s="2476"/>
      <c r="CDB37" s="2476"/>
      <c r="CDC37" s="2476"/>
      <c r="CDD37" s="2476"/>
      <c r="CDE37" s="2476"/>
      <c r="CDF37" s="2476"/>
      <c r="CDG37" s="2476"/>
      <c r="CDH37" s="2476"/>
      <c r="CDI37" s="2476"/>
      <c r="CDJ37" s="2476"/>
      <c r="CDK37" s="2476"/>
      <c r="CDL37" s="2476"/>
      <c r="CDM37" s="2476"/>
      <c r="CDN37" s="2477"/>
      <c r="CDO37" s="2477"/>
      <c r="CDP37" s="2477"/>
      <c r="CDQ37" s="2477"/>
      <c r="CDR37" s="2477"/>
      <c r="CDS37" s="2477"/>
      <c r="CDT37" s="2477"/>
      <c r="CDU37" s="2477"/>
      <c r="CDV37" s="2477"/>
      <c r="CDW37" s="2477"/>
      <c r="CDX37" s="2477"/>
      <c r="CDY37" s="2477"/>
      <c r="CDZ37" s="2477"/>
      <c r="CEA37" s="2477"/>
      <c r="CEB37" s="2477"/>
      <c r="CEC37" s="2477"/>
      <c r="CED37" s="2477"/>
      <c r="CEE37" s="2477"/>
      <c r="CEF37" s="2477"/>
      <c r="CEG37" s="2475"/>
      <c r="CEH37" s="2478"/>
      <c r="CEI37" s="2474"/>
      <c r="CEJ37" s="2474"/>
      <c r="CEK37" s="2474"/>
      <c r="CEL37" s="2475"/>
      <c r="CEM37" s="2476"/>
      <c r="CEN37" s="2476"/>
      <c r="CEO37" s="2476"/>
      <c r="CEP37" s="2476"/>
      <c r="CEQ37" s="2476"/>
      <c r="CER37" s="2476"/>
      <c r="CES37" s="2476"/>
      <c r="CET37" s="2476"/>
      <c r="CEU37" s="2476"/>
      <c r="CEV37" s="2476"/>
      <c r="CEW37" s="2476"/>
      <c r="CEX37" s="2476"/>
      <c r="CEY37" s="2476"/>
      <c r="CEZ37" s="2476"/>
      <c r="CFA37" s="2476"/>
      <c r="CFB37" s="2476"/>
      <c r="CFC37" s="2476"/>
      <c r="CFD37" s="2476"/>
      <c r="CFE37" s="2476"/>
      <c r="CFF37" s="2476"/>
      <c r="CFG37" s="2477"/>
      <c r="CFH37" s="2477"/>
      <c r="CFI37" s="2477"/>
      <c r="CFJ37" s="2477"/>
      <c r="CFK37" s="2477"/>
      <c r="CFL37" s="2477"/>
      <c r="CFM37" s="2477"/>
      <c r="CFN37" s="2477"/>
      <c r="CFO37" s="2477"/>
      <c r="CFP37" s="2477"/>
      <c r="CFQ37" s="2477"/>
      <c r="CFR37" s="2477"/>
      <c r="CFS37" s="2477"/>
      <c r="CFT37" s="2477"/>
      <c r="CFU37" s="2477"/>
      <c r="CFV37" s="2477"/>
      <c r="CFW37" s="2477"/>
      <c r="CFX37" s="2477"/>
      <c r="CFY37" s="2477"/>
      <c r="CFZ37" s="2475"/>
      <c r="CGA37" s="2478"/>
      <c r="CGB37" s="2474"/>
      <c r="CGC37" s="2474"/>
      <c r="CGD37" s="2474"/>
      <c r="CGE37" s="2475"/>
      <c r="CGF37" s="2476"/>
      <c r="CGG37" s="2476"/>
      <c r="CGH37" s="2476"/>
      <c r="CGI37" s="2476"/>
      <c r="CGJ37" s="2476"/>
      <c r="CGK37" s="2476"/>
      <c r="CGL37" s="2476"/>
      <c r="CGM37" s="2476"/>
      <c r="CGN37" s="2476"/>
      <c r="CGO37" s="2476"/>
      <c r="CGP37" s="2476"/>
      <c r="CGQ37" s="2476"/>
      <c r="CGR37" s="2476"/>
      <c r="CGS37" s="2476"/>
      <c r="CGT37" s="2476"/>
      <c r="CGU37" s="2476"/>
      <c r="CGV37" s="2476"/>
      <c r="CGW37" s="2476"/>
      <c r="CGX37" s="2476"/>
      <c r="CGY37" s="2476"/>
      <c r="CGZ37" s="2477"/>
      <c r="CHA37" s="2477"/>
      <c r="CHB37" s="2477"/>
      <c r="CHC37" s="2477"/>
      <c r="CHD37" s="2477"/>
      <c r="CHE37" s="2477"/>
      <c r="CHF37" s="2477"/>
      <c r="CHG37" s="2477"/>
      <c r="CHH37" s="2477"/>
      <c r="CHI37" s="2477"/>
      <c r="CHJ37" s="2477"/>
      <c r="CHK37" s="2477"/>
      <c r="CHL37" s="2477"/>
      <c r="CHM37" s="2477"/>
      <c r="CHN37" s="2477"/>
      <c r="CHO37" s="2477"/>
      <c r="CHP37" s="2477"/>
      <c r="CHQ37" s="2477"/>
      <c r="CHR37" s="2477"/>
      <c r="CHS37" s="2475"/>
      <c r="CHT37" s="2478"/>
      <c r="CHU37" s="2474"/>
      <c r="CHV37" s="2474"/>
      <c r="CHW37" s="2474"/>
      <c r="CHX37" s="2475"/>
      <c r="CHY37" s="2476"/>
      <c r="CHZ37" s="2476"/>
      <c r="CIA37" s="2476"/>
      <c r="CIB37" s="2476"/>
      <c r="CIC37" s="2476"/>
      <c r="CID37" s="2476"/>
      <c r="CIE37" s="2476"/>
      <c r="CIF37" s="2476"/>
      <c r="CIG37" s="2476"/>
      <c r="CIH37" s="2476"/>
      <c r="CII37" s="2476"/>
      <c r="CIJ37" s="2476"/>
      <c r="CIK37" s="2476"/>
      <c r="CIL37" s="2476"/>
      <c r="CIM37" s="2476"/>
      <c r="CIN37" s="2476"/>
      <c r="CIO37" s="2476"/>
      <c r="CIP37" s="2476"/>
      <c r="CIQ37" s="2476"/>
      <c r="CIR37" s="2476"/>
      <c r="CIS37" s="2477"/>
      <c r="CIT37" s="2477"/>
      <c r="CIU37" s="2477"/>
      <c r="CIV37" s="2477"/>
      <c r="CIW37" s="2477"/>
      <c r="CIX37" s="2477"/>
      <c r="CIY37" s="2477"/>
      <c r="CIZ37" s="2477"/>
      <c r="CJA37" s="2477"/>
      <c r="CJB37" s="2477"/>
      <c r="CJC37" s="2477"/>
      <c r="CJD37" s="2477"/>
      <c r="CJE37" s="2477"/>
      <c r="CJF37" s="2477"/>
      <c r="CJG37" s="2477"/>
      <c r="CJH37" s="2477"/>
      <c r="CJI37" s="2477"/>
      <c r="CJJ37" s="2477"/>
      <c r="CJK37" s="2477"/>
      <c r="CJL37" s="2475"/>
      <c r="CJM37" s="2478"/>
      <c r="CJN37" s="2474"/>
      <c r="CJO37" s="2474"/>
      <c r="CJP37" s="2474"/>
      <c r="CJQ37" s="2475"/>
      <c r="CJR37" s="2476"/>
      <c r="CJS37" s="2476"/>
      <c r="CJT37" s="2476"/>
      <c r="CJU37" s="2476"/>
      <c r="CJV37" s="2476"/>
      <c r="CJW37" s="2476"/>
      <c r="CJX37" s="2476"/>
      <c r="CJY37" s="2476"/>
      <c r="CJZ37" s="2476"/>
      <c r="CKA37" s="2476"/>
      <c r="CKB37" s="2476"/>
      <c r="CKC37" s="2476"/>
      <c r="CKD37" s="2476"/>
      <c r="CKE37" s="2476"/>
      <c r="CKF37" s="2476"/>
      <c r="CKG37" s="2476"/>
      <c r="CKH37" s="2476"/>
      <c r="CKI37" s="2476"/>
      <c r="CKJ37" s="2476"/>
      <c r="CKK37" s="2476"/>
      <c r="CKL37" s="2477"/>
      <c r="CKM37" s="2477"/>
      <c r="CKN37" s="2477"/>
      <c r="CKO37" s="2477"/>
      <c r="CKP37" s="2477"/>
      <c r="CKQ37" s="2477"/>
      <c r="CKR37" s="2477"/>
      <c r="CKS37" s="2477"/>
      <c r="CKT37" s="2477"/>
      <c r="CKU37" s="2477"/>
      <c r="CKV37" s="2477"/>
      <c r="CKW37" s="2477"/>
      <c r="CKX37" s="2477"/>
      <c r="CKY37" s="2477"/>
      <c r="CKZ37" s="2477"/>
      <c r="CLA37" s="2477"/>
      <c r="CLB37" s="2477"/>
      <c r="CLC37" s="2477"/>
      <c r="CLD37" s="2477"/>
      <c r="CLE37" s="2475"/>
      <c r="CLF37" s="2478"/>
      <c r="CLG37" s="2474"/>
      <c r="CLH37" s="2474"/>
      <c r="CLI37" s="2474"/>
      <c r="CLJ37" s="2475"/>
      <c r="CLK37" s="2476"/>
      <c r="CLL37" s="2476"/>
      <c r="CLM37" s="2476"/>
      <c r="CLN37" s="2476"/>
      <c r="CLO37" s="2476"/>
      <c r="CLP37" s="2476"/>
      <c r="CLQ37" s="2476"/>
      <c r="CLR37" s="2476"/>
      <c r="CLS37" s="2476"/>
      <c r="CLT37" s="2476"/>
      <c r="CLU37" s="2476"/>
      <c r="CLV37" s="2476"/>
      <c r="CLW37" s="2476"/>
      <c r="CLX37" s="2476"/>
      <c r="CLY37" s="2476"/>
      <c r="CLZ37" s="2476"/>
      <c r="CMA37" s="2476"/>
      <c r="CMB37" s="2476"/>
      <c r="CMC37" s="2476"/>
      <c r="CMD37" s="2476"/>
      <c r="CME37" s="2477"/>
      <c r="CMF37" s="2477"/>
      <c r="CMG37" s="2477"/>
      <c r="CMH37" s="2477"/>
      <c r="CMI37" s="2477"/>
      <c r="CMJ37" s="2477"/>
      <c r="CMK37" s="2477"/>
      <c r="CML37" s="2477"/>
      <c r="CMM37" s="2477"/>
      <c r="CMN37" s="2477"/>
      <c r="CMO37" s="2477"/>
      <c r="CMP37" s="2477"/>
      <c r="CMQ37" s="2477"/>
      <c r="CMR37" s="2477"/>
      <c r="CMS37" s="2477"/>
      <c r="CMT37" s="2477"/>
      <c r="CMU37" s="2477"/>
      <c r="CMV37" s="2477"/>
      <c r="CMW37" s="2477"/>
      <c r="CMX37" s="2475"/>
      <c r="CMY37" s="2478"/>
      <c r="CMZ37" s="2474"/>
      <c r="CNA37" s="2474"/>
      <c r="CNB37" s="2474"/>
      <c r="CNC37" s="2475"/>
      <c r="CND37" s="2476"/>
      <c r="CNE37" s="2476"/>
      <c r="CNF37" s="2476"/>
      <c r="CNG37" s="2476"/>
      <c r="CNH37" s="2476"/>
      <c r="CNI37" s="2476"/>
      <c r="CNJ37" s="2476"/>
      <c r="CNK37" s="2476"/>
      <c r="CNL37" s="2476"/>
      <c r="CNM37" s="2476"/>
      <c r="CNN37" s="2476"/>
      <c r="CNO37" s="2476"/>
      <c r="CNP37" s="2476"/>
      <c r="CNQ37" s="2476"/>
      <c r="CNR37" s="2476"/>
      <c r="CNS37" s="2476"/>
      <c r="CNT37" s="2476"/>
      <c r="CNU37" s="2476"/>
      <c r="CNV37" s="2476"/>
      <c r="CNW37" s="2476"/>
      <c r="CNX37" s="2477"/>
      <c r="CNY37" s="2477"/>
      <c r="CNZ37" s="2477"/>
      <c r="COA37" s="2477"/>
      <c r="COB37" s="2477"/>
      <c r="COC37" s="2477"/>
      <c r="COD37" s="2477"/>
      <c r="COE37" s="2477"/>
      <c r="COF37" s="2477"/>
      <c r="COG37" s="2477"/>
      <c r="COH37" s="2477"/>
      <c r="COI37" s="2477"/>
      <c r="COJ37" s="2477"/>
      <c r="COK37" s="2477"/>
      <c r="COL37" s="2477"/>
      <c r="COM37" s="2477"/>
      <c r="CON37" s="2477"/>
      <c r="COO37" s="2477"/>
      <c r="COP37" s="2477"/>
      <c r="COQ37" s="2475"/>
      <c r="COR37" s="2478"/>
      <c r="COS37" s="2474"/>
      <c r="COT37" s="2474"/>
      <c r="COU37" s="2474"/>
      <c r="COV37" s="2475"/>
      <c r="COW37" s="2476"/>
      <c r="COX37" s="2476"/>
      <c r="COY37" s="2476"/>
      <c r="COZ37" s="2476"/>
      <c r="CPA37" s="2476"/>
      <c r="CPB37" s="2476"/>
      <c r="CPC37" s="2476"/>
      <c r="CPD37" s="2476"/>
      <c r="CPE37" s="2476"/>
      <c r="CPF37" s="2476"/>
      <c r="CPG37" s="2476"/>
      <c r="CPH37" s="2476"/>
      <c r="CPI37" s="2476"/>
      <c r="CPJ37" s="2476"/>
      <c r="CPK37" s="2476"/>
      <c r="CPL37" s="2476"/>
      <c r="CPM37" s="2476"/>
      <c r="CPN37" s="2476"/>
      <c r="CPO37" s="2476"/>
      <c r="CPP37" s="2476"/>
      <c r="CPQ37" s="2477"/>
      <c r="CPR37" s="2477"/>
      <c r="CPS37" s="2477"/>
      <c r="CPT37" s="2477"/>
      <c r="CPU37" s="2477"/>
      <c r="CPV37" s="2477"/>
      <c r="CPW37" s="2477"/>
      <c r="CPX37" s="2477"/>
      <c r="CPY37" s="2477"/>
      <c r="CPZ37" s="2477"/>
      <c r="CQA37" s="2477"/>
      <c r="CQB37" s="2477"/>
      <c r="CQC37" s="2477"/>
      <c r="CQD37" s="2477"/>
      <c r="CQE37" s="2477"/>
      <c r="CQF37" s="2477"/>
      <c r="CQG37" s="2477"/>
      <c r="CQH37" s="2477"/>
      <c r="CQI37" s="2477"/>
      <c r="CQJ37" s="2475"/>
      <c r="CQK37" s="2478"/>
      <c r="CQL37" s="2474"/>
      <c r="CQM37" s="2474"/>
      <c r="CQN37" s="2474"/>
      <c r="CQO37" s="2475"/>
      <c r="CQP37" s="2476"/>
      <c r="CQQ37" s="2476"/>
      <c r="CQR37" s="2476"/>
      <c r="CQS37" s="2476"/>
      <c r="CQT37" s="2476"/>
      <c r="CQU37" s="2476"/>
      <c r="CQV37" s="2476"/>
      <c r="CQW37" s="2476"/>
      <c r="CQX37" s="2476"/>
      <c r="CQY37" s="2476"/>
      <c r="CQZ37" s="2476"/>
      <c r="CRA37" s="2476"/>
      <c r="CRB37" s="2476"/>
      <c r="CRC37" s="2476"/>
      <c r="CRD37" s="2476"/>
      <c r="CRE37" s="2476"/>
      <c r="CRF37" s="2476"/>
      <c r="CRG37" s="2476"/>
      <c r="CRH37" s="2476"/>
      <c r="CRI37" s="2476"/>
      <c r="CRJ37" s="2477"/>
      <c r="CRK37" s="2477"/>
      <c r="CRL37" s="2477"/>
      <c r="CRM37" s="2477"/>
      <c r="CRN37" s="2477"/>
      <c r="CRO37" s="2477"/>
      <c r="CRP37" s="2477"/>
      <c r="CRQ37" s="2477"/>
      <c r="CRR37" s="2477"/>
      <c r="CRS37" s="2477"/>
      <c r="CRT37" s="2477"/>
      <c r="CRU37" s="2477"/>
      <c r="CRV37" s="2477"/>
      <c r="CRW37" s="2477"/>
      <c r="CRX37" s="2477"/>
      <c r="CRY37" s="2477"/>
      <c r="CRZ37" s="2477"/>
      <c r="CSA37" s="2477"/>
      <c r="CSB37" s="2477"/>
      <c r="CSC37" s="2475"/>
      <c r="CSD37" s="2478"/>
      <c r="CSE37" s="2474"/>
      <c r="CSF37" s="2474"/>
      <c r="CSG37" s="2474"/>
      <c r="CSH37" s="2475"/>
      <c r="CSI37" s="2476"/>
      <c r="CSJ37" s="2476"/>
      <c r="CSK37" s="2476"/>
      <c r="CSL37" s="2476"/>
      <c r="CSM37" s="2476"/>
      <c r="CSN37" s="2476"/>
      <c r="CSO37" s="2476"/>
      <c r="CSP37" s="2476"/>
      <c r="CSQ37" s="2476"/>
      <c r="CSR37" s="2476"/>
      <c r="CSS37" s="2476"/>
      <c r="CST37" s="2476"/>
      <c r="CSU37" s="2476"/>
      <c r="CSV37" s="2476"/>
      <c r="CSW37" s="2476"/>
      <c r="CSX37" s="2476"/>
      <c r="CSY37" s="2476"/>
      <c r="CSZ37" s="2476"/>
      <c r="CTA37" s="2476"/>
      <c r="CTB37" s="2476"/>
      <c r="CTC37" s="2477"/>
      <c r="CTD37" s="2477"/>
      <c r="CTE37" s="2477"/>
      <c r="CTF37" s="2477"/>
      <c r="CTG37" s="2477"/>
      <c r="CTH37" s="2477"/>
      <c r="CTI37" s="2477"/>
      <c r="CTJ37" s="2477"/>
      <c r="CTK37" s="2477"/>
      <c r="CTL37" s="2477"/>
      <c r="CTM37" s="2477"/>
      <c r="CTN37" s="2477"/>
      <c r="CTO37" s="2477"/>
      <c r="CTP37" s="2477"/>
      <c r="CTQ37" s="2477"/>
      <c r="CTR37" s="2477"/>
      <c r="CTS37" s="2477"/>
      <c r="CTT37" s="2477"/>
      <c r="CTU37" s="2477"/>
      <c r="CTV37" s="2475"/>
      <c r="CTW37" s="2478"/>
      <c r="CTX37" s="2474"/>
      <c r="CTY37" s="2474"/>
      <c r="CTZ37" s="2474"/>
      <c r="CUA37" s="2475"/>
      <c r="CUB37" s="2476"/>
      <c r="CUC37" s="2476"/>
      <c r="CUD37" s="2476"/>
      <c r="CUE37" s="2476"/>
      <c r="CUF37" s="2476"/>
      <c r="CUG37" s="2476"/>
      <c r="CUH37" s="2476"/>
      <c r="CUI37" s="2476"/>
      <c r="CUJ37" s="2476"/>
      <c r="CUK37" s="2476"/>
      <c r="CUL37" s="2476"/>
      <c r="CUM37" s="2476"/>
      <c r="CUN37" s="2476"/>
      <c r="CUO37" s="2476"/>
      <c r="CUP37" s="2476"/>
      <c r="CUQ37" s="2476"/>
      <c r="CUR37" s="2476"/>
      <c r="CUS37" s="2476"/>
      <c r="CUT37" s="2476"/>
      <c r="CUU37" s="2476"/>
      <c r="CUV37" s="2477"/>
      <c r="CUW37" s="2477"/>
      <c r="CUX37" s="2477"/>
      <c r="CUY37" s="2477"/>
      <c r="CUZ37" s="2477"/>
      <c r="CVA37" s="2477"/>
      <c r="CVB37" s="2477"/>
      <c r="CVC37" s="2477"/>
      <c r="CVD37" s="2477"/>
      <c r="CVE37" s="2477"/>
      <c r="CVF37" s="2477"/>
      <c r="CVG37" s="2477"/>
      <c r="CVH37" s="2477"/>
      <c r="CVI37" s="2477"/>
      <c r="CVJ37" s="2477"/>
      <c r="CVK37" s="2477"/>
      <c r="CVL37" s="2477"/>
      <c r="CVM37" s="2477"/>
      <c r="CVN37" s="2477"/>
      <c r="CVO37" s="2475"/>
      <c r="CVP37" s="2478"/>
      <c r="CVQ37" s="2474"/>
      <c r="CVR37" s="2474"/>
      <c r="CVS37" s="2474"/>
      <c r="CVT37" s="2475"/>
      <c r="CVU37" s="2476"/>
      <c r="CVV37" s="2476"/>
      <c r="CVW37" s="2476"/>
      <c r="CVX37" s="2476"/>
      <c r="CVY37" s="2476"/>
      <c r="CVZ37" s="2476"/>
      <c r="CWA37" s="2476"/>
      <c r="CWB37" s="2476"/>
      <c r="CWC37" s="2476"/>
      <c r="CWD37" s="2476"/>
      <c r="CWE37" s="2476"/>
      <c r="CWF37" s="2476"/>
      <c r="CWG37" s="2476"/>
      <c r="CWH37" s="2476"/>
      <c r="CWI37" s="2476"/>
      <c r="CWJ37" s="2476"/>
      <c r="CWK37" s="2476"/>
      <c r="CWL37" s="2476"/>
      <c r="CWM37" s="2476"/>
      <c r="CWN37" s="2476"/>
      <c r="CWO37" s="2477"/>
      <c r="CWP37" s="2477"/>
      <c r="CWQ37" s="2477"/>
      <c r="CWR37" s="2477"/>
      <c r="CWS37" s="2477"/>
      <c r="CWT37" s="2477"/>
      <c r="CWU37" s="2477"/>
      <c r="CWV37" s="2477"/>
      <c r="CWW37" s="2477"/>
      <c r="CWX37" s="2477"/>
      <c r="CWY37" s="2477"/>
      <c r="CWZ37" s="2477"/>
      <c r="CXA37" s="2477"/>
      <c r="CXB37" s="2477"/>
      <c r="CXC37" s="2477"/>
      <c r="CXD37" s="2477"/>
      <c r="CXE37" s="2477"/>
      <c r="CXF37" s="2477"/>
      <c r="CXG37" s="2477"/>
      <c r="CXH37" s="2475"/>
      <c r="CXI37" s="2478"/>
      <c r="CXJ37" s="2474"/>
      <c r="CXK37" s="2474"/>
      <c r="CXL37" s="2474"/>
      <c r="CXM37" s="2475"/>
      <c r="CXN37" s="2476"/>
      <c r="CXO37" s="2476"/>
      <c r="CXP37" s="2476"/>
      <c r="CXQ37" s="2476"/>
      <c r="CXR37" s="2476"/>
      <c r="CXS37" s="2476"/>
      <c r="CXT37" s="2476"/>
      <c r="CXU37" s="2476"/>
      <c r="CXV37" s="2476"/>
      <c r="CXW37" s="2476"/>
      <c r="CXX37" s="2476"/>
      <c r="CXY37" s="2476"/>
      <c r="CXZ37" s="2476"/>
      <c r="CYA37" s="2476"/>
      <c r="CYB37" s="2476"/>
      <c r="CYC37" s="2476"/>
      <c r="CYD37" s="2476"/>
      <c r="CYE37" s="2476"/>
      <c r="CYF37" s="2476"/>
      <c r="CYG37" s="2476"/>
      <c r="CYH37" s="2477"/>
      <c r="CYI37" s="2477"/>
      <c r="CYJ37" s="2477"/>
      <c r="CYK37" s="2477"/>
      <c r="CYL37" s="2477"/>
      <c r="CYM37" s="2477"/>
      <c r="CYN37" s="2477"/>
      <c r="CYO37" s="2477"/>
      <c r="CYP37" s="2477"/>
      <c r="CYQ37" s="2477"/>
      <c r="CYR37" s="2477"/>
      <c r="CYS37" s="2477"/>
      <c r="CYT37" s="2477"/>
      <c r="CYU37" s="2477"/>
      <c r="CYV37" s="2477"/>
      <c r="CYW37" s="2477"/>
      <c r="CYX37" s="2477"/>
      <c r="CYY37" s="2477"/>
      <c r="CYZ37" s="2477"/>
      <c r="CZA37" s="2475"/>
      <c r="CZB37" s="2478"/>
      <c r="CZC37" s="2474"/>
      <c r="CZD37" s="2474"/>
      <c r="CZE37" s="2474"/>
      <c r="CZF37" s="2475"/>
      <c r="CZG37" s="2476"/>
      <c r="CZH37" s="2476"/>
      <c r="CZI37" s="2476"/>
      <c r="CZJ37" s="2476"/>
      <c r="CZK37" s="2476"/>
      <c r="CZL37" s="2476"/>
      <c r="CZM37" s="2476"/>
      <c r="CZN37" s="2476"/>
      <c r="CZO37" s="2476"/>
      <c r="CZP37" s="2476"/>
      <c r="CZQ37" s="2476"/>
      <c r="CZR37" s="2476"/>
      <c r="CZS37" s="2476"/>
      <c r="CZT37" s="2476"/>
      <c r="CZU37" s="2476"/>
      <c r="CZV37" s="2476"/>
      <c r="CZW37" s="2476"/>
      <c r="CZX37" s="2476"/>
      <c r="CZY37" s="2476"/>
      <c r="CZZ37" s="2476"/>
      <c r="DAA37" s="2477"/>
      <c r="DAB37" s="2477"/>
      <c r="DAC37" s="2477"/>
      <c r="DAD37" s="2477"/>
      <c r="DAE37" s="2477"/>
      <c r="DAF37" s="2477"/>
      <c r="DAG37" s="2477"/>
      <c r="DAH37" s="2477"/>
      <c r="DAI37" s="2477"/>
      <c r="DAJ37" s="2477"/>
      <c r="DAK37" s="2477"/>
      <c r="DAL37" s="2477"/>
      <c r="DAM37" s="2477"/>
      <c r="DAN37" s="2477"/>
      <c r="DAO37" s="2477"/>
      <c r="DAP37" s="2477"/>
      <c r="DAQ37" s="2477"/>
      <c r="DAR37" s="2477"/>
      <c r="DAS37" s="2477"/>
      <c r="DAT37" s="2475"/>
      <c r="DAU37" s="2478"/>
      <c r="DAV37" s="2474"/>
      <c r="DAW37" s="2474"/>
      <c r="DAX37" s="2474"/>
      <c r="DAY37" s="2475"/>
      <c r="DAZ37" s="2476"/>
      <c r="DBA37" s="2476"/>
      <c r="DBB37" s="2476"/>
      <c r="DBC37" s="2476"/>
      <c r="DBD37" s="2476"/>
      <c r="DBE37" s="2476"/>
      <c r="DBF37" s="2476"/>
      <c r="DBG37" s="2476"/>
      <c r="DBH37" s="2476"/>
      <c r="DBI37" s="2476"/>
      <c r="DBJ37" s="2476"/>
      <c r="DBK37" s="2476"/>
      <c r="DBL37" s="2476"/>
      <c r="DBM37" s="2476"/>
      <c r="DBN37" s="2476"/>
      <c r="DBO37" s="2476"/>
      <c r="DBP37" s="2476"/>
      <c r="DBQ37" s="2476"/>
      <c r="DBR37" s="2476"/>
      <c r="DBS37" s="2476"/>
      <c r="DBT37" s="2477"/>
      <c r="DBU37" s="2477"/>
      <c r="DBV37" s="2477"/>
      <c r="DBW37" s="2477"/>
      <c r="DBX37" s="2477"/>
      <c r="DBY37" s="2477"/>
      <c r="DBZ37" s="2477"/>
      <c r="DCA37" s="2477"/>
      <c r="DCB37" s="2477"/>
      <c r="DCC37" s="2477"/>
      <c r="DCD37" s="2477"/>
      <c r="DCE37" s="2477"/>
      <c r="DCF37" s="2477"/>
      <c r="DCG37" s="2477"/>
      <c r="DCH37" s="2477"/>
      <c r="DCI37" s="2477"/>
      <c r="DCJ37" s="2477"/>
      <c r="DCK37" s="2477"/>
      <c r="DCL37" s="2477"/>
      <c r="DCM37" s="2475"/>
      <c r="DCN37" s="2478"/>
      <c r="DCO37" s="2474"/>
      <c r="DCP37" s="2474"/>
      <c r="DCQ37" s="2474"/>
      <c r="DCR37" s="2475"/>
      <c r="DCS37" s="2476"/>
      <c r="DCT37" s="2476"/>
      <c r="DCU37" s="2476"/>
      <c r="DCV37" s="2476"/>
      <c r="DCW37" s="2476"/>
      <c r="DCX37" s="2476"/>
      <c r="DCY37" s="2476"/>
      <c r="DCZ37" s="2476"/>
      <c r="DDA37" s="2476"/>
      <c r="DDB37" s="2476"/>
      <c r="DDC37" s="2476"/>
      <c r="DDD37" s="2476"/>
      <c r="DDE37" s="2476"/>
      <c r="DDF37" s="2476"/>
      <c r="DDG37" s="2476"/>
      <c r="DDH37" s="2476"/>
      <c r="DDI37" s="2476"/>
      <c r="DDJ37" s="2476"/>
      <c r="DDK37" s="2476"/>
      <c r="DDL37" s="2476"/>
      <c r="DDM37" s="2477"/>
      <c r="DDN37" s="2477"/>
      <c r="DDO37" s="2477"/>
      <c r="DDP37" s="2477"/>
      <c r="DDQ37" s="2477"/>
      <c r="DDR37" s="2477"/>
      <c r="DDS37" s="2477"/>
      <c r="DDT37" s="2477"/>
      <c r="DDU37" s="2477"/>
      <c r="DDV37" s="2477"/>
      <c r="DDW37" s="2477"/>
      <c r="DDX37" s="2477"/>
      <c r="DDY37" s="2477"/>
      <c r="DDZ37" s="2477"/>
      <c r="DEA37" s="2477"/>
      <c r="DEB37" s="2477"/>
      <c r="DEC37" s="2477"/>
      <c r="DED37" s="2477"/>
      <c r="DEE37" s="2477"/>
      <c r="DEF37" s="2475"/>
      <c r="DEG37" s="2478"/>
      <c r="DEH37" s="2474"/>
      <c r="DEI37" s="2474"/>
      <c r="DEJ37" s="2474"/>
      <c r="DEK37" s="2475"/>
      <c r="DEL37" s="2476"/>
      <c r="DEM37" s="2476"/>
      <c r="DEN37" s="2476"/>
      <c r="DEO37" s="2476"/>
      <c r="DEP37" s="2476"/>
      <c r="DEQ37" s="2476"/>
      <c r="DER37" s="2476"/>
      <c r="DES37" s="2476"/>
      <c r="DET37" s="2476"/>
      <c r="DEU37" s="2476"/>
      <c r="DEV37" s="2476"/>
      <c r="DEW37" s="2476"/>
      <c r="DEX37" s="2476"/>
      <c r="DEY37" s="2476"/>
      <c r="DEZ37" s="2476"/>
      <c r="DFA37" s="2476"/>
      <c r="DFB37" s="2476"/>
      <c r="DFC37" s="2476"/>
      <c r="DFD37" s="2476"/>
      <c r="DFE37" s="2476"/>
      <c r="DFF37" s="2477"/>
      <c r="DFG37" s="2477"/>
      <c r="DFH37" s="2477"/>
      <c r="DFI37" s="2477"/>
      <c r="DFJ37" s="2477"/>
      <c r="DFK37" s="2477"/>
      <c r="DFL37" s="2477"/>
      <c r="DFM37" s="2477"/>
      <c r="DFN37" s="2477"/>
      <c r="DFO37" s="2477"/>
      <c r="DFP37" s="2477"/>
      <c r="DFQ37" s="2477"/>
      <c r="DFR37" s="2477"/>
      <c r="DFS37" s="2477"/>
      <c r="DFT37" s="2477"/>
      <c r="DFU37" s="2477"/>
      <c r="DFV37" s="2477"/>
      <c r="DFW37" s="2477"/>
      <c r="DFX37" s="2477"/>
      <c r="DFY37" s="2475"/>
      <c r="DFZ37" s="2478"/>
      <c r="DGA37" s="2474"/>
      <c r="DGB37" s="2474"/>
      <c r="DGC37" s="2474"/>
      <c r="DGD37" s="2475"/>
      <c r="DGE37" s="2476"/>
      <c r="DGF37" s="2476"/>
      <c r="DGG37" s="2476"/>
      <c r="DGH37" s="2476"/>
      <c r="DGI37" s="2476"/>
      <c r="DGJ37" s="2476"/>
      <c r="DGK37" s="2476"/>
      <c r="DGL37" s="2476"/>
      <c r="DGM37" s="2476"/>
      <c r="DGN37" s="2476"/>
      <c r="DGO37" s="2476"/>
      <c r="DGP37" s="2476"/>
      <c r="DGQ37" s="2476"/>
      <c r="DGR37" s="2476"/>
      <c r="DGS37" s="2476"/>
      <c r="DGT37" s="2476"/>
      <c r="DGU37" s="2476"/>
      <c r="DGV37" s="2476"/>
      <c r="DGW37" s="2476"/>
      <c r="DGX37" s="2476"/>
      <c r="DGY37" s="2477"/>
      <c r="DGZ37" s="2477"/>
      <c r="DHA37" s="2477"/>
      <c r="DHB37" s="2477"/>
      <c r="DHC37" s="2477"/>
      <c r="DHD37" s="2477"/>
      <c r="DHE37" s="2477"/>
      <c r="DHF37" s="2477"/>
      <c r="DHG37" s="2477"/>
      <c r="DHH37" s="2477"/>
      <c r="DHI37" s="2477"/>
      <c r="DHJ37" s="2477"/>
      <c r="DHK37" s="2477"/>
      <c r="DHL37" s="2477"/>
      <c r="DHM37" s="2477"/>
      <c r="DHN37" s="2477"/>
      <c r="DHO37" s="2477"/>
      <c r="DHP37" s="2477"/>
      <c r="DHQ37" s="2477"/>
      <c r="DHR37" s="2475"/>
      <c r="DHS37" s="2478"/>
      <c r="DHT37" s="2474"/>
      <c r="DHU37" s="2474"/>
      <c r="DHV37" s="2474"/>
      <c r="DHW37" s="2475"/>
      <c r="DHX37" s="2476"/>
      <c r="DHY37" s="2476"/>
      <c r="DHZ37" s="2476"/>
      <c r="DIA37" s="2476"/>
      <c r="DIB37" s="2476"/>
      <c r="DIC37" s="2476"/>
      <c r="DID37" s="2476"/>
      <c r="DIE37" s="2476"/>
      <c r="DIF37" s="2476"/>
      <c r="DIG37" s="2476"/>
      <c r="DIH37" s="2476"/>
      <c r="DII37" s="2476"/>
      <c r="DIJ37" s="2476"/>
      <c r="DIK37" s="2476"/>
      <c r="DIL37" s="2476"/>
      <c r="DIM37" s="2476"/>
      <c r="DIN37" s="2476"/>
      <c r="DIO37" s="2476"/>
      <c r="DIP37" s="2476"/>
      <c r="DIQ37" s="2476"/>
      <c r="DIR37" s="2477"/>
      <c r="DIS37" s="2477"/>
      <c r="DIT37" s="2477"/>
      <c r="DIU37" s="2477"/>
      <c r="DIV37" s="2477"/>
      <c r="DIW37" s="2477"/>
      <c r="DIX37" s="2477"/>
      <c r="DIY37" s="2477"/>
      <c r="DIZ37" s="2477"/>
      <c r="DJA37" s="2477"/>
      <c r="DJB37" s="2477"/>
      <c r="DJC37" s="2477"/>
      <c r="DJD37" s="2477"/>
      <c r="DJE37" s="2477"/>
      <c r="DJF37" s="2477"/>
      <c r="DJG37" s="2477"/>
      <c r="DJH37" s="2477"/>
      <c r="DJI37" s="2477"/>
      <c r="DJJ37" s="2477"/>
      <c r="DJK37" s="2475"/>
      <c r="DJL37" s="2478"/>
      <c r="DJM37" s="2474"/>
      <c r="DJN37" s="2474"/>
      <c r="DJO37" s="2474"/>
      <c r="DJP37" s="2475"/>
      <c r="DJQ37" s="2476"/>
      <c r="DJR37" s="2476"/>
      <c r="DJS37" s="2476"/>
      <c r="DJT37" s="2476"/>
      <c r="DJU37" s="2476"/>
      <c r="DJV37" s="2476"/>
      <c r="DJW37" s="2476"/>
      <c r="DJX37" s="2476"/>
      <c r="DJY37" s="2476"/>
      <c r="DJZ37" s="2476"/>
      <c r="DKA37" s="2476"/>
      <c r="DKB37" s="2476"/>
      <c r="DKC37" s="2476"/>
      <c r="DKD37" s="2476"/>
      <c r="DKE37" s="2476"/>
      <c r="DKF37" s="2476"/>
      <c r="DKG37" s="2476"/>
      <c r="DKH37" s="2476"/>
      <c r="DKI37" s="2476"/>
      <c r="DKJ37" s="2476"/>
      <c r="DKK37" s="2477"/>
      <c r="DKL37" s="2477"/>
      <c r="DKM37" s="2477"/>
      <c r="DKN37" s="2477"/>
      <c r="DKO37" s="2477"/>
      <c r="DKP37" s="2477"/>
      <c r="DKQ37" s="2477"/>
      <c r="DKR37" s="2477"/>
      <c r="DKS37" s="2477"/>
      <c r="DKT37" s="2477"/>
      <c r="DKU37" s="2477"/>
      <c r="DKV37" s="2477"/>
      <c r="DKW37" s="2477"/>
      <c r="DKX37" s="2477"/>
      <c r="DKY37" s="2477"/>
      <c r="DKZ37" s="2477"/>
      <c r="DLA37" s="2477"/>
      <c r="DLB37" s="2477"/>
      <c r="DLC37" s="2477"/>
      <c r="DLD37" s="2475"/>
      <c r="DLE37" s="2478"/>
      <c r="DLF37" s="2474"/>
      <c r="DLG37" s="2474"/>
      <c r="DLH37" s="2474"/>
      <c r="DLI37" s="2475"/>
      <c r="DLJ37" s="2476"/>
      <c r="DLK37" s="2476"/>
      <c r="DLL37" s="2476"/>
      <c r="DLM37" s="2476"/>
      <c r="DLN37" s="2476"/>
      <c r="DLO37" s="2476"/>
      <c r="DLP37" s="2476"/>
      <c r="DLQ37" s="2476"/>
      <c r="DLR37" s="2476"/>
      <c r="DLS37" s="2476"/>
      <c r="DLT37" s="2476"/>
      <c r="DLU37" s="2476"/>
      <c r="DLV37" s="2476"/>
      <c r="DLW37" s="2476"/>
      <c r="DLX37" s="2476"/>
      <c r="DLY37" s="2476"/>
      <c r="DLZ37" s="2476"/>
      <c r="DMA37" s="2476"/>
      <c r="DMB37" s="2476"/>
      <c r="DMC37" s="2476"/>
      <c r="DMD37" s="2477"/>
      <c r="DME37" s="2477"/>
      <c r="DMF37" s="2477"/>
      <c r="DMG37" s="2477"/>
      <c r="DMH37" s="2477"/>
      <c r="DMI37" s="2477"/>
      <c r="DMJ37" s="2477"/>
      <c r="DMK37" s="2477"/>
      <c r="DML37" s="2477"/>
      <c r="DMM37" s="2477"/>
      <c r="DMN37" s="2477"/>
      <c r="DMO37" s="2477"/>
      <c r="DMP37" s="2477"/>
      <c r="DMQ37" s="2477"/>
      <c r="DMR37" s="2477"/>
      <c r="DMS37" s="2477"/>
      <c r="DMT37" s="2477"/>
      <c r="DMU37" s="2477"/>
      <c r="DMV37" s="2477"/>
      <c r="DMW37" s="2475"/>
      <c r="DMX37" s="2478"/>
      <c r="DMY37" s="2474"/>
      <c r="DMZ37" s="2474"/>
      <c r="DNA37" s="2474"/>
      <c r="DNB37" s="2475"/>
      <c r="DNC37" s="2476"/>
      <c r="DND37" s="2476"/>
      <c r="DNE37" s="2476"/>
      <c r="DNF37" s="2476"/>
      <c r="DNG37" s="2476"/>
      <c r="DNH37" s="2476"/>
      <c r="DNI37" s="2476"/>
      <c r="DNJ37" s="2476"/>
      <c r="DNK37" s="2476"/>
      <c r="DNL37" s="2476"/>
      <c r="DNM37" s="2476"/>
      <c r="DNN37" s="2476"/>
      <c r="DNO37" s="2476"/>
      <c r="DNP37" s="2476"/>
      <c r="DNQ37" s="2476"/>
      <c r="DNR37" s="2476"/>
      <c r="DNS37" s="2476"/>
      <c r="DNT37" s="2476"/>
      <c r="DNU37" s="2476"/>
      <c r="DNV37" s="2476"/>
      <c r="DNW37" s="2477"/>
      <c r="DNX37" s="2477"/>
      <c r="DNY37" s="2477"/>
      <c r="DNZ37" s="2477"/>
      <c r="DOA37" s="2477"/>
      <c r="DOB37" s="2477"/>
      <c r="DOC37" s="2477"/>
      <c r="DOD37" s="2477"/>
      <c r="DOE37" s="2477"/>
      <c r="DOF37" s="2477"/>
      <c r="DOG37" s="2477"/>
      <c r="DOH37" s="2477"/>
      <c r="DOI37" s="2477"/>
      <c r="DOJ37" s="2477"/>
      <c r="DOK37" s="2477"/>
      <c r="DOL37" s="2477"/>
      <c r="DOM37" s="2477"/>
      <c r="DON37" s="2477"/>
      <c r="DOO37" s="2477"/>
      <c r="DOP37" s="2475"/>
      <c r="DOQ37" s="2478"/>
      <c r="DOR37" s="2474"/>
      <c r="DOS37" s="2474"/>
      <c r="DOT37" s="2474"/>
      <c r="DOU37" s="2475"/>
      <c r="DOV37" s="2476"/>
      <c r="DOW37" s="2476"/>
      <c r="DOX37" s="2476"/>
      <c r="DOY37" s="2476"/>
      <c r="DOZ37" s="2476"/>
      <c r="DPA37" s="2476"/>
      <c r="DPB37" s="2476"/>
      <c r="DPC37" s="2476"/>
      <c r="DPD37" s="2476"/>
      <c r="DPE37" s="2476"/>
      <c r="DPF37" s="2476"/>
      <c r="DPG37" s="2476"/>
      <c r="DPH37" s="2476"/>
      <c r="DPI37" s="2476"/>
      <c r="DPJ37" s="2476"/>
      <c r="DPK37" s="2476"/>
      <c r="DPL37" s="2476"/>
      <c r="DPM37" s="2476"/>
      <c r="DPN37" s="2476"/>
      <c r="DPO37" s="2476"/>
      <c r="DPP37" s="2477"/>
      <c r="DPQ37" s="2477"/>
      <c r="DPR37" s="2477"/>
      <c r="DPS37" s="2477"/>
      <c r="DPT37" s="2477"/>
      <c r="DPU37" s="2477"/>
      <c r="DPV37" s="2477"/>
      <c r="DPW37" s="2477"/>
      <c r="DPX37" s="2477"/>
      <c r="DPY37" s="2477"/>
      <c r="DPZ37" s="2477"/>
      <c r="DQA37" s="2477"/>
      <c r="DQB37" s="2477"/>
      <c r="DQC37" s="2477"/>
      <c r="DQD37" s="2477"/>
      <c r="DQE37" s="2477"/>
      <c r="DQF37" s="2477"/>
      <c r="DQG37" s="2477"/>
      <c r="DQH37" s="2477"/>
      <c r="DQI37" s="2475"/>
      <c r="DQJ37" s="2478"/>
      <c r="DQK37" s="2474"/>
      <c r="DQL37" s="2474"/>
      <c r="DQM37" s="2474"/>
      <c r="DQN37" s="2475"/>
      <c r="DQO37" s="2476"/>
      <c r="DQP37" s="2476"/>
      <c r="DQQ37" s="2476"/>
      <c r="DQR37" s="2476"/>
      <c r="DQS37" s="2476"/>
      <c r="DQT37" s="2476"/>
      <c r="DQU37" s="2476"/>
      <c r="DQV37" s="2476"/>
      <c r="DQW37" s="2476"/>
      <c r="DQX37" s="2476"/>
      <c r="DQY37" s="2476"/>
      <c r="DQZ37" s="2476"/>
      <c r="DRA37" s="2476"/>
      <c r="DRB37" s="2476"/>
      <c r="DRC37" s="2476"/>
      <c r="DRD37" s="2476"/>
      <c r="DRE37" s="2476"/>
      <c r="DRF37" s="2476"/>
      <c r="DRG37" s="2476"/>
      <c r="DRH37" s="2476"/>
      <c r="DRI37" s="2477"/>
      <c r="DRJ37" s="2477"/>
      <c r="DRK37" s="2477"/>
      <c r="DRL37" s="2477"/>
      <c r="DRM37" s="2477"/>
      <c r="DRN37" s="2477"/>
      <c r="DRO37" s="2477"/>
      <c r="DRP37" s="2477"/>
      <c r="DRQ37" s="2477"/>
      <c r="DRR37" s="2477"/>
      <c r="DRS37" s="2477"/>
      <c r="DRT37" s="2477"/>
      <c r="DRU37" s="2477"/>
      <c r="DRV37" s="2477"/>
      <c r="DRW37" s="2477"/>
      <c r="DRX37" s="2477"/>
      <c r="DRY37" s="2477"/>
      <c r="DRZ37" s="2477"/>
      <c r="DSA37" s="2477"/>
      <c r="DSB37" s="2475"/>
      <c r="DSC37" s="2478"/>
      <c r="DSD37" s="2474"/>
      <c r="DSE37" s="2474"/>
      <c r="DSF37" s="2474"/>
      <c r="DSG37" s="2475"/>
      <c r="DSH37" s="2476"/>
      <c r="DSI37" s="2476"/>
      <c r="DSJ37" s="2476"/>
      <c r="DSK37" s="2476"/>
      <c r="DSL37" s="2476"/>
      <c r="DSM37" s="2476"/>
      <c r="DSN37" s="2476"/>
      <c r="DSO37" s="2476"/>
      <c r="DSP37" s="2476"/>
      <c r="DSQ37" s="2476"/>
      <c r="DSR37" s="2476"/>
      <c r="DSS37" s="2476"/>
      <c r="DST37" s="2476"/>
      <c r="DSU37" s="2476"/>
      <c r="DSV37" s="2476"/>
      <c r="DSW37" s="2476"/>
      <c r="DSX37" s="2476"/>
      <c r="DSY37" s="2476"/>
      <c r="DSZ37" s="2476"/>
      <c r="DTA37" s="2476"/>
      <c r="DTB37" s="2477"/>
      <c r="DTC37" s="2477"/>
      <c r="DTD37" s="2477"/>
      <c r="DTE37" s="2477"/>
      <c r="DTF37" s="2477"/>
      <c r="DTG37" s="2477"/>
      <c r="DTH37" s="2477"/>
      <c r="DTI37" s="2477"/>
      <c r="DTJ37" s="2477"/>
      <c r="DTK37" s="2477"/>
      <c r="DTL37" s="2477"/>
      <c r="DTM37" s="2477"/>
      <c r="DTN37" s="2477"/>
      <c r="DTO37" s="2477"/>
      <c r="DTP37" s="2477"/>
      <c r="DTQ37" s="2477"/>
      <c r="DTR37" s="2477"/>
      <c r="DTS37" s="2477"/>
      <c r="DTT37" s="2477"/>
      <c r="DTU37" s="2475"/>
      <c r="DTV37" s="2478"/>
      <c r="DTW37" s="2474"/>
      <c r="DTX37" s="2474"/>
      <c r="DTY37" s="2474"/>
      <c r="DTZ37" s="2475"/>
      <c r="DUA37" s="2476"/>
      <c r="DUB37" s="2476"/>
      <c r="DUC37" s="2476"/>
      <c r="DUD37" s="2476"/>
      <c r="DUE37" s="2476"/>
      <c r="DUF37" s="2476"/>
      <c r="DUG37" s="2476"/>
      <c r="DUH37" s="2476"/>
      <c r="DUI37" s="2476"/>
      <c r="DUJ37" s="2476"/>
      <c r="DUK37" s="2476"/>
      <c r="DUL37" s="2476"/>
      <c r="DUM37" s="2476"/>
      <c r="DUN37" s="2476"/>
      <c r="DUO37" s="2476"/>
      <c r="DUP37" s="2476"/>
      <c r="DUQ37" s="2476"/>
      <c r="DUR37" s="2476"/>
      <c r="DUS37" s="2476"/>
      <c r="DUT37" s="2476"/>
      <c r="DUU37" s="2477"/>
      <c r="DUV37" s="2477"/>
      <c r="DUW37" s="2477"/>
      <c r="DUX37" s="2477"/>
      <c r="DUY37" s="2477"/>
      <c r="DUZ37" s="2477"/>
      <c r="DVA37" s="2477"/>
      <c r="DVB37" s="2477"/>
      <c r="DVC37" s="2477"/>
      <c r="DVD37" s="2477"/>
      <c r="DVE37" s="2477"/>
      <c r="DVF37" s="2477"/>
      <c r="DVG37" s="2477"/>
      <c r="DVH37" s="2477"/>
      <c r="DVI37" s="2477"/>
      <c r="DVJ37" s="2477"/>
      <c r="DVK37" s="2477"/>
      <c r="DVL37" s="2477"/>
      <c r="DVM37" s="2477"/>
      <c r="DVN37" s="2475"/>
      <c r="DVO37" s="2478"/>
      <c r="DVP37" s="2474"/>
      <c r="DVQ37" s="2474"/>
      <c r="DVR37" s="2474"/>
      <c r="DVS37" s="2475"/>
      <c r="DVT37" s="2476"/>
      <c r="DVU37" s="2476"/>
      <c r="DVV37" s="2476"/>
      <c r="DVW37" s="2476"/>
      <c r="DVX37" s="2476"/>
      <c r="DVY37" s="2476"/>
      <c r="DVZ37" s="2476"/>
      <c r="DWA37" s="2476"/>
      <c r="DWB37" s="2476"/>
      <c r="DWC37" s="2476"/>
      <c r="DWD37" s="2476"/>
      <c r="DWE37" s="2476"/>
      <c r="DWF37" s="2476"/>
      <c r="DWG37" s="2476"/>
      <c r="DWH37" s="2476"/>
      <c r="DWI37" s="2476"/>
      <c r="DWJ37" s="2476"/>
      <c r="DWK37" s="2476"/>
      <c r="DWL37" s="2476"/>
      <c r="DWM37" s="2476"/>
      <c r="DWN37" s="2477"/>
      <c r="DWO37" s="2477"/>
      <c r="DWP37" s="2477"/>
      <c r="DWQ37" s="2477"/>
      <c r="DWR37" s="2477"/>
      <c r="DWS37" s="2477"/>
      <c r="DWT37" s="2477"/>
      <c r="DWU37" s="2477"/>
      <c r="DWV37" s="2477"/>
      <c r="DWW37" s="2477"/>
      <c r="DWX37" s="2477"/>
      <c r="DWY37" s="2477"/>
      <c r="DWZ37" s="2477"/>
      <c r="DXA37" s="2477"/>
      <c r="DXB37" s="2477"/>
      <c r="DXC37" s="2477"/>
      <c r="DXD37" s="2477"/>
      <c r="DXE37" s="2477"/>
      <c r="DXF37" s="2477"/>
      <c r="DXG37" s="2475"/>
      <c r="DXH37" s="2478"/>
      <c r="DXI37" s="2474"/>
      <c r="DXJ37" s="2474"/>
      <c r="DXK37" s="2474"/>
      <c r="DXL37" s="2475"/>
      <c r="DXM37" s="2476"/>
      <c r="DXN37" s="2476"/>
      <c r="DXO37" s="2476"/>
      <c r="DXP37" s="2476"/>
      <c r="DXQ37" s="2476"/>
      <c r="DXR37" s="2476"/>
      <c r="DXS37" s="2476"/>
      <c r="DXT37" s="2476"/>
      <c r="DXU37" s="2476"/>
      <c r="DXV37" s="2476"/>
      <c r="DXW37" s="2476"/>
      <c r="DXX37" s="2476"/>
      <c r="DXY37" s="2476"/>
      <c r="DXZ37" s="2476"/>
      <c r="DYA37" s="2476"/>
      <c r="DYB37" s="2476"/>
      <c r="DYC37" s="2476"/>
      <c r="DYD37" s="2476"/>
      <c r="DYE37" s="2476"/>
      <c r="DYF37" s="2476"/>
      <c r="DYG37" s="2477"/>
      <c r="DYH37" s="2477"/>
      <c r="DYI37" s="2477"/>
      <c r="DYJ37" s="2477"/>
      <c r="DYK37" s="2477"/>
      <c r="DYL37" s="2477"/>
      <c r="DYM37" s="2477"/>
      <c r="DYN37" s="2477"/>
      <c r="DYO37" s="2477"/>
      <c r="DYP37" s="2477"/>
      <c r="DYQ37" s="2477"/>
      <c r="DYR37" s="2477"/>
      <c r="DYS37" s="2477"/>
      <c r="DYT37" s="2477"/>
      <c r="DYU37" s="2477"/>
      <c r="DYV37" s="2477"/>
      <c r="DYW37" s="2477"/>
      <c r="DYX37" s="2477"/>
      <c r="DYY37" s="2477"/>
      <c r="DYZ37" s="2475"/>
      <c r="DZA37" s="2478"/>
      <c r="DZB37" s="2474"/>
      <c r="DZC37" s="2474"/>
      <c r="DZD37" s="2474"/>
      <c r="DZE37" s="2475"/>
      <c r="DZF37" s="2476"/>
      <c r="DZG37" s="2476"/>
      <c r="DZH37" s="2476"/>
      <c r="DZI37" s="2476"/>
      <c r="DZJ37" s="2476"/>
      <c r="DZK37" s="2476"/>
      <c r="DZL37" s="2476"/>
      <c r="DZM37" s="2476"/>
      <c r="DZN37" s="2476"/>
      <c r="DZO37" s="2476"/>
      <c r="DZP37" s="2476"/>
      <c r="DZQ37" s="2476"/>
      <c r="DZR37" s="2476"/>
      <c r="DZS37" s="2476"/>
      <c r="DZT37" s="2476"/>
      <c r="DZU37" s="2476"/>
      <c r="DZV37" s="2476"/>
      <c r="DZW37" s="2476"/>
      <c r="DZX37" s="2476"/>
      <c r="DZY37" s="2476"/>
      <c r="DZZ37" s="2477"/>
      <c r="EAA37" s="2477"/>
      <c r="EAB37" s="2477"/>
      <c r="EAC37" s="2477"/>
      <c r="EAD37" s="2477"/>
      <c r="EAE37" s="2477"/>
      <c r="EAF37" s="2477"/>
      <c r="EAG37" s="2477"/>
      <c r="EAH37" s="2477"/>
      <c r="EAI37" s="2477"/>
      <c r="EAJ37" s="2477"/>
      <c r="EAK37" s="2477"/>
      <c r="EAL37" s="2477"/>
      <c r="EAM37" s="2477"/>
      <c r="EAN37" s="2477"/>
      <c r="EAO37" s="2477"/>
      <c r="EAP37" s="2477"/>
      <c r="EAQ37" s="2477"/>
      <c r="EAR37" s="2477"/>
      <c r="EAS37" s="2475"/>
      <c r="EAT37" s="2478"/>
      <c r="EAU37" s="2474"/>
      <c r="EAV37" s="2474"/>
      <c r="EAW37" s="2474"/>
      <c r="EAX37" s="2475"/>
      <c r="EAY37" s="2476"/>
      <c r="EAZ37" s="2476"/>
      <c r="EBA37" s="2476"/>
      <c r="EBB37" s="2476"/>
      <c r="EBC37" s="2476"/>
      <c r="EBD37" s="2476"/>
      <c r="EBE37" s="2476"/>
      <c r="EBF37" s="2476"/>
      <c r="EBG37" s="2476"/>
      <c r="EBH37" s="2476"/>
      <c r="EBI37" s="2476"/>
      <c r="EBJ37" s="2476"/>
      <c r="EBK37" s="2476"/>
      <c r="EBL37" s="2476"/>
      <c r="EBM37" s="2476"/>
      <c r="EBN37" s="2476"/>
      <c r="EBO37" s="2476"/>
      <c r="EBP37" s="2476"/>
      <c r="EBQ37" s="2476"/>
      <c r="EBR37" s="2476"/>
      <c r="EBS37" s="2477"/>
      <c r="EBT37" s="2477"/>
      <c r="EBU37" s="2477"/>
      <c r="EBV37" s="2477"/>
      <c r="EBW37" s="2477"/>
      <c r="EBX37" s="2477"/>
      <c r="EBY37" s="2477"/>
      <c r="EBZ37" s="2477"/>
      <c r="ECA37" s="2477"/>
      <c r="ECB37" s="2477"/>
      <c r="ECC37" s="2477"/>
      <c r="ECD37" s="2477"/>
      <c r="ECE37" s="2477"/>
      <c r="ECF37" s="2477"/>
      <c r="ECG37" s="2477"/>
      <c r="ECH37" s="2477"/>
      <c r="ECI37" s="2477"/>
      <c r="ECJ37" s="2477"/>
      <c r="ECK37" s="2477"/>
      <c r="ECL37" s="2475"/>
      <c r="ECM37" s="2478"/>
      <c r="ECN37" s="2474"/>
      <c r="ECO37" s="2474"/>
      <c r="ECP37" s="2474"/>
      <c r="ECQ37" s="2475"/>
      <c r="ECR37" s="2476"/>
      <c r="ECS37" s="2476"/>
      <c r="ECT37" s="2476"/>
      <c r="ECU37" s="2476"/>
      <c r="ECV37" s="2476"/>
      <c r="ECW37" s="2476"/>
      <c r="ECX37" s="2476"/>
      <c r="ECY37" s="2476"/>
      <c r="ECZ37" s="2476"/>
      <c r="EDA37" s="2476"/>
      <c r="EDB37" s="2476"/>
      <c r="EDC37" s="2476"/>
      <c r="EDD37" s="2476"/>
      <c r="EDE37" s="2476"/>
      <c r="EDF37" s="2476"/>
      <c r="EDG37" s="2476"/>
      <c r="EDH37" s="2476"/>
      <c r="EDI37" s="2476"/>
      <c r="EDJ37" s="2476"/>
      <c r="EDK37" s="2476"/>
      <c r="EDL37" s="2477"/>
      <c r="EDM37" s="2477"/>
      <c r="EDN37" s="2477"/>
      <c r="EDO37" s="2477"/>
      <c r="EDP37" s="2477"/>
      <c r="EDQ37" s="2477"/>
      <c r="EDR37" s="2477"/>
      <c r="EDS37" s="2477"/>
      <c r="EDT37" s="2477"/>
      <c r="EDU37" s="2477"/>
      <c r="EDV37" s="2477"/>
      <c r="EDW37" s="2477"/>
      <c r="EDX37" s="2477"/>
      <c r="EDY37" s="2477"/>
      <c r="EDZ37" s="2477"/>
      <c r="EEA37" s="2477"/>
      <c r="EEB37" s="2477"/>
      <c r="EEC37" s="2477"/>
      <c r="EED37" s="2477"/>
      <c r="EEE37" s="2475"/>
      <c r="EEF37" s="2478"/>
      <c r="EEG37" s="2474"/>
      <c r="EEH37" s="2474"/>
      <c r="EEI37" s="2474"/>
      <c r="EEJ37" s="2475"/>
      <c r="EEK37" s="2476"/>
      <c r="EEL37" s="2476"/>
      <c r="EEM37" s="2476"/>
      <c r="EEN37" s="2476"/>
      <c r="EEO37" s="2476"/>
      <c r="EEP37" s="2476"/>
      <c r="EEQ37" s="2476"/>
      <c r="EER37" s="2476"/>
      <c r="EES37" s="2476"/>
      <c r="EET37" s="2476"/>
      <c r="EEU37" s="2476"/>
      <c r="EEV37" s="2476"/>
      <c r="EEW37" s="2476"/>
      <c r="EEX37" s="2476"/>
      <c r="EEY37" s="2476"/>
      <c r="EEZ37" s="2476"/>
      <c r="EFA37" s="2476"/>
      <c r="EFB37" s="2476"/>
      <c r="EFC37" s="2476"/>
      <c r="EFD37" s="2476"/>
      <c r="EFE37" s="2477"/>
      <c r="EFF37" s="2477"/>
      <c r="EFG37" s="2477"/>
      <c r="EFH37" s="2477"/>
      <c r="EFI37" s="2477"/>
      <c r="EFJ37" s="2477"/>
      <c r="EFK37" s="2477"/>
      <c r="EFL37" s="2477"/>
      <c r="EFM37" s="2477"/>
      <c r="EFN37" s="2477"/>
      <c r="EFO37" s="2477"/>
      <c r="EFP37" s="2477"/>
      <c r="EFQ37" s="2477"/>
      <c r="EFR37" s="2477"/>
      <c r="EFS37" s="2477"/>
      <c r="EFT37" s="2477"/>
      <c r="EFU37" s="2477"/>
      <c r="EFV37" s="2477"/>
      <c r="EFW37" s="2477"/>
      <c r="EFX37" s="2475"/>
      <c r="EFY37" s="2478"/>
      <c r="EFZ37" s="2474"/>
      <c r="EGA37" s="2474"/>
      <c r="EGB37" s="2474"/>
      <c r="EGC37" s="2475"/>
      <c r="EGD37" s="2476"/>
      <c r="EGE37" s="2476"/>
      <c r="EGF37" s="2476"/>
      <c r="EGG37" s="2476"/>
      <c r="EGH37" s="2476"/>
      <c r="EGI37" s="2476"/>
      <c r="EGJ37" s="2476"/>
      <c r="EGK37" s="2476"/>
      <c r="EGL37" s="2476"/>
      <c r="EGM37" s="2476"/>
      <c r="EGN37" s="2476"/>
      <c r="EGO37" s="2476"/>
      <c r="EGP37" s="2476"/>
      <c r="EGQ37" s="2476"/>
      <c r="EGR37" s="2476"/>
      <c r="EGS37" s="2476"/>
      <c r="EGT37" s="2476"/>
      <c r="EGU37" s="2476"/>
      <c r="EGV37" s="2476"/>
      <c r="EGW37" s="2476"/>
      <c r="EGX37" s="2477"/>
      <c r="EGY37" s="2477"/>
      <c r="EGZ37" s="2477"/>
      <c r="EHA37" s="2477"/>
      <c r="EHB37" s="2477"/>
      <c r="EHC37" s="2477"/>
      <c r="EHD37" s="2477"/>
      <c r="EHE37" s="2477"/>
      <c r="EHF37" s="2477"/>
      <c r="EHG37" s="2477"/>
      <c r="EHH37" s="2477"/>
      <c r="EHI37" s="2477"/>
      <c r="EHJ37" s="2477"/>
      <c r="EHK37" s="2477"/>
      <c r="EHL37" s="2477"/>
      <c r="EHM37" s="2477"/>
      <c r="EHN37" s="2477"/>
      <c r="EHO37" s="2477"/>
      <c r="EHP37" s="2477"/>
      <c r="EHQ37" s="2475"/>
      <c r="EHR37" s="2478"/>
      <c r="EHS37" s="2474"/>
      <c r="EHT37" s="2474"/>
      <c r="EHU37" s="2474"/>
      <c r="EHV37" s="2475"/>
      <c r="EHW37" s="2476"/>
      <c r="EHX37" s="2476"/>
      <c r="EHY37" s="2476"/>
      <c r="EHZ37" s="2476"/>
      <c r="EIA37" s="2476"/>
      <c r="EIB37" s="2476"/>
      <c r="EIC37" s="2476"/>
      <c r="EID37" s="2476"/>
      <c r="EIE37" s="2476"/>
      <c r="EIF37" s="2476"/>
      <c r="EIG37" s="2476"/>
      <c r="EIH37" s="2476"/>
      <c r="EII37" s="2476"/>
      <c r="EIJ37" s="2476"/>
      <c r="EIK37" s="2476"/>
      <c r="EIL37" s="2476"/>
      <c r="EIM37" s="2476"/>
      <c r="EIN37" s="2476"/>
      <c r="EIO37" s="2476"/>
      <c r="EIP37" s="2476"/>
      <c r="EIQ37" s="2477"/>
      <c r="EIR37" s="2477"/>
      <c r="EIS37" s="2477"/>
      <c r="EIT37" s="2477"/>
      <c r="EIU37" s="2477"/>
      <c r="EIV37" s="2477"/>
      <c r="EIW37" s="2477"/>
      <c r="EIX37" s="2477"/>
      <c r="EIY37" s="2477"/>
      <c r="EIZ37" s="2477"/>
      <c r="EJA37" s="2477"/>
      <c r="EJB37" s="2477"/>
      <c r="EJC37" s="2477"/>
      <c r="EJD37" s="2477"/>
      <c r="EJE37" s="2477"/>
      <c r="EJF37" s="2477"/>
      <c r="EJG37" s="2477"/>
      <c r="EJH37" s="2477"/>
      <c r="EJI37" s="2477"/>
      <c r="EJJ37" s="2475"/>
      <c r="EJK37" s="2478"/>
      <c r="EJL37" s="2474"/>
      <c r="EJM37" s="2474"/>
      <c r="EJN37" s="2474"/>
      <c r="EJO37" s="2475"/>
      <c r="EJP37" s="2476"/>
      <c r="EJQ37" s="2476"/>
      <c r="EJR37" s="2476"/>
      <c r="EJS37" s="2476"/>
      <c r="EJT37" s="2476"/>
      <c r="EJU37" s="2476"/>
      <c r="EJV37" s="2476"/>
      <c r="EJW37" s="2476"/>
      <c r="EJX37" s="2476"/>
      <c r="EJY37" s="2476"/>
      <c r="EJZ37" s="2476"/>
      <c r="EKA37" s="2476"/>
      <c r="EKB37" s="2476"/>
      <c r="EKC37" s="2476"/>
      <c r="EKD37" s="2476"/>
      <c r="EKE37" s="2476"/>
      <c r="EKF37" s="2476"/>
      <c r="EKG37" s="2476"/>
      <c r="EKH37" s="2476"/>
      <c r="EKI37" s="2476"/>
      <c r="EKJ37" s="2477"/>
      <c r="EKK37" s="2477"/>
      <c r="EKL37" s="2477"/>
      <c r="EKM37" s="2477"/>
      <c r="EKN37" s="2477"/>
      <c r="EKO37" s="2477"/>
      <c r="EKP37" s="2477"/>
      <c r="EKQ37" s="2477"/>
      <c r="EKR37" s="2477"/>
      <c r="EKS37" s="2477"/>
      <c r="EKT37" s="2477"/>
      <c r="EKU37" s="2477"/>
      <c r="EKV37" s="2477"/>
      <c r="EKW37" s="2477"/>
      <c r="EKX37" s="2477"/>
      <c r="EKY37" s="2477"/>
      <c r="EKZ37" s="2477"/>
      <c r="ELA37" s="2477"/>
      <c r="ELB37" s="2477"/>
      <c r="ELC37" s="2475"/>
      <c r="ELD37" s="2478"/>
      <c r="ELE37" s="2474"/>
      <c r="ELF37" s="2474"/>
      <c r="ELG37" s="2474"/>
      <c r="ELH37" s="2475"/>
      <c r="ELI37" s="2476"/>
      <c r="ELJ37" s="2476"/>
      <c r="ELK37" s="2476"/>
      <c r="ELL37" s="2476"/>
      <c r="ELM37" s="2476"/>
      <c r="ELN37" s="2476"/>
      <c r="ELO37" s="2476"/>
      <c r="ELP37" s="2476"/>
      <c r="ELQ37" s="2476"/>
      <c r="ELR37" s="2476"/>
      <c r="ELS37" s="2476"/>
      <c r="ELT37" s="2476"/>
      <c r="ELU37" s="2476"/>
      <c r="ELV37" s="2476"/>
      <c r="ELW37" s="2476"/>
      <c r="ELX37" s="2476"/>
      <c r="ELY37" s="2476"/>
      <c r="ELZ37" s="2476"/>
      <c r="EMA37" s="2476"/>
      <c r="EMB37" s="2476"/>
      <c r="EMC37" s="2477"/>
      <c r="EMD37" s="2477"/>
      <c r="EME37" s="2477"/>
      <c r="EMF37" s="2477"/>
      <c r="EMG37" s="2477"/>
      <c r="EMH37" s="2477"/>
      <c r="EMI37" s="2477"/>
      <c r="EMJ37" s="2477"/>
      <c r="EMK37" s="2477"/>
      <c r="EML37" s="2477"/>
      <c r="EMM37" s="2477"/>
      <c r="EMN37" s="2477"/>
      <c r="EMO37" s="2477"/>
      <c r="EMP37" s="2477"/>
      <c r="EMQ37" s="2477"/>
      <c r="EMR37" s="2477"/>
      <c r="EMS37" s="2477"/>
      <c r="EMT37" s="2477"/>
      <c r="EMU37" s="2477"/>
      <c r="EMV37" s="2475"/>
      <c r="EMW37" s="2478"/>
      <c r="EMX37" s="2474"/>
      <c r="EMY37" s="2474"/>
      <c r="EMZ37" s="2474"/>
      <c r="ENA37" s="2475"/>
      <c r="ENB37" s="2476"/>
      <c r="ENC37" s="2476"/>
      <c r="END37" s="2476"/>
      <c r="ENE37" s="2476"/>
      <c r="ENF37" s="2476"/>
      <c r="ENG37" s="2476"/>
      <c r="ENH37" s="2476"/>
      <c r="ENI37" s="2476"/>
      <c r="ENJ37" s="2476"/>
      <c r="ENK37" s="2476"/>
      <c r="ENL37" s="2476"/>
      <c r="ENM37" s="2476"/>
      <c r="ENN37" s="2476"/>
      <c r="ENO37" s="2476"/>
      <c r="ENP37" s="2476"/>
      <c r="ENQ37" s="2476"/>
      <c r="ENR37" s="2476"/>
      <c r="ENS37" s="2476"/>
      <c r="ENT37" s="2476"/>
      <c r="ENU37" s="2476"/>
      <c r="ENV37" s="2477"/>
      <c r="ENW37" s="2477"/>
      <c r="ENX37" s="2477"/>
      <c r="ENY37" s="2477"/>
      <c r="ENZ37" s="2477"/>
      <c r="EOA37" s="2477"/>
      <c r="EOB37" s="2477"/>
      <c r="EOC37" s="2477"/>
      <c r="EOD37" s="2477"/>
      <c r="EOE37" s="2477"/>
      <c r="EOF37" s="2477"/>
      <c r="EOG37" s="2477"/>
      <c r="EOH37" s="2477"/>
      <c r="EOI37" s="2477"/>
      <c r="EOJ37" s="2477"/>
      <c r="EOK37" s="2477"/>
      <c r="EOL37" s="2477"/>
      <c r="EOM37" s="2477"/>
      <c r="EON37" s="2477"/>
      <c r="EOO37" s="2475"/>
      <c r="EOP37" s="2478"/>
      <c r="EOQ37" s="2474"/>
      <c r="EOR37" s="2474"/>
      <c r="EOS37" s="2474"/>
      <c r="EOT37" s="2475"/>
      <c r="EOU37" s="2476"/>
      <c r="EOV37" s="2476"/>
      <c r="EOW37" s="2476"/>
      <c r="EOX37" s="2476"/>
      <c r="EOY37" s="2476"/>
      <c r="EOZ37" s="2476"/>
      <c r="EPA37" s="2476"/>
      <c r="EPB37" s="2476"/>
      <c r="EPC37" s="2476"/>
      <c r="EPD37" s="2476"/>
      <c r="EPE37" s="2476"/>
      <c r="EPF37" s="2476"/>
      <c r="EPG37" s="2476"/>
      <c r="EPH37" s="2476"/>
      <c r="EPI37" s="2476"/>
      <c r="EPJ37" s="2476"/>
      <c r="EPK37" s="2476"/>
      <c r="EPL37" s="2476"/>
      <c r="EPM37" s="2476"/>
      <c r="EPN37" s="2476"/>
      <c r="EPO37" s="2477"/>
      <c r="EPP37" s="2477"/>
      <c r="EPQ37" s="2477"/>
      <c r="EPR37" s="2477"/>
      <c r="EPS37" s="2477"/>
      <c r="EPT37" s="2477"/>
      <c r="EPU37" s="2477"/>
      <c r="EPV37" s="2477"/>
      <c r="EPW37" s="2477"/>
      <c r="EPX37" s="2477"/>
      <c r="EPY37" s="2477"/>
      <c r="EPZ37" s="2477"/>
      <c r="EQA37" s="2477"/>
      <c r="EQB37" s="2477"/>
      <c r="EQC37" s="2477"/>
      <c r="EQD37" s="2477"/>
      <c r="EQE37" s="2477"/>
      <c r="EQF37" s="2477"/>
      <c r="EQG37" s="2477"/>
      <c r="EQH37" s="2475"/>
      <c r="EQI37" s="2478"/>
      <c r="EQJ37" s="2474"/>
      <c r="EQK37" s="2474"/>
      <c r="EQL37" s="2474"/>
      <c r="EQM37" s="2475"/>
      <c r="EQN37" s="2476"/>
      <c r="EQO37" s="2476"/>
      <c r="EQP37" s="2476"/>
      <c r="EQQ37" s="2476"/>
      <c r="EQR37" s="2476"/>
      <c r="EQS37" s="2476"/>
      <c r="EQT37" s="2476"/>
      <c r="EQU37" s="2476"/>
      <c r="EQV37" s="2476"/>
      <c r="EQW37" s="2476"/>
      <c r="EQX37" s="2476"/>
      <c r="EQY37" s="2476"/>
      <c r="EQZ37" s="2476"/>
      <c r="ERA37" s="2476"/>
      <c r="ERB37" s="2476"/>
      <c r="ERC37" s="2476"/>
      <c r="ERD37" s="2476"/>
      <c r="ERE37" s="2476"/>
      <c r="ERF37" s="2476"/>
      <c r="ERG37" s="2476"/>
      <c r="ERH37" s="2477"/>
      <c r="ERI37" s="2477"/>
      <c r="ERJ37" s="2477"/>
      <c r="ERK37" s="2477"/>
      <c r="ERL37" s="2477"/>
      <c r="ERM37" s="2477"/>
      <c r="ERN37" s="2477"/>
      <c r="ERO37" s="2477"/>
      <c r="ERP37" s="2477"/>
      <c r="ERQ37" s="2477"/>
      <c r="ERR37" s="2477"/>
      <c r="ERS37" s="2477"/>
      <c r="ERT37" s="2477"/>
      <c r="ERU37" s="2477"/>
      <c r="ERV37" s="2477"/>
      <c r="ERW37" s="2477"/>
      <c r="ERX37" s="2477"/>
      <c r="ERY37" s="2477"/>
      <c r="ERZ37" s="2477"/>
      <c r="ESA37" s="2475"/>
      <c r="ESB37" s="2478"/>
      <c r="ESC37" s="2474"/>
      <c r="ESD37" s="2474"/>
      <c r="ESE37" s="2474"/>
      <c r="ESF37" s="2475"/>
      <c r="ESG37" s="2476"/>
      <c r="ESH37" s="2476"/>
      <c r="ESI37" s="2476"/>
      <c r="ESJ37" s="2476"/>
      <c r="ESK37" s="2476"/>
      <c r="ESL37" s="2476"/>
      <c r="ESM37" s="2476"/>
      <c r="ESN37" s="2476"/>
      <c r="ESO37" s="2476"/>
      <c r="ESP37" s="2476"/>
      <c r="ESQ37" s="2476"/>
      <c r="ESR37" s="2476"/>
      <c r="ESS37" s="2476"/>
      <c r="EST37" s="2476"/>
      <c r="ESU37" s="2476"/>
      <c r="ESV37" s="2476"/>
      <c r="ESW37" s="2476"/>
      <c r="ESX37" s="2476"/>
      <c r="ESY37" s="2476"/>
      <c r="ESZ37" s="2476"/>
      <c r="ETA37" s="2477"/>
      <c r="ETB37" s="2477"/>
      <c r="ETC37" s="2477"/>
      <c r="ETD37" s="2477"/>
      <c r="ETE37" s="2477"/>
      <c r="ETF37" s="2477"/>
      <c r="ETG37" s="2477"/>
      <c r="ETH37" s="2477"/>
      <c r="ETI37" s="2477"/>
      <c r="ETJ37" s="2477"/>
      <c r="ETK37" s="2477"/>
      <c r="ETL37" s="2477"/>
      <c r="ETM37" s="2477"/>
      <c r="ETN37" s="2477"/>
      <c r="ETO37" s="2477"/>
      <c r="ETP37" s="2477"/>
      <c r="ETQ37" s="2477"/>
      <c r="ETR37" s="2477"/>
      <c r="ETS37" s="2477"/>
      <c r="ETT37" s="2475"/>
      <c r="ETU37" s="2478"/>
      <c r="ETV37" s="2474"/>
      <c r="ETW37" s="2474"/>
      <c r="ETX37" s="2474"/>
      <c r="ETY37" s="2475"/>
      <c r="ETZ37" s="2476"/>
      <c r="EUA37" s="2476"/>
      <c r="EUB37" s="2476"/>
      <c r="EUC37" s="2476"/>
      <c r="EUD37" s="2476"/>
      <c r="EUE37" s="2476"/>
      <c r="EUF37" s="2476"/>
      <c r="EUG37" s="2476"/>
      <c r="EUH37" s="2476"/>
      <c r="EUI37" s="2476"/>
      <c r="EUJ37" s="2476"/>
      <c r="EUK37" s="2476"/>
      <c r="EUL37" s="2476"/>
      <c r="EUM37" s="2476"/>
      <c r="EUN37" s="2476"/>
      <c r="EUO37" s="2476"/>
      <c r="EUP37" s="2476"/>
      <c r="EUQ37" s="2476"/>
      <c r="EUR37" s="2476"/>
      <c r="EUS37" s="2476"/>
      <c r="EUT37" s="2477"/>
      <c r="EUU37" s="2477"/>
      <c r="EUV37" s="2477"/>
      <c r="EUW37" s="2477"/>
      <c r="EUX37" s="2477"/>
      <c r="EUY37" s="2477"/>
      <c r="EUZ37" s="2477"/>
      <c r="EVA37" s="2477"/>
      <c r="EVB37" s="2477"/>
      <c r="EVC37" s="2477"/>
      <c r="EVD37" s="2477"/>
      <c r="EVE37" s="2477"/>
      <c r="EVF37" s="2477"/>
      <c r="EVG37" s="2477"/>
      <c r="EVH37" s="2477"/>
      <c r="EVI37" s="2477"/>
      <c r="EVJ37" s="2477"/>
      <c r="EVK37" s="2477"/>
      <c r="EVL37" s="2477"/>
      <c r="EVM37" s="2475"/>
      <c r="EVN37" s="2478"/>
      <c r="EVO37" s="2474"/>
      <c r="EVP37" s="2474"/>
      <c r="EVQ37" s="2474"/>
      <c r="EVR37" s="2475"/>
      <c r="EVS37" s="2476"/>
      <c r="EVT37" s="2476"/>
      <c r="EVU37" s="2476"/>
      <c r="EVV37" s="2476"/>
      <c r="EVW37" s="2476"/>
      <c r="EVX37" s="2476"/>
      <c r="EVY37" s="2476"/>
      <c r="EVZ37" s="2476"/>
      <c r="EWA37" s="2476"/>
      <c r="EWB37" s="2476"/>
      <c r="EWC37" s="2476"/>
      <c r="EWD37" s="2476"/>
      <c r="EWE37" s="2476"/>
      <c r="EWF37" s="2476"/>
      <c r="EWG37" s="2476"/>
      <c r="EWH37" s="2476"/>
      <c r="EWI37" s="2476"/>
      <c r="EWJ37" s="2476"/>
      <c r="EWK37" s="2476"/>
      <c r="EWL37" s="2476"/>
      <c r="EWM37" s="2477"/>
      <c r="EWN37" s="2477"/>
      <c r="EWO37" s="2477"/>
      <c r="EWP37" s="2477"/>
      <c r="EWQ37" s="2477"/>
      <c r="EWR37" s="2477"/>
      <c r="EWS37" s="2477"/>
      <c r="EWT37" s="2477"/>
      <c r="EWU37" s="2477"/>
      <c r="EWV37" s="2477"/>
      <c r="EWW37" s="2477"/>
      <c r="EWX37" s="2477"/>
      <c r="EWY37" s="2477"/>
      <c r="EWZ37" s="2477"/>
      <c r="EXA37" s="2477"/>
      <c r="EXB37" s="2477"/>
      <c r="EXC37" s="2477"/>
      <c r="EXD37" s="2477"/>
      <c r="EXE37" s="2477"/>
      <c r="EXF37" s="2475"/>
      <c r="EXG37" s="2478"/>
      <c r="EXH37" s="2474"/>
      <c r="EXI37" s="2474"/>
      <c r="EXJ37" s="2474"/>
      <c r="EXK37" s="2475"/>
      <c r="EXL37" s="2476"/>
      <c r="EXM37" s="2476"/>
      <c r="EXN37" s="2476"/>
      <c r="EXO37" s="2476"/>
      <c r="EXP37" s="2476"/>
      <c r="EXQ37" s="2476"/>
      <c r="EXR37" s="2476"/>
      <c r="EXS37" s="2476"/>
      <c r="EXT37" s="2476"/>
      <c r="EXU37" s="2476"/>
      <c r="EXV37" s="2476"/>
      <c r="EXW37" s="2476"/>
      <c r="EXX37" s="2476"/>
      <c r="EXY37" s="2476"/>
      <c r="EXZ37" s="2476"/>
      <c r="EYA37" s="2476"/>
      <c r="EYB37" s="2476"/>
      <c r="EYC37" s="2476"/>
      <c r="EYD37" s="2476"/>
      <c r="EYE37" s="2476"/>
      <c r="EYF37" s="2477"/>
      <c r="EYG37" s="2477"/>
      <c r="EYH37" s="2477"/>
      <c r="EYI37" s="2477"/>
      <c r="EYJ37" s="2477"/>
      <c r="EYK37" s="2477"/>
      <c r="EYL37" s="2477"/>
      <c r="EYM37" s="2477"/>
      <c r="EYN37" s="2477"/>
      <c r="EYO37" s="2477"/>
      <c r="EYP37" s="2477"/>
      <c r="EYQ37" s="2477"/>
      <c r="EYR37" s="2477"/>
      <c r="EYS37" s="2477"/>
      <c r="EYT37" s="2477"/>
      <c r="EYU37" s="2477"/>
      <c r="EYV37" s="2477"/>
      <c r="EYW37" s="2477"/>
      <c r="EYX37" s="2477"/>
      <c r="EYY37" s="2475"/>
      <c r="EYZ37" s="2478"/>
      <c r="EZA37" s="2474"/>
      <c r="EZB37" s="2474"/>
      <c r="EZC37" s="2474"/>
      <c r="EZD37" s="2475"/>
      <c r="EZE37" s="2476"/>
      <c r="EZF37" s="2476"/>
      <c r="EZG37" s="2476"/>
      <c r="EZH37" s="2476"/>
      <c r="EZI37" s="2476"/>
      <c r="EZJ37" s="2476"/>
      <c r="EZK37" s="2476"/>
      <c r="EZL37" s="2476"/>
      <c r="EZM37" s="2476"/>
      <c r="EZN37" s="2476"/>
      <c r="EZO37" s="2476"/>
      <c r="EZP37" s="2476"/>
      <c r="EZQ37" s="2476"/>
      <c r="EZR37" s="2476"/>
      <c r="EZS37" s="2476"/>
      <c r="EZT37" s="2476"/>
      <c r="EZU37" s="2476"/>
      <c r="EZV37" s="2476"/>
      <c r="EZW37" s="2476"/>
      <c r="EZX37" s="2476"/>
      <c r="EZY37" s="2477"/>
      <c r="EZZ37" s="2477"/>
      <c r="FAA37" s="2477"/>
      <c r="FAB37" s="2477"/>
      <c r="FAC37" s="2477"/>
      <c r="FAD37" s="2477"/>
      <c r="FAE37" s="2477"/>
      <c r="FAF37" s="2477"/>
      <c r="FAG37" s="2477"/>
      <c r="FAH37" s="2477"/>
      <c r="FAI37" s="2477"/>
      <c r="FAJ37" s="2477"/>
      <c r="FAK37" s="2477"/>
      <c r="FAL37" s="2477"/>
      <c r="FAM37" s="2477"/>
      <c r="FAN37" s="2477"/>
      <c r="FAO37" s="2477"/>
      <c r="FAP37" s="2477"/>
      <c r="FAQ37" s="2477"/>
      <c r="FAR37" s="2475"/>
      <c r="FAS37" s="2478"/>
      <c r="FAT37" s="2474"/>
      <c r="FAU37" s="2474"/>
      <c r="FAV37" s="2474"/>
      <c r="FAW37" s="2475"/>
      <c r="FAX37" s="2476"/>
      <c r="FAY37" s="2476"/>
      <c r="FAZ37" s="2476"/>
      <c r="FBA37" s="2476"/>
      <c r="FBB37" s="2476"/>
      <c r="FBC37" s="2476"/>
      <c r="FBD37" s="2476"/>
      <c r="FBE37" s="2476"/>
      <c r="FBF37" s="2476"/>
      <c r="FBG37" s="2476"/>
      <c r="FBH37" s="2476"/>
      <c r="FBI37" s="2476"/>
      <c r="FBJ37" s="2476"/>
      <c r="FBK37" s="2476"/>
      <c r="FBL37" s="2476"/>
      <c r="FBM37" s="2476"/>
      <c r="FBN37" s="2476"/>
      <c r="FBO37" s="2476"/>
      <c r="FBP37" s="2476"/>
      <c r="FBQ37" s="2476"/>
      <c r="FBR37" s="2477"/>
      <c r="FBS37" s="2477"/>
      <c r="FBT37" s="2477"/>
      <c r="FBU37" s="2477"/>
      <c r="FBV37" s="2477"/>
      <c r="FBW37" s="2477"/>
      <c r="FBX37" s="2477"/>
      <c r="FBY37" s="2477"/>
      <c r="FBZ37" s="2477"/>
      <c r="FCA37" s="2477"/>
      <c r="FCB37" s="2477"/>
      <c r="FCC37" s="2477"/>
      <c r="FCD37" s="2477"/>
      <c r="FCE37" s="2477"/>
      <c r="FCF37" s="2477"/>
      <c r="FCG37" s="2477"/>
      <c r="FCH37" s="2477"/>
      <c r="FCI37" s="2477"/>
      <c r="FCJ37" s="2477"/>
      <c r="FCK37" s="2475"/>
      <c r="FCL37" s="2478"/>
      <c r="FCM37" s="2474"/>
      <c r="FCN37" s="2474"/>
      <c r="FCO37" s="2474"/>
      <c r="FCP37" s="2475"/>
      <c r="FCQ37" s="2476"/>
      <c r="FCR37" s="2476"/>
      <c r="FCS37" s="2476"/>
      <c r="FCT37" s="2476"/>
      <c r="FCU37" s="2476"/>
      <c r="FCV37" s="2476"/>
      <c r="FCW37" s="2476"/>
      <c r="FCX37" s="2476"/>
      <c r="FCY37" s="2476"/>
      <c r="FCZ37" s="2476"/>
      <c r="FDA37" s="2476"/>
      <c r="FDB37" s="2476"/>
      <c r="FDC37" s="2476"/>
      <c r="FDD37" s="2476"/>
      <c r="FDE37" s="2476"/>
      <c r="FDF37" s="2476"/>
      <c r="FDG37" s="2476"/>
      <c r="FDH37" s="2476"/>
      <c r="FDI37" s="2476"/>
      <c r="FDJ37" s="2476"/>
      <c r="FDK37" s="2477"/>
      <c r="FDL37" s="2477"/>
      <c r="FDM37" s="2477"/>
      <c r="FDN37" s="2477"/>
      <c r="FDO37" s="2477"/>
      <c r="FDP37" s="2477"/>
      <c r="FDQ37" s="2477"/>
      <c r="FDR37" s="2477"/>
      <c r="FDS37" s="2477"/>
      <c r="FDT37" s="2477"/>
      <c r="FDU37" s="2477"/>
      <c r="FDV37" s="2477"/>
      <c r="FDW37" s="2477"/>
      <c r="FDX37" s="2477"/>
      <c r="FDY37" s="2477"/>
      <c r="FDZ37" s="2477"/>
      <c r="FEA37" s="2477"/>
      <c r="FEB37" s="2477"/>
      <c r="FEC37" s="2477"/>
      <c r="FED37" s="2475"/>
      <c r="FEE37" s="2478"/>
      <c r="FEF37" s="2474"/>
      <c r="FEG37" s="2474"/>
      <c r="FEH37" s="2474"/>
      <c r="FEI37" s="2475"/>
      <c r="FEJ37" s="2476"/>
      <c r="FEK37" s="2476"/>
      <c r="FEL37" s="2476"/>
      <c r="FEM37" s="2476"/>
      <c r="FEN37" s="2476"/>
      <c r="FEO37" s="2476"/>
      <c r="FEP37" s="2476"/>
      <c r="FEQ37" s="2476"/>
      <c r="FER37" s="2476"/>
      <c r="FES37" s="2476"/>
      <c r="FET37" s="2476"/>
      <c r="FEU37" s="2476"/>
      <c r="FEV37" s="2476"/>
      <c r="FEW37" s="2476"/>
      <c r="FEX37" s="2476"/>
      <c r="FEY37" s="2476"/>
      <c r="FEZ37" s="2476"/>
      <c r="FFA37" s="2476"/>
      <c r="FFB37" s="2476"/>
      <c r="FFC37" s="2476"/>
      <c r="FFD37" s="2477"/>
      <c r="FFE37" s="2477"/>
      <c r="FFF37" s="2477"/>
      <c r="FFG37" s="2477"/>
      <c r="FFH37" s="2477"/>
      <c r="FFI37" s="2477"/>
      <c r="FFJ37" s="2477"/>
      <c r="FFK37" s="2477"/>
      <c r="FFL37" s="2477"/>
      <c r="FFM37" s="2477"/>
      <c r="FFN37" s="2477"/>
      <c r="FFO37" s="2477"/>
      <c r="FFP37" s="2477"/>
      <c r="FFQ37" s="2477"/>
      <c r="FFR37" s="2477"/>
      <c r="FFS37" s="2477"/>
      <c r="FFT37" s="2477"/>
      <c r="FFU37" s="2477"/>
      <c r="FFV37" s="2477"/>
      <c r="FFW37" s="2475"/>
      <c r="FFX37" s="2478"/>
      <c r="FFY37" s="2474"/>
      <c r="FFZ37" s="2474"/>
      <c r="FGA37" s="2474"/>
      <c r="FGB37" s="2475"/>
      <c r="FGC37" s="2476"/>
      <c r="FGD37" s="2476"/>
      <c r="FGE37" s="2476"/>
      <c r="FGF37" s="2476"/>
      <c r="FGG37" s="2476"/>
      <c r="FGH37" s="2476"/>
      <c r="FGI37" s="2476"/>
      <c r="FGJ37" s="2476"/>
      <c r="FGK37" s="2476"/>
      <c r="FGL37" s="2476"/>
      <c r="FGM37" s="2476"/>
      <c r="FGN37" s="2476"/>
      <c r="FGO37" s="2476"/>
      <c r="FGP37" s="2476"/>
      <c r="FGQ37" s="2476"/>
      <c r="FGR37" s="2476"/>
      <c r="FGS37" s="2476"/>
      <c r="FGT37" s="2476"/>
      <c r="FGU37" s="2476"/>
      <c r="FGV37" s="2476"/>
      <c r="FGW37" s="2477"/>
      <c r="FGX37" s="2477"/>
      <c r="FGY37" s="2477"/>
      <c r="FGZ37" s="2477"/>
      <c r="FHA37" s="2477"/>
      <c r="FHB37" s="2477"/>
      <c r="FHC37" s="2477"/>
      <c r="FHD37" s="2477"/>
      <c r="FHE37" s="2477"/>
      <c r="FHF37" s="2477"/>
      <c r="FHG37" s="2477"/>
      <c r="FHH37" s="2477"/>
      <c r="FHI37" s="2477"/>
      <c r="FHJ37" s="2477"/>
      <c r="FHK37" s="2477"/>
      <c r="FHL37" s="2477"/>
      <c r="FHM37" s="2477"/>
      <c r="FHN37" s="2477"/>
      <c r="FHO37" s="2477"/>
      <c r="FHP37" s="2475"/>
      <c r="FHQ37" s="2478"/>
      <c r="FHR37" s="2474"/>
      <c r="FHS37" s="2474"/>
      <c r="FHT37" s="2474"/>
      <c r="FHU37" s="2475"/>
      <c r="FHV37" s="2476"/>
      <c r="FHW37" s="2476"/>
      <c r="FHX37" s="2476"/>
      <c r="FHY37" s="2476"/>
      <c r="FHZ37" s="2476"/>
      <c r="FIA37" s="2476"/>
      <c r="FIB37" s="2476"/>
      <c r="FIC37" s="2476"/>
      <c r="FID37" s="2476"/>
      <c r="FIE37" s="2476"/>
      <c r="FIF37" s="2476"/>
      <c r="FIG37" s="2476"/>
      <c r="FIH37" s="2476"/>
      <c r="FII37" s="2476"/>
      <c r="FIJ37" s="2476"/>
      <c r="FIK37" s="2476"/>
      <c r="FIL37" s="2476"/>
      <c r="FIM37" s="2476"/>
      <c r="FIN37" s="2476"/>
      <c r="FIO37" s="2476"/>
      <c r="FIP37" s="2477"/>
      <c r="FIQ37" s="2477"/>
      <c r="FIR37" s="2477"/>
      <c r="FIS37" s="2477"/>
      <c r="FIT37" s="2477"/>
      <c r="FIU37" s="2477"/>
      <c r="FIV37" s="2477"/>
      <c r="FIW37" s="2477"/>
      <c r="FIX37" s="2477"/>
      <c r="FIY37" s="2477"/>
      <c r="FIZ37" s="2477"/>
      <c r="FJA37" s="2477"/>
      <c r="FJB37" s="2477"/>
      <c r="FJC37" s="2477"/>
      <c r="FJD37" s="2477"/>
      <c r="FJE37" s="2477"/>
      <c r="FJF37" s="2477"/>
      <c r="FJG37" s="2477"/>
      <c r="FJH37" s="2477"/>
      <c r="FJI37" s="2475"/>
      <c r="FJJ37" s="2478"/>
      <c r="FJK37" s="2474"/>
      <c r="FJL37" s="2474"/>
      <c r="FJM37" s="2474"/>
      <c r="FJN37" s="2475"/>
      <c r="FJO37" s="2476"/>
      <c r="FJP37" s="2476"/>
      <c r="FJQ37" s="2476"/>
      <c r="FJR37" s="2476"/>
      <c r="FJS37" s="2476"/>
      <c r="FJT37" s="2476"/>
      <c r="FJU37" s="2476"/>
      <c r="FJV37" s="2476"/>
      <c r="FJW37" s="2476"/>
      <c r="FJX37" s="2476"/>
      <c r="FJY37" s="2476"/>
      <c r="FJZ37" s="2476"/>
      <c r="FKA37" s="2476"/>
      <c r="FKB37" s="2476"/>
      <c r="FKC37" s="2476"/>
      <c r="FKD37" s="2476"/>
      <c r="FKE37" s="2476"/>
      <c r="FKF37" s="2476"/>
      <c r="FKG37" s="2476"/>
      <c r="FKH37" s="2476"/>
      <c r="FKI37" s="2477"/>
      <c r="FKJ37" s="2477"/>
      <c r="FKK37" s="2477"/>
      <c r="FKL37" s="2477"/>
      <c r="FKM37" s="2477"/>
      <c r="FKN37" s="2477"/>
      <c r="FKO37" s="2477"/>
      <c r="FKP37" s="2477"/>
      <c r="FKQ37" s="2477"/>
      <c r="FKR37" s="2477"/>
      <c r="FKS37" s="2477"/>
      <c r="FKT37" s="2477"/>
      <c r="FKU37" s="2477"/>
      <c r="FKV37" s="2477"/>
      <c r="FKW37" s="2477"/>
      <c r="FKX37" s="2477"/>
      <c r="FKY37" s="2477"/>
      <c r="FKZ37" s="2477"/>
      <c r="FLA37" s="2477"/>
      <c r="FLB37" s="2475"/>
      <c r="FLC37" s="2478"/>
      <c r="FLD37" s="2474"/>
      <c r="FLE37" s="2474"/>
      <c r="FLF37" s="2474"/>
      <c r="FLG37" s="2475"/>
      <c r="FLH37" s="2476"/>
      <c r="FLI37" s="2476"/>
      <c r="FLJ37" s="2476"/>
      <c r="FLK37" s="2476"/>
      <c r="FLL37" s="2476"/>
      <c r="FLM37" s="2476"/>
      <c r="FLN37" s="2476"/>
      <c r="FLO37" s="2476"/>
      <c r="FLP37" s="2476"/>
      <c r="FLQ37" s="2476"/>
      <c r="FLR37" s="2476"/>
      <c r="FLS37" s="2476"/>
      <c r="FLT37" s="2476"/>
      <c r="FLU37" s="2476"/>
      <c r="FLV37" s="2476"/>
      <c r="FLW37" s="2476"/>
      <c r="FLX37" s="2476"/>
      <c r="FLY37" s="2476"/>
      <c r="FLZ37" s="2476"/>
      <c r="FMA37" s="2476"/>
      <c r="FMB37" s="2477"/>
      <c r="FMC37" s="2477"/>
      <c r="FMD37" s="2477"/>
      <c r="FME37" s="2477"/>
      <c r="FMF37" s="2477"/>
      <c r="FMG37" s="2477"/>
      <c r="FMH37" s="2477"/>
      <c r="FMI37" s="2477"/>
      <c r="FMJ37" s="2477"/>
      <c r="FMK37" s="2477"/>
      <c r="FML37" s="2477"/>
      <c r="FMM37" s="2477"/>
      <c r="FMN37" s="2477"/>
      <c r="FMO37" s="2477"/>
      <c r="FMP37" s="2477"/>
      <c r="FMQ37" s="2477"/>
      <c r="FMR37" s="2477"/>
      <c r="FMS37" s="2477"/>
      <c r="FMT37" s="2477"/>
      <c r="FMU37" s="2475"/>
      <c r="FMV37" s="2478"/>
      <c r="FMW37" s="2474"/>
      <c r="FMX37" s="2474"/>
      <c r="FMY37" s="2474"/>
      <c r="FMZ37" s="2475"/>
      <c r="FNA37" s="2476"/>
      <c r="FNB37" s="2476"/>
      <c r="FNC37" s="2476"/>
      <c r="FND37" s="2476"/>
      <c r="FNE37" s="2476"/>
      <c r="FNF37" s="2476"/>
      <c r="FNG37" s="2476"/>
      <c r="FNH37" s="2476"/>
      <c r="FNI37" s="2476"/>
      <c r="FNJ37" s="2476"/>
      <c r="FNK37" s="2476"/>
      <c r="FNL37" s="2476"/>
      <c r="FNM37" s="2476"/>
      <c r="FNN37" s="2476"/>
      <c r="FNO37" s="2476"/>
      <c r="FNP37" s="2476"/>
      <c r="FNQ37" s="2476"/>
      <c r="FNR37" s="2476"/>
      <c r="FNS37" s="2476"/>
      <c r="FNT37" s="2476"/>
      <c r="FNU37" s="2477"/>
      <c r="FNV37" s="2477"/>
      <c r="FNW37" s="2477"/>
      <c r="FNX37" s="2477"/>
      <c r="FNY37" s="2477"/>
      <c r="FNZ37" s="2477"/>
      <c r="FOA37" s="2477"/>
      <c r="FOB37" s="2477"/>
      <c r="FOC37" s="2477"/>
      <c r="FOD37" s="2477"/>
      <c r="FOE37" s="2477"/>
      <c r="FOF37" s="2477"/>
      <c r="FOG37" s="2477"/>
      <c r="FOH37" s="2477"/>
      <c r="FOI37" s="2477"/>
      <c r="FOJ37" s="2477"/>
      <c r="FOK37" s="2477"/>
      <c r="FOL37" s="2477"/>
      <c r="FOM37" s="2477"/>
      <c r="FON37" s="2475"/>
      <c r="FOO37" s="2478"/>
      <c r="FOP37" s="2474"/>
      <c r="FOQ37" s="2474"/>
      <c r="FOR37" s="2474"/>
      <c r="FOS37" s="2475"/>
      <c r="FOT37" s="2476"/>
      <c r="FOU37" s="2476"/>
      <c r="FOV37" s="2476"/>
      <c r="FOW37" s="2476"/>
      <c r="FOX37" s="2476"/>
      <c r="FOY37" s="2476"/>
      <c r="FOZ37" s="2476"/>
      <c r="FPA37" s="2476"/>
      <c r="FPB37" s="2476"/>
      <c r="FPC37" s="2476"/>
      <c r="FPD37" s="2476"/>
      <c r="FPE37" s="2476"/>
      <c r="FPF37" s="2476"/>
      <c r="FPG37" s="2476"/>
      <c r="FPH37" s="2476"/>
      <c r="FPI37" s="2476"/>
      <c r="FPJ37" s="2476"/>
      <c r="FPK37" s="2476"/>
      <c r="FPL37" s="2476"/>
      <c r="FPM37" s="2476"/>
      <c r="FPN37" s="2477"/>
      <c r="FPO37" s="2477"/>
      <c r="FPP37" s="2477"/>
      <c r="FPQ37" s="2477"/>
      <c r="FPR37" s="2477"/>
      <c r="FPS37" s="2477"/>
      <c r="FPT37" s="2477"/>
      <c r="FPU37" s="2477"/>
      <c r="FPV37" s="2477"/>
      <c r="FPW37" s="2477"/>
      <c r="FPX37" s="2477"/>
      <c r="FPY37" s="2477"/>
      <c r="FPZ37" s="2477"/>
      <c r="FQA37" s="2477"/>
      <c r="FQB37" s="2477"/>
      <c r="FQC37" s="2477"/>
      <c r="FQD37" s="2477"/>
      <c r="FQE37" s="2477"/>
      <c r="FQF37" s="2477"/>
      <c r="FQG37" s="2475"/>
      <c r="FQH37" s="2478"/>
      <c r="FQI37" s="2474"/>
      <c r="FQJ37" s="2474"/>
      <c r="FQK37" s="2474"/>
      <c r="FQL37" s="2475"/>
      <c r="FQM37" s="2476"/>
      <c r="FQN37" s="2476"/>
      <c r="FQO37" s="2476"/>
      <c r="FQP37" s="2476"/>
      <c r="FQQ37" s="2476"/>
      <c r="FQR37" s="2476"/>
      <c r="FQS37" s="2476"/>
      <c r="FQT37" s="2476"/>
      <c r="FQU37" s="2476"/>
      <c r="FQV37" s="2476"/>
      <c r="FQW37" s="2476"/>
      <c r="FQX37" s="2476"/>
      <c r="FQY37" s="2476"/>
      <c r="FQZ37" s="2476"/>
      <c r="FRA37" s="2476"/>
      <c r="FRB37" s="2476"/>
      <c r="FRC37" s="2476"/>
      <c r="FRD37" s="2476"/>
      <c r="FRE37" s="2476"/>
      <c r="FRF37" s="2476"/>
      <c r="FRG37" s="2477"/>
      <c r="FRH37" s="2477"/>
      <c r="FRI37" s="2477"/>
      <c r="FRJ37" s="2477"/>
      <c r="FRK37" s="2477"/>
      <c r="FRL37" s="2477"/>
      <c r="FRM37" s="2477"/>
      <c r="FRN37" s="2477"/>
      <c r="FRO37" s="2477"/>
      <c r="FRP37" s="2477"/>
      <c r="FRQ37" s="2477"/>
      <c r="FRR37" s="2477"/>
      <c r="FRS37" s="2477"/>
      <c r="FRT37" s="2477"/>
      <c r="FRU37" s="2477"/>
      <c r="FRV37" s="2477"/>
      <c r="FRW37" s="2477"/>
      <c r="FRX37" s="2477"/>
      <c r="FRY37" s="2477"/>
      <c r="FRZ37" s="2475"/>
      <c r="FSA37" s="2478"/>
      <c r="FSB37" s="2474"/>
      <c r="FSC37" s="2474"/>
      <c r="FSD37" s="2474"/>
      <c r="FSE37" s="2475"/>
      <c r="FSF37" s="2476"/>
      <c r="FSG37" s="2476"/>
      <c r="FSH37" s="2476"/>
      <c r="FSI37" s="2476"/>
      <c r="FSJ37" s="2476"/>
      <c r="FSK37" s="2476"/>
      <c r="FSL37" s="2476"/>
      <c r="FSM37" s="2476"/>
      <c r="FSN37" s="2476"/>
      <c r="FSO37" s="2476"/>
      <c r="FSP37" s="2476"/>
      <c r="FSQ37" s="2476"/>
      <c r="FSR37" s="2476"/>
      <c r="FSS37" s="2476"/>
      <c r="FST37" s="2476"/>
      <c r="FSU37" s="2476"/>
      <c r="FSV37" s="2476"/>
      <c r="FSW37" s="2476"/>
      <c r="FSX37" s="2476"/>
      <c r="FSY37" s="2476"/>
      <c r="FSZ37" s="2477"/>
      <c r="FTA37" s="2477"/>
      <c r="FTB37" s="2477"/>
      <c r="FTC37" s="2477"/>
      <c r="FTD37" s="2477"/>
      <c r="FTE37" s="2477"/>
      <c r="FTF37" s="2477"/>
      <c r="FTG37" s="2477"/>
      <c r="FTH37" s="2477"/>
      <c r="FTI37" s="2477"/>
      <c r="FTJ37" s="2477"/>
      <c r="FTK37" s="2477"/>
      <c r="FTL37" s="2477"/>
      <c r="FTM37" s="2477"/>
      <c r="FTN37" s="2477"/>
      <c r="FTO37" s="2477"/>
      <c r="FTP37" s="2477"/>
      <c r="FTQ37" s="2477"/>
      <c r="FTR37" s="2477"/>
      <c r="FTS37" s="2475"/>
      <c r="FTT37" s="2478"/>
      <c r="FTU37" s="2474"/>
      <c r="FTV37" s="2474"/>
      <c r="FTW37" s="2474"/>
      <c r="FTX37" s="2475"/>
      <c r="FTY37" s="2476"/>
      <c r="FTZ37" s="2476"/>
      <c r="FUA37" s="2476"/>
      <c r="FUB37" s="2476"/>
      <c r="FUC37" s="2476"/>
      <c r="FUD37" s="2476"/>
      <c r="FUE37" s="2476"/>
      <c r="FUF37" s="2476"/>
      <c r="FUG37" s="2476"/>
      <c r="FUH37" s="2476"/>
      <c r="FUI37" s="2476"/>
      <c r="FUJ37" s="2476"/>
      <c r="FUK37" s="2476"/>
      <c r="FUL37" s="2476"/>
      <c r="FUM37" s="2476"/>
      <c r="FUN37" s="2476"/>
      <c r="FUO37" s="2476"/>
      <c r="FUP37" s="2476"/>
      <c r="FUQ37" s="2476"/>
      <c r="FUR37" s="2476"/>
      <c r="FUS37" s="2477"/>
      <c r="FUT37" s="2477"/>
      <c r="FUU37" s="2477"/>
      <c r="FUV37" s="2477"/>
      <c r="FUW37" s="2477"/>
      <c r="FUX37" s="2477"/>
      <c r="FUY37" s="2477"/>
      <c r="FUZ37" s="2477"/>
      <c r="FVA37" s="2477"/>
      <c r="FVB37" s="2477"/>
      <c r="FVC37" s="2477"/>
      <c r="FVD37" s="2477"/>
      <c r="FVE37" s="2477"/>
      <c r="FVF37" s="2477"/>
      <c r="FVG37" s="2477"/>
      <c r="FVH37" s="2477"/>
      <c r="FVI37" s="2477"/>
      <c r="FVJ37" s="2477"/>
      <c r="FVK37" s="2477"/>
      <c r="FVL37" s="2475"/>
      <c r="FVM37" s="2478"/>
      <c r="FVN37" s="2474"/>
      <c r="FVO37" s="2474"/>
      <c r="FVP37" s="2474"/>
      <c r="FVQ37" s="2475"/>
      <c r="FVR37" s="2476"/>
      <c r="FVS37" s="2476"/>
      <c r="FVT37" s="2476"/>
      <c r="FVU37" s="2476"/>
      <c r="FVV37" s="2476"/>
      <c r="FVW37" s="2476"/>
      <c r="FVX37" s="2476"/>
      <c r="FVY37" s="2476"/>
      <c r="FVZ37" s="2476"/>
      <c r="FWA37" s="2476"/>
      <c r="FWB37" s="2476"/>
      <c r="FWC37" s="2476"/>
      <c r="FWD37" s="2476"/>
      <c r="FWE37" s="2476"/>
      <c r="FWF37" s="2476"/>
      <c r="FWG37" s="2476"/>
      <c r="FWH37" s="2476"/>
      <c r="FWI37" s="2476"/>
      <c r="FWJ37" s="2476"/>
      <c r="FWK37" s="2476"/>
      <c r="FWL37" s="2477"/>
      <c r="FWM37" s="2477"/>
      <c r="FWN37" s="2477"/>
      <c r="FWO37" s="2477"/>
      <c r="FWP37" s="2477"/>
      <c r="FWQ37" s="2477"/>
      <c r="FWR37" s="2477"/>
      <c r="FWS37" s="2477"/>
      <c r="FWT37" s="2477"/>
      <c r="FWU37" s="2477"/>
      <c r="FWV37" s="2477"/>
      <c r="FWW37" s="2477"/>
      <c r="FWX37" s="2477"/>
      <c r="FWY37" s="2477"/>
      <c r="FWZ37" s="2477"/>
      <c r="FXA37" s="2477"/>
      <c r="FXB37" s="2477"/>
      <c r="FXC37" s="2477"/>
      <c r="FXD37" s="2477"/>
      <c r="FXE37" s="2475"/>
      <c r="FXF37" s="2478"/>
      <c r="FXG37" s="2474"/>
      <c r="FXH37" s="2474"/>
      <c r="FXI37" s="2474"/>
      <c r="FXJ37" s="2475"/>
      <c r="FXK37" s="2476"/>
      <c r="FXL37" s="2476"/>
      <c r="FXM37" s="2476"/>
      <c r="FXN37" s="2476"/>
      <c r="FXO37" s="2476"/>
      <c r="FXP37" s="2476"/>
      <c r="FXQ37" s="2476"/>
      <c r="FXR37" s="2476"/>
      <c r="FXS37" s="2476"/>
      <c r="FXT37" s="2476"/>
      <c r="FXU37" s="2476"/>
      <c r="FXV37" s="2476"/>
      <c r="FXW37" s="2476"/>
      <c r="FXX37" s="2476"/>
      <c r="FXY37" s="2476"/>
      <c r="FXZ37" s="2476"/>
      <c r="FYA37" s="2476"/>
      <c r="FYB37" s="2476"/>
      <c r="FYC37" s="2476"/>
      <c r="FYD37" s="2476"/>
      <c r="FYE37" s="2477"/>
      <c r="FYF37" s="2477"/>
      <c r="FYG37" s="2477"/>
      <c r="FYH37" s="2477"/>
      <c r="FYI37" s="2477"/>
      <c r="FYJ37" s="2477"/>
      <c r="FYK37" s="2477"/>
      <c r="FYL37" s="2477"/>
      <c r="FYM37" s="2477"/>
      <c r="FYN37" s="2477"/>
      <c r="FYO37" s="2477"/>
      <c r="FYP37" s="2477"/>
      <c r="FYQ37" s="2477"/>
      <c r="FYR37" s="2477"/>
      <c r="FYS37" s="2477"/>
      <c r="FYT37" s="2477"/>
      <c r="FYU37" s="2477"/>
      <c r="FYV37" s="2477"/>
      <c r="FYW37" s="2477"/>
      <c r="FYX37" s="2475"/>
      <c r="FYY37" s="2478"/>
      <c r="FYZ37" s="2474"/>
      <c r="FZA37" s="2474"/>
      <c r="FZB37" s="2474"/>
      <c r="FZC37" s="2475"/>
      <c r="FZD37" s="2476"/>
      <c r="FZE37" s="2476"/>
      <c r="FZF37" s="2476"/>
      <c r="FZG37" s="2476"/>
      <c r="FZH37" s="2476"/>
      <c r="FZI37" s="2476"/>
      <c r="FZJ37" s="2476"/>
      <c r="FZK37" s="2476"/>
      <c r="FZL37" s="2476"/>
      <c r="FZM37" s="2476"/>
      <c r="FZN37" s="2476"/>
      <c r="FZO37" s="2476"/>
      <c r="FZP37" s="2476"/>
      <c r="FZQ37" s="2476"/>
      <c r="FZR37" s="2476"/>
      <c r="FZS37" s="2476"/>
      <c r="FZT37" s="2476"/>
      <c r="FZU37" s="2476"/>
      <c r="FZV37" s="2476"/>
      <c r="FZW37" s="2476"/>
      <c r="FZX37" s="2477"/>
      <c r="FZY37" s="2477"/>
      <c r="FZZ37" s="2477"/>
      <c r="GAA37" s="2477"/>
      <c r="GAB37" s="2477"/>
      <c r="GAC37" s="2477"/>
      <c r="GAD37" s="2477"/>
      <c r="GAE37" s="2477"/>
      <c r="GAF37" s="2477"/>
      <c r="GAG37" s="2477"/>
      <c r="GAH37" s="2477"/>
      <c r="GAI37" s="2477"/>
      <c r="GAJ37" s="2477"/>
      <c r="GAK37" s="2477"/>
      <c r="GAL37" s="2477"/>
      <c r="GAM37" s="2477"/>
      <c r="GAN37" s="2477"/>
      <c r="GAO37" s="2477"/>
      <c r="GAP37" s="2477"/>
      <c r="GAQ37" s="2475"/>
      <c r="GAR37" s="2478"/>
      <c r="GAS37" s="2474"/>
      <c r="GAT37" s="2474"/>
      <c r="GAU37" s="2474"/>
      <c r="GAV37" s="2475"/>
      <c r="GAW37" s="2476"/>
      <c r="GAX37" s="2476"/>
      <c r="GAY37" s="2476"/>
      <c r="GAZ37" s="2476"/>
      <c r="GBA37" s="2476"/>
      <c r="GBB37" s="2476"/>
      <c r="GBC37" s="2476"/>
      <c r="GBD37" s="2476"/>
      <c r="GBE37" s="2476"/>
      <c r="GBF37" s="2476"/>
      <c r="GBG37" s="2476"/>
      <c r="GBH37" s="2476"/>
      <c r="GBI37" s="2476"/>
      <c r="GBJ37" s="2476"/>
      <c r="GBK37" s="2476"/>
      <c r="GBL37" s="2476"/>
      <c r="GBM37" s="2476"/>
      <c r="GBN37" s="2476"/>
      <c r="GBO37" s="2476"/>
      <c r="GBP37" s="2476"/>
      <c r="GBQ37" s="2477"/>
      <c r="GBR37" s="2477"/>
      <c r="GBS37" s="2477"/>
      <c r="GBT37" s="2477"/>
      <c r="GBU37" s="2477"/>
      <c r="GBV37" s="2477"/>
      <c r="GBW37" s="2477"/>
      <c r="GBX37" s="2477"/>
      <c r="GBY37" s="2477"/>
      <c r="GBZ37" s="2477"/>
      <c r="GCA37" s="2477"/>
      <c r="GCB37" s="2477"/>
      <c r="GCC37" s="2477"/>
      <c r="GCD37" s="2477"/>
      <c r="GCE37" s="2477"/>
      <c r="GCF37" s="2477"/>
      <c r="GCG37" s="2477"/>
      <c r="GCH37" s="2477"/>
      <c r="GCI37" s="2477"/>
      <c r="GCJ37" s="2475"/>
      <c r="GCK37" s="2478"/>
      <c r="GCL37" s="2474"/>
      <c r="GCM37" s="2474"/>
      <c r="GCN37" s="2474"/>
      <c r="GCO37" s="2475"/>
      <c r="GCP37" s="2476"/>
      <c r="GCQ37" s="2476"/>
      <c r="GCR37" s="2476"/>
      <c r="GCS37" s="2476"/>
      <c r="GCT37" s="2476"/>
      <c r="GCU37" s="2476"/>
      <c r="GCV37" s="2476"/>
      <c r="GCW37" s="2476"/>
      <c r="GCX37" s="2476"/>
      <c r="GCY37" s="2476"/>
      <c r="GCZ37" s="2476"/>
      <c r="GDA37" s="2476"/>
      <c r="GDB37" s="2476"/>
      <c r="GDC37" s="2476"/>
      <c r="GDD37" s="2476"/>
      <c r="GDE37" s="2476"/>
      <c r="GDF37" s="2476"/>
      <c r="GDG37" s="2476"/>
      <c r="GDH37" s="2476"/>
      <c r="GDI37" s="2476"/>
      <c r="GDJ37" s="2477"/>
      <c r="GDK37" s="2477"/>
      <c r="GDL37" s="2477"/>
      <c r="GDM37" s="2477"/>
      <c r="GDN37" s="2477"/>
      <c r="GDO37" s="2477"/>
      <c r="GDP37" s="2477"/>
      <c r="GDQ37" s="2477"/>
      <c r="GDR37" s="2477"/>
      <c r="GDS37" s="2477"/>
      <c r="GDT37" s="2477"/>
      <c r="GDU37" s="2477"/>
      <c r="GDV37" s="2477"/>
      <c r="GDW37" s="2477"/>
      <c r="GDX37" s="2477"/>
      <c r="GDY37" s="2477"/>
      <c r="GDZ37" s="2477"/>
      <c r="GEA37" s="2477"/>
      <c r="GEB37" s="2477"/>
      <c r="GEC37" s="2475"/>
      <c r="GED37" s="2478"/>
      <c r="GEE37" s="2474"/>
      <c r="GEF37" s="2474"/>
      <c r="GEG37" s="2474"/>
      <c r="GEH37" s="2475"/>
      <c r="GEI37" s="2476"/>
      <c r="GEJ37" s="2476"/>
      <c r="GEK37" s="2476"/>
      <c r="GEL37" s="2476"/>
      <c r="GEM37" s="2476"/>
      <c r="GEN37" s="2476"/>
      <c r="GEO37" s="2476"/>
      <c r="GEP37" s="2476"/>
      <c r="GEQ37" s="2476"/>
      <c r="GER37" s="2476"/>
      <c r="GES37" s="2476"/>
      <c r="GET37" s="2476"/>
      <c r="GEU37" s="2476"/>
      <c r="GEV37" s="2476"/>
      <c r="GEW37" s="2476"/>
      <c r="GEX37" s="2476"/>
      <c r="GEY37" s="2476"/>
      <c r="GEZ37" s="2476"/>
      <c r="GFA37" s="2476"/>
      <c r="GFB37" s="2476"/>
      <c r="GFC37" s="2477"/>
      <c r="GFD37" s="2477"/>
      <c r="GFE37" s="2477"/>
      <c r="GFF37" s="2477"/>
      <c r="GFG37" s="2477"/>
      <c r="GFH37" s="2477"/>
      <c r="GFI37" s="2477"/>
      <c r="GFJ37" s="2477"/>
      <c r="GFK37" s="2477"/>
      <c r="GFL37" s="2477"/>
      <c r="GFM37" s="2477"/>
      <c r="GFN37" s="2477"/>
      <c r="GFO37" s="2477"/>
      <c r="GFP37" s="2477"/>
      <c r="GFQ37" s="2477"/>
      <c r="GFR37" s="2477"/>
      <c r="GFS37" s="2477"/>
      <c r="GFT37" s="2477"/>
      <c r="GFU37" s="2477"/>
      <c r="GFV37" s="2475"/>
      <c r="GFW37" s="2478"/>
      <c r="GFX37" s="2474"/>
      <c r="GFY37" s="2474"/>
      <c r="GFZ37" s="2474"/>
      <c r="GGA37" s="2475"/>
      <c r="GGB37" s="2476"/>
      <c r="GGC37" s="2476"/>
      <c r="GGD37" s="2476"/>
      <c r="GGE37" s="2476"/>
      <c r="GGF37" s="2476"/>
      <c r="GGG37" s="2476"/>
      <c r="GGH37" s="2476"/>
      <c r="GGI37" s="2476"/>
      <c r="GGJ37" s="2476"/>
      <c r="GGK37" s="2476"/>
      <c r="GGL37" s="2476"/>
      <c r="GGM37" s="2476"/>
      <c r="GGN37" s="2476"/>
      <c r="GGO37" s="2476"/>
      <c r="GGP37" s="2476"/>
      <c r="GGQ37" s="2476"/>
      <c r="GGR37" s="2476"/>
      <c r="GGS37" s="2476"/>
      <c r="GGT37" s="2476"/>
      <c r="GGU37" s="2476"/>
      <c r="GGV37" s="2477"/>
      <c r="GGW37" s="2477"/>
      <c r="GGX37" s="2477"/>
      <c r="GGY37" s="2477"/>
      <c r="GGZ37" s="2477"/>
      <c r="GHA37" s="2477"/>
      <c r="GHB37" s="2477"/>
      <c r="GHC37" s="2477"/>
      <c r="GHD37" s="2477"/>
      <c r="GHE37" s="2477"/>
      <c r="GHF37" s="2477"/>
      <c r="GHG37" s="2477"/>
      <c r="GHH37" s="2477"/>
      <c r="GHI37" s="2477"/>
      <c r="GHJ37" s="2477"/>
      <c r="GHK37" s="2477"/>
      <c r="GHL37" s="2477"/>
      <c r="GHM37" s="2477"/>
      <c r="GHN37" s="2477"/>
      <c r="GHO37" s="2475"/>
      <c r="GHP37" s="2478"/>
      <c r="GHQ37" s="2474"/>
      <c r="GHR37" s="2474"/>
      <c r="GHS37" s="2474"/>
      <c r="GHT37" s="2475"/>
      <c r="GHU37" s="2476"/>
      <c r="GHV37" s="2476"/>
      <c r="GHW37" s="2476"/>
      <c r="GHX37" s="2476"/>
      <c r="GHY37" s="2476"/>
      <c r="GHZ37" s="2476"/>
      <c r="GIA37" s="2476"/>
      <c r="GIB37" s="2476"/>
      <c r="GIC37" s="2476"/>
      <c r="GID37" s="2476"/>
      <c r="GIE37" s="2476"/>
      <c r="GIF37" s="2476"/>
      <c r="GIG37" s="2476"/>
      <c r="GIH37" s="2476"/>
      <c r="GII37" s="2476"/>
      <c r="GIJ37" s="2476"/>
      <c r="GIK37" s="2476"/>
      <c r="GIL37" s="2476"/>
      <c r="GIM37" s="2476"/>
      <c r="GIN37" s="2476"/>
      <c r="GIO37" s="2477"/>
      <c r="GIP37" s="2477"/>
      <c r="GIQ37" s="2477"/>
      <c r="GIR37" s="2477"/>
      <c r="GIS37" s="2477"/>
      <c r="GIT37" s="2477"/>
      <c r="GIU37" s="2477"/>
      <c r="GIV37" s="2477"/>
      <c r="GIW37" s="2477"/>
      <c r="GIX37" s="2477"/>
      <c r="GIY37" s="2477"/>
      <c r="GIZ37" s="2477"/>
      <c r="GJA37" s="2477"/>
      <c r="GJB37" s="2477"/>
      <c r="GJC37" s="2477"/>
      <c r="GJD37" s="2477"/>
      <c r="GJE37" s="2477"/>
      <c r="GJF37" s="2477"/>
      <c r="GJG37" s="2477"/>
      <c r="GJH37" s="2475"/>
      <c r="GJI37" s="2478"/>
      <c r="GJJ37" s="2474"/>
      <c r="GJK37" s="2474"/>
      <c r="GJL37" s="2474"/>
      <c r="GJM37" s="2475"/>
      <c r="GJN37" s="2476"/>
      <c r="GJO37" s="2476"/>
      <c r="GJP37" s="2476"/>
      <c r="GJQ37" s="2476"/>
      <c r="GJR37" s="2476"/>
      <c r="GJS37" s="2476"/>
      <c r="GJT37" s="2476"/>
      <c r="GJU37" s="2476"/>
      <c r="GJV37" s="2476"/>
      <c r="GJW37" s="2476"/>
      <c r="GJX37" s="2476"/>
      <c r="GJY37" s="2476"/>
      <c r="GJZ37" s="2476"/>
      <c r="GKA37" s="2476"/>
      <c r="GKB37" s="2476"/>
      <c r="GKC37" s="2476"/>
      <c r="GKD37" s="2476"/>
      <c r="GKE37" s="2476"/>
      <c r="GKF37" s="2476"/>
      <c r="GKG37" s="2476"/>
      <c r="GKH37" s="2477"/>
      <c r="GKI37" s="2477"/>
      <c r="GKJ37" s="2477"/>
      <c r="GKK37" s="2477"/>
      <c r="GKL37" s="2477"/>
      <c r="GKM37" s="2477"/>
      <c r="GKN37" s="2477"/>
      <c r="GKO37" s="2477"/>
      <c r="GKP37" s="2477"/>
      <c r="GKQ37" s="2477"/>
      <c r="GKR37" s="2477"/>
      <c r="GKS37" s="2477"/>
      <c r="GKT37" s="2477"/>
      <c r="GKU37" s="2477"/>
      <c r="GKV37" s="2477"/>
      <c r="GKW37" s="2477"/>
      <c r="GKX37" s="2477"/>
      <c r="GKY37" s="2477"/>
      <c r="GKZ37" s="2477"/>
      <c r="GLA37" s="2475"/>
      <c r="GLB37" s="2478"/>
      <c r="GLC37" s="2474"/>
      <c r="GLD37" s="2474"/>
      <c r="GLE37" s="2474"/>
      <c r="GLF37" s="2475"/>
      <c r="GLG37" s="2476"/>
      <c r="GLH37" s="2476"/>
      <c r="GLI37" s="2476"/>
      <c r="GLJ37" s="2476"/>
      <c r="GLK37" s="2476"/>
      <c r="GLL37" s="2476"/>
      <c r="GLM37" s="2476"/>
      <c r="GLN37" s="2476"/>
      <c r="GLO37" s="2476"/>
      <c r="GLP37" s="2476"/>
      <c r="GLQ37" s="2476"/>
      <c r="GLR37" s="2476"/>
      <c r="GLS37" s="2476"/>
      <c r="GLT37" s="2476"/>
      <c r="GLU37" s="2476"/>
      <c r="GLV37" s="2476"/>
      <c r="GLW37" s="2476"/>
      <c r="GLX37" s="2476"/>
      <c r="GLY37" s="2476"/>
      <c r="GLZ37" s="2476"/>
      <c r="GMA37" s="2477"/>
      <c r="GMB37" s="2477"/>
      <c r="GMC37" s="2477"/>
      <c r="GMD37" s="2477"/>
      <c r="GME37" s="2477"/>
      <c r="GMF37" s="2477"/>
      <c r="GMG37" s="2477"/>
      <c r="GMH37" s="2477"/>
      <c r="GMI37" s="2477"/>
      <c r="GMJ37" s="2477"/>
      <c r="GMK37" s="2477"/>
      <c r="GML37" s="2477"/>
      <c r="GMM37" s="2477"/>
      <c r="GMN37" s="2477"/>
      <c r="GMO37" s="2477"/>
      <c r="GMP37" s="2477"/>
      <c r="GMQ37" s="2477"/>
      <c r="GMR37" s="2477"/>
      <c r="GMS37" s="2477"/>
      <c r="GMT37" s="2475"/>
      <c r="GMU37" s="2478"/>
      <c r="GMV37" s="2474"/>
      <c r="GMW37" s="2474"/>
      <c r="GMX37" s="2474"/>
      <c r="GMY37" s="2475"/>
      <c r="GMZ37" s="2476"/>
      <c r="GNA37" s="2476"/>
      <c r="GNB37" s="2476"/>
      <c r="GNC37" s="2476"/>
      <c r="GND37" s="2476"/>
      <c r="GNE37" s="2476"/>
      <c r="GNF37" s="2476"/>
      <c r="GNG37" s="2476"/>
      <c r="GNH37" s="2476"/>
      <c r="GNI37" s="2476"/>
      <c r="GNJ37" s="2476"/>
      <c r="GNK37" s="2476"/>
      <c r="GNL37" s="2476"/>
      <c r="GNM37" s="2476"/>
      <c r="GNN37" s="2476"/>
      <c r="GNO37" s="2476"/>
      <c r="GNP37" s="2476"/>
      <c r="GNQ37" s="2476"/>
      <c r="GNR37" s="2476"/>
      <c r="GNS37" s="2476"/>
      <c r="GNT37" s="2477"/>
      <c r="GNU37" s="2477"/>
      <c r="GNV37" s="2477"/>
      <c r="GNW37" s="2477"/>
      <c r="GNX37" s="2477"/>
      <c r="GNY37" s="2477"/>
      <c r="GNZ37" s="2477"/>
      <c r="GOA37" s="2477"/>
      <c r="GOB37" s="2477"/>
      <c r="GOC37" s="2477"/>
      <c r="GOD37" s="2477"/>
      <c r="GOE37" s="2477"/>
      <c r="GOF37" s="2477"/>
      <c r="GOG37" s="2477"/>
      <c r="GOH37" s="2477"/>
      <c r="GOI37" s="2477"/>
      <c r="GOJ37" s="2477"/>
      <c r="GOK37" s="2477"/>
      <c r="GOL37" s="2477"/>
      <c r="GOM37" s="2475"/>
      <c r="GON37" s="2478"/>
      <c r="GOO37" s="2474"/>
      <c r="GOP37" s="2474"/>
      <c r="GOQ37" s="2474"/>
      <c r="GOR37" s="2475"/>
      <c r="GOS37" s="2476"/>
      <c r="GOT37" s="2476"/>
      <c r="GOU37" s="2476"/>
      <c r="GOV37" s="2476"/>
      <c r="GOW37" s="2476"/>
      <c r="GOX37" s="2476"/>
      <c r="GOY37" s="2476"/>
      <c r="GOZ37" s="2476"/>
      <c r="GPA37" s="2476"/>
      <c r="GPB37" s="2476"/>
      <c r="GPC37" s="2476"/>
      <c r="GPD37" s="2476"/>
      <c r="GPE37" s="2476"/>
      <c r="GPF37" s="2476"/>
      <c r="GPG37" s="2476"/>
      <c r="GPH37" s="2476"/>
      <c r="GPI37" s="2476"/>
      <c r="GPJ37" s="2476"/>
      <c r="GPK37" s="2476"/>
      <c r="GPL37" s="2476"/>
      <c r="GPM37" s="2477"/>
      <c r="GPN37" s="2477"/>
      <c r="GPO37" s="2477"/>
      <c r="GPP37" s="2477"/>
      <c r="GPQ37" s="2477"/>
      <c r="GPR37" s="2477"/>
      <c r="GPS37" s="2477"/>
      <c r="GPT37" s="2477"/>
      <c r="GPU37" s="2477"/>
      <c r="GPV37" s="2477"/>
      <c r="GPW37" s="2477"/>
      <c r="GPX37" s="2477"/>
      <c r="GPY37" s="2477"/>
      <c r="GPZ37" s="2477"/>
      <c r="GQA37" s="2477"/>
      <c r="GQB37" s="2477"/>
      <c r="GQC37" s="2477"/>
      <c r="GQD37" s="2477"/>
      <c r="GQE37" s="2477"/>
      <c r="GQF37" s="2475"/>
      <c r="GQG37" s="2478"/>
      <c r="GQH37" s="2474"/>
      <c r="GQI37" s="2474"/>
      <c r="GQJ37" s="2474"/>
      <c r="GQK37" s="2475"/>
      <c r="GQL37" s="2476"/>
      <c r="GQM37" s="2476"/>
      <c r="GQN37" s="2476"/>
      <c r="GQO37" s="2476"/>
      <c r="GQP37" s="2476"/>
      <c r="GQQ37" s="2476"/>
      <c r="GQR37" s="2476"/>
      <c r="GQS37" s="2476"/>
      <c r="GQT37" s="2476"/>
      <c r="GQU37" s="2476"/>
      <c r="GQV37" s="2476"/>
      <c r="GQW37" s="2476"/>
      <c r="GQX37" s="2476"/>
      <c r="GQY37" s="2476"/>
      <c r="GQZ37" s="2476"/>
      <c r="GRA37" s="2476"/>
      <c r="GRB37" s="2476"/>
      <c r="GRC37" s="2476"/>
      <c r="GRD37" s="2476"/>
      <c r="GRE37" s="2476"/>
      <c r="GRF37" s="2477"/>
      <c r="GRG37" s="2477"/>
      <c r="GRH37" s="2477"/>
      <c r="GRI37" s="2477"/>
      <c r="GRJ37" s="2477"/>
      <c r="GRK37" s="2477"/>
      <c r="GRL37" s="2477"/>
      <c r="GRM37" s="2477"/>
      <c r="GRN37" s="2477"/>
      <c r="GRO37" s="2477"/>
      <c r="GRP37" s="2477"/>
      <c r="GRQ37" s="2477"/>
      <c r="GRR37" s="2477"/>
      <c r="GRS37" s="2477"/>
      <c r="GRT37" s="2477"/>
      <c r="GRU37" s="2477"/>
      <c r="GRV37" s="2477"/>
      <c r="GRW37" s="2477"/>
      <c r="GRX37" s="2477"/>
      <c r="GRY37" s="2475"/>
      <c r="GRZ37" s="2478"/>
      <c r="GSA37" s="2474"/>
      <c r="GSB37" s="2474"/>
      <c r="GSC37" s="2474"/>
      <c r="GSD37" s="2475"/>
      <c r="GSE37" s="2476"/>
      <c r="GSF37" s="2476"/>
      <c r="GSG37" s="2476"/>
      <c r="GSH37" s="2476"/>
      <c r="GSI37" s="2476"/>
      <c r="GSJ37" s="2476"/>
      <c r="GSK37" s="2476"/>
      <c r="GSL37" s="2476"/>
      <c r="GSM37" s="2476"/>
      <c r="GSN37" s="2476"/>
      <c r="GSO37" s="2476"/>
      <c r="GSP37" s="2476"/>
      <c r="GSQ37" s="2476"/>
      <c r="GSR37" s="2476"/>
      <c r="GSS37" s="2476"/>
      <c r="GST37" s="2476"/>
      <c r="GSU37" s="2476"/>
      <c r="GSV37" s="2476"/>
      <c r="GSW37" s="2476"/>
      <c r="GSX37" s="2476"/>
      <c r="GSY37" s="2477"/>
      <c r="GSZ37" s="2477"/>
      <c r="GTA37" s="2477"/>
      <c r="GTB37" s="2477"/>
      <c r="GTC37" s="2477"/>
      <c r="GTD37" s="2477"/>
      <c r="GTE37" s="2477"/>
      <c r="GTF37" s="2477"/>
      <c r="GTG37" s="2477"/>
      <c r="GTH37" s="2477"/>
      <c r="GTI37" s="2477"/>
      <c r="GTJ37" s="2477"/>
      <c r="GTK37" s="2477"/>
      <c r="GTL37" s="2477"/>
      <c r="GTM37" s="2477"/>
      <c r="GTN37" s="2477"/>
      <c r="GTO37" s="2477"/>
      <c r="GTP37" s="2477"/>
      <c r="GTQ37" s="2477"/>
      <c r="GTR37" s="2475"/>
      <c r="GTS37" s="2478"/>
      <c r="GTT37" s="2474"/>
      <c r="GTU37" s="2474"/>
      <c r="GTV37" s="2474"/>
      <c r="GTW37" s="2475"/>
      <c r="GTX37" s="2476"/>
      <c r="GTY37" s="2476"/>
      <c r="GTZ37" s="2476"/>
      <c r="GUA37" s="2476"/>
      <c r="GUB37" s="2476"/>
      <c r="GUC37" s="2476"/>
      <c r="GUD37" s="2476"/>
      <c r="GUE37" s="2476"/>
      <c r="GUF37" s="2476"/>
      <c r="GUG37" s="2476"/>
      <c r="GUH37" s="2476"/>
      <c r="GUI37" s="2476"/>
      <c r="GUJ37" s="2476"/>
      <c r="GUK37" s="2476"/>
      <c r="GUL37" s="2476"/>
      <c r="GUM37" s="2476"/>
      <c r="GUN37" s="2476"/>
      <c r="GUO37" s="2476"/>
      <c r="GUP37" s="2476"/>
      <c r="GUQ37" s="2476"/>
      <c r="GUR37" s="2477"/>
      <c r="GUS37" s="2477"/>
      <c r="GUT37" s="2477"/>
      <c r="GUU37" s="2477"/>
      <c r="GUV37" s="2477"/>
      <c r="GUW37" s="2477"/>
      <c r="GUX37" s="2477"/>
      <c r="GUY37" s="2477"/>
      <c r="GUZ37" s="2477"/>
      <c r="GVA37" s="2477"/>
      <c r="GVB37" s="2477"/>
      <c r="GVC37" s="2477"/>
      <c r="GVD37" s="2477"/>
      <c r="GVE37" s="2477"/>
      <c r="GVF37" s="2477"/>
      <c r="GVG37" s="2477"/>
      <c r="GVH37" s="2477"/>
      <c r="GVI37" s="2477"/>
      <c r="GVJ37" s="2477"/>
      <c r="GVK37" s="2475"/>
      <c r="GVL37" s="2478"/>
      <c r="GVM37" s="2474"/>
      <c r="GVN37" s="2474"/>
      <c r="GVO37" s="2474"/>
      <c r="GVP37" s="2475"/>
      <c r="GVQ37" s="2476"/>
      <c r="GVR37" s="2476"/>
      <c r="GVS37" s="2476"/>
      <c r="GVT37" s="2476"/>
      <c r="GVU37" s="2476"/>
      <c r="GVV37" s="2476"/>
      <c r="GVW37" s="2476"/>
      <c r="GVX37" s="2476"/>
      <c r="GVY37" s="2476"/>
      <c r="GVZ37" s="2476"/>
      <c r="GWA37" s="2476"/>
      <c r="GWB37" s="2476"/>
      <c r="GWC37" s="2476"/>
      <c r="GWD37" s="2476"/>
      <c r="GWE37" s="2476"/>
      <c r="GWF37" s="2476"/>
      <c r="GWG37" s="2476"/>
      <c r="GWH37" s="2476"/>
      <c r="GWI37" s="2476"/>
      <c r="GWJ37" s="2476"/>
      <c r="GWK37" s="2477"/>
      <c r="GWL37" s="2477"/>
      <c r="GWM37" s="2477"/>
      <c r="GWN37" s="2477"/>
      <c r="GWO37" s="2477"/>
      <c r="GWP37" s="2477"/>
      <c r="GWQ37" s="2477"/>
      <c r="GWR37" s="2477"/>
      <c r="GWS37" s="2477"/>
      <c r="GWT37" s="2477"/>
      <c r="GWU37" s="2477"/>
      <c r="GWV37" s="2477"/>
      <c r="GWW37" s="2477"/>
      <c r="GWX37" s="2477"/>
      <c r="GWY37" s="2477"/>
      <c r="GWZ37" s="2477"/>
      <c r="GXA37" s="2477"/>
      <c r="GXB37" s="2477"/>
      <c r="GXC37" s="2477"/>
      <c r="GXD37" s="2475"/>
      <c r="GXE37" s="2478"/>
      <c r="GXF37" s="2474"/>
      <c r="GXG37" s="2474"/>
      <c r="GXH37" s="2474"/>
      <c r="GXI37" s="2475"/>
      <c r="GXJ37" s="2476"/>
      <c r="GXK37" s="2476"/>
      <c r="GXL37" s="2476"/>
      <c r="GXM37" s="2476"/>
      <c r="GXN37" s="2476"/>
      <c r="GXO37" s="2476"/>
      <c r="GXP37" s="2476"/>
      <c r="GXQ37" s="2476"/>
      <c r="GXR37" s="2476"/>
      <c r="GXS37" s="2476"/>
      <c r="GXT37" s="2476"/>
      <c r="GXU37" s="2476"/>
      <c r="GXV37" s="2476"/>
      <c r="GXW37" s="2476"/>
      <c r="GXX37" s="2476"/>
      <c r="GXY37" s="2476"/>
      <c r="GXZ37" s="2476"/>
      <c r="GYA37" s="2476"/>
      <c r="GYB37" s="2476"/>
      <c r="GYC37" s="2476"/>
      <c r="GYD37" s="2477"/>
      <c r="GYE37" s="2477"/>
      <c r="GYF37" s="2477"/>
      <c r="GYG37" s="2477"/>
      <c r="GYH37" s="2477"/>
      <c r="GYI37" s="2477"/>
      <c r="GYJ37" s="2477"/>
      <c r="GYK37" s="2477"/>
      <c r="GYL37" s="2477"/>
      <c r="GYM37" s="2477"/>
      <c r="GYN37" s="2477"/>
      <c r="GYO37" s="2477"/>
      <c r="GYP37" s="2477"/>
      <c r="GYQ37" s="2477"/>
      <c r="GYR37" s="2477"/>
      <c r="GYS37" s="2477"/>
      <c r="GYT37" s="2477"/>
      <c r="GYU37" s="2477"/>
      <c r="GYV37" s="2477"/>
      <c r="GYW37" s="2475"/>
      <c r="GYX37" s="2478"/>
      <c r="GYY37" s="2474"/>
      <c r="GYZ37" s="2474"/>
      <c r="GZA37" s="2474"/>
      <c r="GZB37" s="2475"/>
      <c r="GZC37" s="2476"/>
      <c r="GZD37" s="2476"/>
      <c r="GZE37" s="2476"/>
      <c r="GZF37" s="2476"/>
      <c r="GZG37" s="2476"/>
      <c r="GZH37" s="2476"/>
      <c r="GZI37" s="2476"/>
      <c r="GZJ37" s="2476"/>
      <c r="GZK37" s="2476"/>
      <c r="GZL37" s="2476"/>
      <c r="GZM37" s="2476"/>
      <c r="GZN37" s="2476"/>
      <c r="GZO37" s="2476"/>
      <c r="GZP37" s="2476"/>
      <c r="GZQ37" s="2476"/>
      <c r="GZR37" s="2476"/>
      <c r="GZS37" s="2476"/>
      <c r="GZT37" s="2476"/>
      <c r="GZU37" s="2476"/>
      <c r="GZV37" s="2476"/>
      <c r="GZW37" s="2477"/>
      <c r="GZX37" s="2477"/>
      <c r="GZY37" s="2477"/>
      <c r="GZZ37" s="2477"/>
      <c r="HAA37" s="2477"/>
      <c r="HAB37" s="2477"/>
      <c r="HAC37" s="2477"/>
      <c r="HAD37" s="2477"/>
      <c r="HAE37" s="2477"/>
      <c r="HAF37" s="2477"/>
      <c r="HAG37" s="2477"/>
      <c r="HAH37" s="2477"/>
      <c r="HAI37" s="2477"/>
      <c r="HAJ37" s="2477"/>
      <c r="HAK37" s="2477"/>
      <c r="HAL37" s="2477"/>
      <c r="HAM37" s="2477"/>
      <c r="HAN37" s="2477"/>
      <c r="HAO37" s="2477"/>
      <c r="HAP37" s="2475"/>
      <c r="HAQ37" s="2478"/>
      <c r="HAR37" s="2474"/>
      <c r="HAS37" s="2474"/>
      <c r="HAT37" s="2474"/>
      <c r="HAU37" s="2475"/>
      <c r="HAV37" s="2476"/>
      <c r="HAW37" s="2476"/>
      <c r="HAX37" s="2476"/>
      <c r="HAY37" s="2476"/>
      <c r="HAZ37" s="2476"/>
      <c r="HBA37" s="2476"/>
      <c r="HBB37" s="2476"/>
      <c r="HBC37" s="2476"/>
      <c r="HBD37" s="2476"/>
      <c r="HBE37" s="2476"/>
      <c r="HBF37" s="2476"/>
      <c r="HBG37" s="2476"/>
      <c r="HBH37" s="2476"/>
      <c r="HBI37" s="2476"/>
      <c r="HBJ37" s="2476"/>
      <c r="HBK37" s="2476"/>
      <c r="HBL37" s="2476"/>
      <c r="HBM37" s="2476"/>
      <c r="HBN37" s="2476"/>
      <c r="HBO37" s="2476"/>
      <c r="HBP37" s="2477"/>
      <c r="HBQ37" s="2477"/>
      <c r="HBR37" s="2477"/>
      <c r="HBS37" s="2477"/>
      <c r="HBT37" s="2477"/>
      <c r="HBU37" s="2477"/>
      <c r="HBV37" s="2477"/>
      <c r="HBW37" s="2477"/>
      <c r="HBX37" s="2477"/>
      <c r="HBY37" s="2477"/>
      <c r="HBZ37" s="2477"/>
      <c r="HCA37" s="2477"/>
      <c r="HCB37" s="2477"/>
      <c r="HCC37" s="2477"/>
      <c r="HCD37" s="2477"/>
      <c r="HCE37" s="2477"/>
      <c r="HCF37" s="2477"/>
      <c r="HCG37" s="2477"/>
      <c r="HCH37" s="2477"/>
      <c r="HCI37" s="2475"/>
      <c r="HCJ37" s="2478"/>
      <c r="HCK37" s="2474"/>
      <c r="HCL37" s="2474"/>
      <c r="HCM37" s="2474"/>
      <c r="HCN37" s="2475"/>
      <c r="HCO37" s="2476"/>
      <c r="HCP37" s="2476"/>
      <c r="HCQ37" s="2476"/>
      <c r="HCR37" s="2476"/>
      <c r="HCS37" s="2476"/>
      <c r="HCT37" s="2476"/>
      <c r="HCU37" s="2476"/>
      <c r="HCV37" s="2476"/>
      <c r="HCW37" s="2476"/>
      <c r="HCX37" s="2476"/>
      <c r="HCY37" s="2476"/>
      <c r="HCZ37" s="2476"/>
      <c r="HDA37" s="2476"/>
      <c r="HDB37" s="2476"/>
      <c r="HDC37" s="2476"/>
      <c r="HDD37" s="2476"/>
      <c r="HDE37" s="2476"/>
      <c r="HDF37" s="2476"/>
      <c r="HDG37" s="2476"/>
      <c r="HDH37" s="2476"/>
      <c r="HDI37" s="2477"/>
      <c r="HDJ37" s="2477"/>
      <c r="HDK37" s="2477"/>
      <c r="HDL37" s="2477"/>
      <c r="HDM37" s="2477"/>
      <c r="HDN37" s="2477"/>
      <c r="HDO37" s="2477"/>
      <c r="HDP37" s="2477"/>
      <c r="HDQ37" s="2477"/>
      <c r="HDR37" s="2477"/>
      <c r="HDS37" s="2477"/>
      <c r="HDT37" s="2477"/>
      <c r="HDU37" s="2477"/>
      <c r="HDV37" s="2477"/>
      <c r="HDW37" s="2477"/>
      <c r="HDX37" s="2477"/>
      <c r="HDY37" s="2477"/>
      <c r="HDZ37" s="2477"/>
      <c r="HEA37" s="2477"/>
      <c r="HEB37" s="2475"/>
      <c r="HEC37" s="2478"/>
      <c r="HED37" s="2474"/>
      <c r="HEE37" s="2474"/>
      <c r="HEF37" s="2474"/>
      <c r="HEG37" s="2475"/>
      <c r="HEH37" s="2476"/>
      <c r="HEI37" s="2476"/>
      <c r="HEJ37" s="2476"/>
      <c r="HEK37" s="2476"/>
      <c r="HEL37" s="2476"/>
      <c r="HEM37" s="2476"/>
      <c r="HEN37" s="2476"/>
      <c r="HEO37" s="2476"/>
      <c r="HEP37" s="2476"/>
      <c r="HEQ37" s="2476"/>
      <c r="HER37" s="2476"/>
      <c r="HES37" s="2476"/>
      <c r="HET37" s="2476"/>
      <c r="HEU37" s="2476"/>
      <c r="HEV37" s="2476"/>
      <c r="HEW37" s="2476"/>
      <c r="HEX37" s="2476"/>
      <c r="HEY37" s="2476"/>
      <c r="HEZ37" s="2476"/>
      <c r="HFA37" s="2476"/>
      <c r="HFB37" s="2477"/>
      <c r="HFC37" s="2477"/>
      <c r="HFD37" s="2477"/>
      <c r="HFE37" s="2477"/>
      <c r="HFF37" s="2477"/>
      <c r="HFG37" s="2477"/>
      <c r="HFH37" s="2477"/>
      <c r="HFI37" s="2477"/>
      <c r="HFJ37" s="2477"/>
      <c r="HFK37" s="2477"/>
      <c r="HFL37" s="2477"/>
      <c r="HFM37" s="2477"/>
      <c r="HFN37" s="2477"/>
      <c r="HFO37" s="2477"/>
      <c r="HFP37" s="2477"/>
      <c r="HFQ37" s="2477"/>
      <c r="HFR37" s="2477"/>
      <c r="HFS37" s="2477"/>
      <c r="HFT37" s="2477"/>
      <c r="HFU37" s="2475"/>
      <c r="HFV37" s="2478"/>
      <c r="HFW37" s="2474"/>
      <c r="HFX37" s="2474"/>
      <c r="HFY37" s="2474"/>
      <c r="HFZ37" s="2475"/>
      <c r="HGA37" s="2476"/>
      <c r="HGB37" s="2476"/>
      <c r="HGC37" s="2476"/>
      <c r="HGD37" s="2476"/>
      <c r="HGE37" s="2476"/>
      <c r="HGF37" s="2476"/>
      <c r="HGG37" s="2476"/>
      <c r="HGH37" s="2476"/>
      <c r="HGI37" s="2476"/>
      <c r="HGJ37" s="2476"/>
      <c r="HGK37" s="2476"/>
      <c r="HGL37" s="2476"/>
      <c r="HGM37" s="2476"/>
      <c r="HGN37" s="2476"/>
      <c r="HGO37" s="2476"/>
      <c r="HGP37" s="2476"/>
      <c r="HGQ37" s="2476"/>
      <c r="HGR37" s="2476"/>
      <c r="HGS37" s="2476"/>
      <c r="HGT37" s="2476"/>
      <c r="HGU37" s="2477"/>
      <c r="HGV37" s="2477"/>
      <c r="HGW37" s="2477"/>
      <c r="HGX37" s="2477"/>
      <c r="HGY37" s="2477"/>
      <c r="HGZ37" s="2477"/>
      <c r="HHA37" s="2477"/>
      <c r="HHB37" s="2477"/>
      <c r="HHC37" s="2477"/>
      <c r="HHD37" s="2477"/>
      <c r="HHE37" s="2477"/>
      <c r="HHF37" s="2477"/>
      <c r="HHG37" s="2477"/>
      <c r="HHH37" s="2477"/>
      <c r="HHI37" s="2477"/>
      <c r="HHJ37" s="2477"/>
      <c r="HHK37" s="2477"/>
      <c r="HHL37" s="2477"/>
      <c r="HHM37" s="2477"/>
      <c r="HHN37" s="2475"/>
      <c r="HHO37" s="2478"/>
      <c r="HHP37" s="2474"/>
      <c r="HHQ37" s="2474"/>
      <c r="HHR37" s="2474"/>
      <c r="HHS37" s="2475"/>
      <c r="HHT37" s="2476"/>
      <c r="HHU37" s="2476"/>
      <c r="HHV37" s="2476"/>
      <c r="HHW37" s="2476"/>
      <c r="HHX37" s="2476"/>
      <c r="HHY37" s="2476"/>
      <c r="HHZ37" s="2476"/>
      <c r="HIA37" s="2476"/>
      <c r="HIB37" s="2476"/>
      <c r="HIC37" s="2476"/>
      <c r="HID37" s="2476"/>
      <c r="HIE37" s="2476"/>
      <c r="HIF37" s="2476"/>
      <c r="HIG37" s="2476"/>
      <c r="HIH37" s="2476"/>
      <c r="HII37" s="2476"/>
      <c r="HIJ37" s="2476"/>
      <c r="HIK37" s="2476"/>
      <c r="HIL37" s="2476"/>
      <c r="HIM37" s="2476"/>
      <c r="HIN37" s="2477"/>
      <c r="HIO37" s="2477"/>
      <c r="HIP37" s="2477"/>
      <c r="HIQ37" s="2477"/>
      <c r="HIR37" s="2477"/>
      <c r="HIS37" s="2477"/>
      <c r="HIT37" s="2477"/>
      <c r="HIU37" s="2477"/>
      <c r="HIV37" s="2477"/>
      <c r="HIW37" s="2477"/>
      <c r="HIX37" s="2477"/>
      <c r="HIY37" s="2477"/>
      <c r="HIZ37" s="2477"/>
      <c r="HJA37" s="2477"/>
      <c r="HJB37" s="2477"/>
      <c r="HJC37" s="2477"/>
      <c r="HJD37" s="2477"/>
      <c r="HJE37" s="2477"/>
      <c r="HJF37" s="2477"/>
      <c r="HJG37" s="2475"/>
      <c r="HJH37" s="2478"/>
      <c r="HJI37" s="2474"/>
      <c r="HJJ37" s="2474"/>
      <c r="HJK37" s="2474"/>
      <c r="HJL37" s="2475"/>
      <c r="HJM37" s="2476"/>
      <c r="HJN37" s="2476"/>
      <c r="HJO37" s="2476"/>
      <c r="HJP37" s="2476"/>
      <c r="HJQ37" s="2476"/>
      <c r="HJR37" s="2476"/>
      <c r="HJS37" s="2476"/>
      <c r="HJT37" s="2476"/>
      <c r="HJU37" s="2476"/>
      <c r="HJV37" s="2476"/>
      <c r="HJW37" s="2476"/>
      <c r="HJX37" s="2476"/>
      <c r="HJY37" s="2476"/>
      <c r="HJZ37" s="2476"/>
      <c r="HKA37" s="2476"/>
      <c r="HKB37" s="2476"/>
      <c r="HKC37" s="2476"/>
      <c r="HKD37" s="2476"/>
      <c r="HKE37" s="2476"/>
      <c r="HKF37" s="2476"/>
      <c r="HKG37" s="2477"/>
      <c r="HKH37" s="2477"/>
      <c r="HKI37" s="2477"/>
      <c r="HKJ37" s="2477"/>
      <c r="HKK37" s="2477"/>
      <c r="HKL37" s="2477"/>
      <c r="HKM37" s="2477"/>
      <c r="HKN37" s="2477"/>
      <c r="HKO37" s="2477"/>
      <c r="HKP37" s="2477"/>
      <c r="HKQ37" s="2477"/>
      <c r="HKR37" s="2477"/>
      <c r="HKS37" s="2477"/>
      <c r="HKT37" s="2477"/>
      <c r="HKU37" s="2477"/>
      <c r="HKV37" s="2477"/>
      <c r="HKW37" s="2477"/>
      <c r="HKX37" s="2477"/>
      <c r="HKY37" s="2477"/>
      <c r="HKZ37" s="2475"/>
      <c r="HLA37" s="2478"/>
      <c r="HLB37" s="2474"/>
      <c r="HLC37" s="2474"/>
      <c r="HLD37" s="2474"/>
      <c r="HLE37" s="2475"/>
      <c r="HLF37" s="2476"/>
      <c r="HLG37" s="2476"/>
      <c r="HLH37" s="2476"/>
      <c r="HLI37" s="2476"/>
      <c r="HLJ37" s="2476"/>
      <c r="HLK37" s="2476"/>
      <c r="HLL37" s="2476"/>
      <c r="HLM37" s="2476"/>
      <c r="HLN37" s="2476"/>
      <c r="HLO37" s="2476"/>
      <c r="HLP37" s="2476"/>
      <c r="HLQ37" s="2476"/>
      <c r="HLR37" s="2476"/>
      <c r="HLS37" s="2476"/>
      <c r="HLT37" s="2476"/>
      <c r="HLU37" s="2476"/>
      <c r="HLV37" s="2476"/>
      <c r="HLW37" s="2476"/>
      <c r="HLX37" s="2476"/>
      <c r="HLY37" s="2476"/>
      <c r="HLZ37" s="2477"/>
      <c r="HMA37" s="2477"/>
      <c r="HMB37" s="2477"/>
      <c r="HMC37" s="2477"/>
      <c r="HMD37" s="2477"/>
      <c r="HME37" s="2477"/>
      <c r="HMF37" s="2477"/>
      <c r="HMG37" s="2477"/>
      <c r="HMH37" s="2477"/>
      <c r="HMI37" s="2477"/>
      <c r="HMJ37" s="2477"/>
      <c r="HMK37" s="2477"/>
      <c r="HML37" s="2477"/>
      <c r="HMM37" s="2477"/>
      <c r="HMN37" s="2477"/>
      <c r="HMO37" s="2477"/>
      <c r="HMP37" s="2477"/>
      <c r="HMQ37" s="2477"/>
      <c r="HMR37" s="2477"/>
      <c r="HMS37" s="2475"/>
      <c r="HMT37" s="2478"/>
      <c r="HMU37" s="2474"/>
      <c r="HMV37" s="2474"/>
      <c r="HMW37" s="2474"/>
      <c r="HMX37" s="2475"/>
      <c r="HMY37" s="2476"/>
      <c r="HMZ37" s="2476"/>
      <c r="HNA37" s="2476"/>
      <c r="HNB37" s="2476"/>
      <c r="HNC37" s="2476"/>
      <c r="HND37" s="2476"/>
      <c r="HNE37" s="2476"/>
      <c r="HNF37" s="2476"/>
      <c r="HNG37" s="2476"/>
      <c r="HNH37" s="2476"/>
      <c r="HNI37" s="2476"/>
      <c r="HNJ37" s="2476"/>
      <c r="HNK37" s="2476"/>
      <c r="HNL37" s="2476"/>
      <c r="HNM37" s="2476"/>
      <c r="HNN37" s="2476"/>
      <c r="HNO37" s="2476"/>
      <c r="HNP37" s="2476"/>
      <c r="HNQ37" s="2476"/>
      <c r="HNR37" s="2476"/>
      <c r="HNS37" s="2477"/>
      <c r="HNT37" s="2477"/>
      <c r="HNU37" s="2477"/>
      <c r="HNV37" s="2477"/>
      <c r="HNW37" s="2477"/>
      <c r="HNX37" s="2477"/>
      <c r="HNY37" s="2477"/>
      <c r="HNZ37" s="2477"/>
      <c r="HOA37" s="2477"/>
      <c r="HOB37" s="2477"/>
      <c r="HOC37" s="2477"/>
      <c r="HOD37" s="2477"/>
      <c r="HOE37" s="2477"/>
      <c r="HOF37" s="2477"/>
      <c r="HOG37" s="2477"/>
      <c r="HOH37" s="2477"/>
      <c r="HOI37" s="2477"/>
      <c r="HOJ37" s="2477"/>
      <c r="HOK37" s="2477"/>
      <c r="HOL37" s="2475"/>
      <c r="HOM37" s="2478"/>
      <c r="HON37" s="2474"/>
      <c r="HOO37" s="2474"/>
      <c r="HOP37" s="2474"/>
      <c r="HOQ37" s="2475"/>
      <c r="HOR37" s="2476"/>
      <c r="HOS37" s="2476"/>
      <c r="HOT37" s="2476"/>
      <c r="HOU37" s="2476"/>
      <c r="HOV37" s="2476"/>
      <c r="HOW37" s="2476"/>
      <c r="HOX37" s="2476"/>
      <c r="HOY37" s="2476"/>
      <c r="HOZ37" s="2476"/>
      <c r="HPA37" s="2476"/>
      <c r="HPB37" s="2476"/>
      <c r="HPC37" s="2476"/>
      <c r="HPD37" s="2476"/>
      <c r="HPE37" s="2476"/>
      <c r="HPF37" s="2476"/>
      <c r="HPG37" s="2476"/>
      <c r="HPH37" s="2476"/>
      <c r="HPI37" s="2476"/>
      <c r="HPJ37" s="2476"/>
      <c r="HPK37" s="2476"/>
      <c r="HPL37" s="2477"/>
      <c r="HPM37" s="2477"/>
      <c r="HPN37" s="2477"/>
      <c r="HPO37" s="2477"/>
      <c r="HPP37" s="2477"/>
      <c r="HPQ37" s="2477"/>
      <c r="HPR37" s="2477"/>
      <c r="HPS37" s="2477"/>
      <c r="HPT37" s="2477"/>
      <c r="HPU37" s="2477"/>
      <c r="HPV37" s="2477"/>
      <c r="HPW37" s="2477"/>
      <c r="HPX37" s="2477"/>
      <c r="HPY37" s="2477"/>
      <c r="HPZ37" s="2477"/>
      <c r="HQA37" s="2477"/>
      <c r="HQB37" s="2477"/>
      <c r="HQC37" s="2477"/>
      <c r="HQD37" s="2477"/>
      <c r="HQE37" s="2475"/>
      <c r="HQF37" s="2478"/>
      <c r="HQG37" s="2474"/>
      <c r="HQH37" s="2474"/>
      <c r="HQI37" s="2474"/>
      <c r="HQJ37" s="2475"/>
      <c r="HQK37" s="2476"/>
      <c r="HQL37" s="2476"/>
      <c r="HQM37" s="2476"/>
      <c r="HQN37" s="2476"/>
      <c r="HQO37" s="2476"/>
      <c r="HQP37" s="2476"/>
      <c r="HQQ37" s="2476"/>
      <c r="HQR37" s="2476"/>
      <c r="HQS37" s="2476"/>
      <c r="HQT37" s="2476"/>
      <c r="HQU37" s="2476"/>
      <c r="HQV37" s="2476"/>
      <c r="HQW37" s="2476"/>
      <c r="HQX37" s="2476"/>
      <c r="HQY37" s="2476"/>
      <c r="HQZ37" s="2476"/>
      <c r="HRA37" s="2476"/>
      <c r="HRB37" s="2476"/>
      <c r="HRC37" s="2476"/>
      <c r="HRD37" s="2476"/>
      <c r="HRE37" s="2477"/>
      <c r="HRF37" s="2477"/>
      <c r="HRG37" s="2477"/>
      <c r="HRH37" s="2477"/>
      <c r="HRI37" s="2477"/>
      <c r="HRJ37" s="2477"/>
      <c r="HRK37" s="2477"/>
      <c r="HRL37" s="2477"/>
      <c r="HRM37" s="2477"/>
      <c r="HRN37" s="2477"/>
      <c r="HRO37" s="2477"/>
      <c r="HRP37" s="2477"/>
      <c r="HRQ37" s="2477"/>
      <c r="HRR37" s="2477"/>
      <c r="HRS37" s="2477"/>
      <c r="HRT37" s="2477"/>
      <c r="HRU37" s="2477"/>
      <c r="HRV37" s="2477"/>
      <c r="HRW37" s="2477"/>
      <c r="HRX37" s="2475"/>
      <c r="HRY37" s="2478"/>
      <c r="HRZ37" s="2474"/>
      <c r="HSA37" s="2474"/>
      <c r="HSB37" s="2474"/>
      <c r="HSC37" s="2475"/>
      <c r="HSD37" s="2476"/>
      <c r="HSE37" s="2476"/>
      <c r="HSF37" s="2476"/>
      <c r="HSG37" s="2476"/>
      <c r="HSH37" s="2476"/>
      <c r="HSI37" s="2476"/>
      <c r="HSJ37" s="2476"/>
      <c r="HSK37" s="2476"/>
      <c r="HSL37" s="2476"/>
      <c r="HSM37" s="2476"/>
      <c r="HSN37" s="2476"/>
      <c r="HSO37" s="2476"/>
      <c r="HSP37" s="2476"/>
      <c r="HSQ37" s="2476"/>
      <c r="HSR37" s="2476"/>
      <c r="HSS37" s="2476"/>
      <c r="HST37" s="2476"/>
      <c r="HSU37" s="2476"/>
      <c r="HSV37" s="2476"/>
      <c r="HSW37" s="2476"/>
      <c r="HSX37" s="2477"/>
      <c r="HSY37" s="2477"/>
      <c r="HSZ37" s="2477"/>
      <c r="HTA37" s="2477"/>
      <c r="HTB37" s="2477"/>
      <c r="HTC37" s="2477"/>
      <c r="HTD37" s="2477"/>
      <c r="HTE37" s="2477"/>
      <c r="HTF37" s="2477"/>
      <c r="HTG37" s="2477"/>
      <c r="HTH37" s="2477"/>
      <c r="HTI37" s="2477"/>
      <c r="HTJ37" s="2477"/>
      <c r="HTK37" s="2477"/>
      <c r="HTL37" s="2477"/>
      <c r="HTM37" s="2477"/>
      <c r="HTN37" s="2477"/>
      <c r="HTO37" s="2477"/>
      <c r="HTP37" s="2477"/>
      <c r="HTQ37" s="2475"/>
      <c r="HTR37" s="2478"/>
      <c r="HTS37" s="2474"/>
      <c r="HTT37" s="2474"/>
      <c r="HTU37" s="2474"/>
      <c r="HTV37" s="2475"/>
      <c r="HTW37" s="2476"/>
      <c r="HTX37" s="2476"/>
      <c r="HTY37" s="2476"/>
      <c r="HTZ37" s="2476"/>
      <c r="HUA37" s="2476"/>
      <c r="HUB37" s="2476"/>
      <c r="HUC37" s="2476"/>
      <c r="HUD37" s="2476"/>
      <c r="HUE37" s="2476"/>
      <c r="HUF37" s="2476"/>
      <c r="HUG37" s="2476"/>
      <c r="HUH37" s="2476"/>
      <c r="HUI37" s="2476"/>
      <c r="HUJ37" s="2476"/>
      <c r="HUK37" s="2476"/>
      <c r="HUL37" s="2476"/>
      <c r="HUM37" s="2476"/>
      <c r="HUN37" s="2476"/>
      <c r="HUO37" s="2476"/>
      <c r="HUP37" s="2476"/>
      <c r="HUQ37" s="2477"/>
      <c r="HUR37" s="2477"/>
      <c r="HUS37" s="2477"/>
      <c r="HUT37" s="2477"/>
      <c r="HUU37" s="2477"/>
      <c r="HUV37" s="2477"/>
      <c r="HUW37" s="2477"/>
      <c r="HUX37" s="2477"/>
      <c r="HUY37" s="2477"/>
      <c r="HUZ37" s="2477"/>
      <c r="HVA37" s="2477"/>
      <c r="HVB37" s="2477"/>
      <c r="HVC37" s="2477"/>
      <c r="HVD37" s="2477"/>
      <c r="HVE37" s="2477"/>
      <c r="HVF37" s="2477"/>
      <c r="HVG37" s="2477"/>
      <c r="HVH37" s="2477"/>
      <c r="HVI37" s="2477"/>
      <c r="HVJ37" s="2475"/>
      <c r="HVK37" s="2478"/>
      <c r="HVL37" s="2474"/>
      <c r="HVM37" s="2474"/>
      <c r="HVN37" s="2474"/>
      <c r="HVO37" s="2475"/>
      <c r="HVP37" s="2476"/>
      <c r="HVQ37" s="2476"/>
      <c r="HVR37" s="2476"/>
      <c r="HVS37" s="2476"/>
      <c r="HVT37" s="2476"/>
      <c r="HVU37" s="2476"/>
      <c r="HVV37" s="2476"/>
      <c r="HVW37" s="2476"/>
      <c r="HVX37" s="2476"/>
      <c r="HVY37" s="2476"/>
      <c r="HVZ37" s="2476"/>
      <c r="HWA37" s="2476"/>
      <c r="HWB37" s="2476"/>
      <c r="HWC37" s="2476"/>
      <c r="HWD37" s="2476"/>
      <c r="HWE37" s="2476"/>
      <c r="HWF37" s="2476"/>
      <c r="HWG37" s="2476"/>
      <c r="HWH37" s="2476"/>
      <c r="HWI37" s="2476"/>
      <c r="HWJ37" s="2477"/>
      <c r="HWK37" s="2477"/>
      <c r="HWL37" s="2477"/>
      <c r="HWM37" s="2477"/>
      <c r="HWN37" s="2477"/>
      <c r="HWO37" s="2477"/>
      <c r="HWP37" s="2477"/>
      <c r="HWQ37" s="2477"/>
      <c r="HWR37" s="2477"/>
      <c r="HWS37" s="2477"/>
      <c r="HWT37" s="2477"/>
      <c r="HWU37" s="2477"/>
      <c r="HWV37" s="2477"/>
      <c r="HWW37" s="2477"/>
      <c r="HWX37" s="2477"/>
      <c r="HWY37" s="2477"/>
      <c r="HWZ37" s="2477"/>
      <c r="HXA37" s="2477"/>
      <c r="HXB37" s="2477"/>
      <c r="HXC37" s="2475"/>
      <c r="HXD37" s="2478"/>
      <c r="HXE37" s="2474"/>
      <c r="HXF37" s="2474"/>
      <c r="HXG37" s="2474"/>
      <c r="HXH37" s="2475"/>
      <c r="HXI37" s="2476"/>
      <c r="HXJ37" s="2476"/>
      <c r="HXK37" s="2476"/>
      <c r="HXL37" s="2476"/>
      <c r="HXM37" s="2476"/>
      <c r="HXN37" s="2476"/>
      <c r="HXO37" s="2476"/>
      <c r="HXP37" s="2476"/>
      <c r="HXQ37" s="2476"/>
      <c r="HXR37" s="2476"/>
      <c r="HXS37" s="2476"/>
      <c r="HXT37" s="2476"/>
      <c r="HXU37" s="2476"/>
      <c r="HXV37" s="2476"/>
      <c r="HXW37" s="2476"/>
      <c r="HXX37" s="2476"/>
      <c r="HXY37" s="2476"/>
      <c r="HXZ37" s="2476"/>
      <c r="HYA37" s="2476"/>
      <c r="HYB37" s="2476"/>
      <c r="HYC37" s="2477"/>
      <c r="HYD37" s="2477"/>
      <c r="HYE37" s="2477"/>
      <c r="HYF37" s="2477"/>
      <c r="HYG37" s="2477"/>
      <c r="HYH37" s="2477"/>
      <c r="HYI37" s="2477"/>
      <c r="HYJ37" s="2477"/>
      <c r="HYK37" s="2477"/>
      <c r="HYL37" s="2477"/>
      <c r="HYM37" s="2477"/>
      <c r="HYN37" s="2477"/>
      <c r="HYO37" s="2477"/>
      <c r="HYP37" s="2477"/>
      <c r="HYQ37" s="2477"/>
      <c r="HYR37" s="2477"/>
      <c r="HYS37" s="2477"/>
      <c r="HYT37" s="2477"/>
      <c r="HYU37" s="2477"/>
      <c r="HYV37" s="2475"/>
      <c r="HYW37" s="2478"/>
      <c r="HYX37" s="2474"/>
      <c r="HYY37" s="2474"/>
      <c r="HYZ37" s="2474"/>
      <c r="HZA37" s="2475"/>
      <c r="HZB37" s="2476"/>
      <c r="HZC37" s="2476"/>
      <c r="HZD37" s="2476"/>
      <c r="HZE37" s="2476"/>
      <c r="HZF37" s="2476"/>
      <c r="HZG37" s="2476"/>
      <c r="HZH37" s="2476"/>
      <c r="HZI37" s="2476"/>
      <c r="HZJ37" s="2476"/>
      <c r="HZK37" s="2476"/>
      <c r="HZL37" s="2476"/>
      <c r="HZM37" s="2476"/>
      <c r="HZN37" s="2476"/>
      <c r="HZO37" s="2476"/>
      <c r="HZP37" s="2476"/>
      <c r="HZQ37" s="2476"/>
      <c r="HZR37" s="2476"/>
      <c r="HZS37" s="2476"/>
      <c r="HZT37" s="2476"/>
      <c r="HZU37" s="2476"/>
      <c r="HZV37" s="2477"/>
      <c r="HZW37" s="2477"/>
      <c r="HZX37" s="2477"/>
      <c r="HZY37" s="2477"/>
      <c r="HZZ37" s="2477"/>
      <c r="IAA37" s="2477"/>
      <c r="IAB37" s="2477"/>
      <c r="IAC37" s="2477"/>
      <c r="IAD37" s="2477"/>
      <c r="IAE37" s="2477"/>
      <c r="IAF37" s="2477"/>
      <c r="IAG37" s="2477"/>
      <c r="IAH37" s="2477"/>
      <c r="IAI37" s="2477"/>
      <c r="IAJ37" s="2477"/>
      <c r="IAK37" s="2477"/>
      <c r="IAL37" s="2477"/>
      <c r="IAM37" s="2477"/>
      <c r="IAN37" s="2477"/>
      <c r="IAO37" s="2475"/>
      <c r="IAP37" s="2478"/>
      <c r="IAQ37" s="2474"/>
      <c r="IAR37" s="2474"/>
      <c r="IAS37" s="2474"/>
      <c r="IAT37" s="2475"/>
      <c r="IAU37" s="2476"/>
      <c r="IAV37" s="2476"/>
      <c r="IAW37" s="2476"/>
      <c r="IAX37" s="2476"/>
      <c r="IAY37" s="2476"/>
      <c r="IAZ37" s="2476"/>
      <c r="IBA37" s="2476"/>
      <c r="IBB37" s="2476"/>
      <c r="IBC37" s="2476"/>
      <c r="IBD37" s="2476"/>
      <c r="IBE37" s="2476"/>
      <c r="IBF37" s="2476"/>
      <c r="IBG37" s="2476"/>
      <c r="IBH37" s="2476"/>
      <c r="IBI37" s="2476"/>
      <c r="IBJ37" s="2476"/>
      <c r="IBK37" s="2476"/>
      <c r="IBL37" s="2476"/>
      <c r="IBM37" s="2476"/>
      <c r="IBN37" s="2476"/>
      <c r="IBO37" s="2477"/>
      <c r="IBP37" s="2477"/>
      <c r="IBQ37" s="2477"/>
      <c r="IBR37" s="2477"/>
      <c r="IBS37" s="2477"/>
      <c r="IBT37" s="2477"/>
      <c r="IBU37" s="2477"/>
      <c r="IBV37" s="2477"/>
      <c r="IBW37" s="2477"/>
      <c r="IBX37" s="2477"/>
      <c r="IBY37" s="2477"/>
      <c r="IBZ37" s="2477"/>
      <c r="ICA37" s="2477"/>
      <c r="ICB37" s="2477"/>
      <c r="ICC37" s="2477"/>
      <c r="ICD37" s="2477"/>
      <c r="ICE37" s="2477"/>
      <c r="ICF37" s="2477"/>
      <c r="ICG37" s="2477"/>
      <c r="ICH37" s="2475"/>
      <c r="ICI37" s="2478"/>
      <c r="ICJ37" s="2474"/>
      <c r="ICK37" s="2474"/>
      <c r="ICL37" s="2474"/>
      <c r="ICM37" s="2475"/>
      <c r="ICN37" s="2476"/>
      <c r="ICO37" s="2476"/>
      <c r="ICP37" s="2476"/>
      <c r="ICQ37" s="2476"/>
      <c r="ICR37" s="2476"/>
      <c r="ICS37" s="2476"/>
      <c r="ICT37" s="2476"/>
      <c r="ICU37" s="2476"/>
      <c r="ICV37" s="2476"/>
      <c r="ICW37" s="2476"/>
      <c r="ICX37" s="2476"/>
      <c r="ICY37" s="2476"/>
      <c r="ICZ37" s="2476"/>
      <c r="IDA37" s="2476"/>
      <c r="IDB37" s="2476"/>
      <c r="IDC37" s="2476"/>
      <c r="IDD37" s="2476"/>
      <c r="IDE37" s="2476"/>
      <c r="IDF37" s="2476"/>
      <c r="IDG37" s="2476"/>
      <c r="IDH37" s="2477"/>
      <c r="IDI37" s="2477"/>
      <c r="IDJ37" s="2477"/>
      <c r="IDK37" s="2477"/>
      <c r="IDL37" s="2477"/>
      <c r="IDM37" s="2477"/>
      <c r="IDN37" s="2477"/>
      <c r="IDO37" s="2477"/>
      <c r="IDP37" s="2477"/>
      <c r="IDQ37" s="2477"/>
      <c r="IDR37" s="2477"/>
      <c r="IDS37" s="2477"/>
      <c r="IDT37" s="2477"/>
      <c r="IDU37" s="2477"/>
      <c r="IDV37" s="2477"/>
      <c r="IDW37" s="2477"/>
      <c r="IDX37" s="2477"/>
      <c r="IDY37" s="2477"/>
      <c r="IDZ37" s="2477"/>
      <c r="IEA37" s="2475"/>
      <c r="IEB37" s="2478"/>
      <c r="IEC37" s="2474"/>
      <c r="IED37" s="2474"/>
      <c r="IEE37" s="2474"/>
      <c r="IEF37" s="2475"/>
      <c r="IEG37" s="2476"/>
      <c r="IEH37" s="2476"/>
      <c r="IEI37" s="2476"/>
      <c r="IEJ37" s="2476"/>
      <c r="IEK37" s="2476"/>
      <c r="IEL37" s="2476"/>
      <c r="IEM37" s="2476"/>
      <c r="IEN37" s="2476"/>
      <c r="IEO37" s="2476"/>
      <c r="IEP37" s="2476"/>
      <c r="IEQ37" s="2476"/>
      <c r="IER37" s="2476"/>
      <c r="IES37" s="2476"/>
      <c r="IET37" s="2476"/>
      <c r="IEU37" s="2476"/>
      <c r="IEV37" s="2476"/>
      <c r="IEW37" s="2476"/>
      <c r="IEX37" s="2476"/>
      <c r="IEY37" s="2476"/>
      <c r="IEZ37" s="2476"/>
      <c r="IFA37" s="2477"/>
      <c r="IFB37" s="2477"/>
      <c r="IFC37" s="2477"/>
      <c r="IFD37" s="2477"/>
      <c r="IFE37" s="2477"/>
      <c r="IFF37" s="2477"/>
      <c r="IFG37" s="2477"/>
      <c r="IFH37" s="2477"/>
      <c r="IFI37" s="2477"/>
      <c r="IFJ37" s="2477"/>
      <c r="IFK37" s="2477"/>
      <c r="IFL37" s="2477"/>
      <c r="IFM37" s="2477"/>
      <c r="IFN37" s="2477"/>
      <c r="IFO37" s="2477"/>
      <c r="IFP37" s="2477"/>
      <c r="IFQ37" s="2477"/>
      <c r="IFR37" s="2477"/>
      <c r="IFS37" s="2477"/>
      <c r="IFT37" s="2475"/>
      <c r="IFU37" s="2478"/>
      <c r="IFV37" s="2474"/>
      <c r="IFW37" s="2474"/>
      <c r="IFX37" s="2474"/>
      <c r="IFY37" s="2475"/>
      <c r="IFZ37" s="2476"/>
      <c r="IGA37" s="2476"/>
      <c r="IGB37" s="2476"/>
      <c r="IGC37" s="2476"/>
      <c r="IGD37" s="2476"/>
      <c r="IGE37" s="2476"/>
      <c r="IGF37" s="2476"/>
      <c r="IGG37" s="2476"/>
      <c r="IGH37" s="2476"/>
      <c r="IGI37" s="2476"/>
      <c r="IGJ37" s="2476"/>
      <c r="IGK37" s="2476"/>
      <c r="IGL37" s="2476"/>
      <c r="IGM37" s="2476"/>
      <c r="IGN37" s="2476"/>
      <c r="IGO37" s="2476"/>
      <c r="IGP37" s="2476"/>
      <c r="IGQ37" s="2476"/>
      <c r="IGR37" s="2476"/>
      <c r="IGS37" s="2476"/>
      <c r="IGT37" s="2477"/>
      <c r="IGU37" s="2477"/>
      <c r="IGV37" s="2477"/>
      <c r="IGW37" s="2477"/>
      <c r="IGX37" s="2477"/>
      <c r="IGY37" s="2477"/>
      <c r="IGZ37" s="2477"/>
      <c r="IHA37" s="2477"/>
      <c r="IHB37" s="2477"/>
      <c r="IHC37" s="2477"/>
      <c r="IHD37" s="2477"/>
      <c r="IHE37" s="2477"/>
      <c r="IHF37" s="2477"/>
      <c r="IHG37" s="2477"/>
      <c r="IHH37" s="2477"/>
      <c r="IHI37" s="2477"/>
      <c r="IHJ37" s="2477"/>
      <c r="IHK37" s="2477"/>
      <c r="IHL37" s="2477"/>
      <c r="IHM37" s="2475"/>
      <c r="IHN37" s="2478"/>
      <c r="IHO37" s="2474"/>
      <c r="IHP37" s="2474"/>
      <c r="IHQ37" s="2474"/>
      <c r="IHR37" s="2475"/>
      <c r="IHS37" s="2476"/>
      <c r="IHT37" s="2476"/>
      <c r="IHU37" s="2476"/>
      <c r="IHV37" s="2476"/>
      <c r="IHW37" s="2476"/>
      <c r="IHX37" s="2476"/>
      <c r="IHY37" s="2476"/>
      <c r="IHZ37" s="2476"/>
      <c r="IIA37" s="2476"/>
      <c r="IIB37" s="2476"/>
      <c r="IIC37" s="2476"/>
      <c r="IID37" s="2476"/>
      <c r="IIE37" s="2476"/>
      <c r="IIF37" s="2476"/>
      <c r="IIG37" s="2476"/>
      <c r="IIH37" s="2476"/>
      <c r="III37" s="2476"/>
      <c r="IIJ37" s="2476"/>
      <c r="IIK37" s="2476"/>
      <c r="IIL37" s="2476"/>
      <c r="IIM37" s="2477"/>
      <c r="IIN37" s="2477"/>
      <c r="IIO37" s="2477"/>
      <c r="IIP37" s="2477"/>
      <c r="IIQ37" s="2477"/>
      <c r="IIR37" s="2477"/>
      <c r="IIS37" s="2477"/>
      <c r="IIT37" s="2477"/>
      <c r="IIU37" s="2477"/>
      <c r="IIV37" s="2477"/>
      <c r="IIW37" s="2477"/>
      <c r="IIX37" s="2477"/>
      <c r="IIY37" s="2477"/>
      <c r="IIZ37" s="2477"/>
      <c r="IJA37" s="2477"/>
      <c r="IJB37" s="2477"/>
      <c r="IJC37" s="2477"/>
      <c r="IJD37" s="2477"/>
      <c r="IJE37" s="2477"/>
      <c r="IJF37" s="2475"/>
      <c r="IJG37" s="2478"/>
      <c r="IJH37" s="2474"/>
      <c r="IJI37" s="2474"/>
      <c r="IJJ37" s="2474"/>
      <c r="IJK37" s="2475"/>
      <c r="IJL37" s="2476"/>
      <c r="IJM37" s="2476"/>
      <c r="IJN37" s="2476"/>
      <c r="IJO37" s="2476"/>
      <c r="IJP37" s="2476"/>
      <c r="IJQ37" s="2476"/>
      <c r="IJR37" s="2476"/>
      <c r="IJS37" s="2476"/>
      <c r="IJT37" s="2476"/>
      <c r="IJU37" s="2476"/>
      <c r="IJV37" s="2476"/>
      <c r="IJW37" s="2476"/>
      <c r="IJX37" s="2476"/>
      <c r="IJY37" s="2476"/>
      <c r="IJZ37" s="2476"/>
      <c r="IKA37" s="2476"/>
      <c r="IKB37" s="2476"/>
      <c r="IKC37" s="2476"/>
      <c r="IKD37" s="2476"/>
      <c r="IKE37" s="2476"/>
      <c r="IKF37" s="2477"/>
      <c r="IKG37" s="2477"/>
      <c r="IKH37" s="2477"/>
      <c r="IKI37" s="2477"/>
      <c r="IKJ37" s="2477"/>
      <c r="IKK37" s="2477"/>
      <c r="IKL37" s="2477"/>
      <c r="IKM37" s="2477"/>
      <c r="IKN37" s="2477"/>
      <c r="IKO37" s="2477"/>
      <c r="IKP37" s="2477"/>
      <c r="IKQ37" s="2477"/>
      <c r="IKR37" s="2477"/>
      <c r="IKS37" s="2477"/>
      <c r="IKT37" s="2477"/>
      <c r="IKU37" s="2477"/>
      <c r="IKV37" s="2477"/>
      <c r="IKW37" s="2477"/>
      <c r="IKX37" s="2477"/>
      <c r="IKY37" s="2475"/>
      <c r="IKZ37" s="2478"/>
      <c r="ILA37" s="2474"/>
      <c r="ILB37" s="2474"/>
      <c r="ILC37" s="2474"/>
      <c r="ILD37" s="2475"/>
      <c r="ILE37" s="2476"/>
      <c r="ILF37" s="2476"/>
      <c r="ILG37" s="2476"/>
      <c r="ILH37" s="2476"/>
      <c r="ILI37" s="2476"/>
      <c r="ILJ37" s="2476"/>
      <c r="ILK37" s="2476"/>
      <c r="ILL37" s="2476"/>
      <c r="ILM37" s="2476"/>
      <c r="ILN37" s="2476"/>
      <c r="ILO37" s="2476"/>
      <c r="ILP37" s="2476"/>
      <c r="ILQ37" s="2476"/>
      <c r="ILR37" s="2476"/>
      <c r="ILS37" s="2476"/>
      <c r="ILT37" s="2476"/>
      <c r="ILU37" s="2476"/>
      <c r="ILV37" s="2476"/>
      <c r="ILW37" s="2476"/>
      <c r="ILX37" s="2476"/>
      <c r="ILY37" s="2477"/>
      <c r="ILZ37" s="2477"/>
      <c r="IMA37" s="2477"/>
      <c r="IMB37" s="2477"/>
      <c r="IMC37" s="2477"/>
      <c r="IMD37" s="2477"/>
      <c r="IME37" s="2477"/>
      <c r="IMF37" s="2477"/>
      <c r="IMG37" s="2477"/>
      <c r="IMH37" s="2477"/>
      <c r="IMI37" s="2477"/>
      <c r="IMJ37" s="2477"/>
      <c r="IMK37" s="2477"/>
      <c r="IML37" s="2477"/>
      <c r="IMM37" s="2477"/>
      <c r="IMN37" s="2477"/>
      <c r="IMO37" s="2477"/>
      <c r="IMP37" s="2477"/>
      <c r="IMQ37" s="2477"/>
      <c r="IMR37" s="2475"/>
      <c r="IMS37" s="2478"/>
      <c r="IMT37" s="2474"/>
      <c r="IMU37" s="2474"/>
      <c r="IMV37" s="2474"/>
      <c r="IMW37" s="2475"/>
      <c r="IMX37" s="2476"/>
      <c r="IMY37" s="2476"/>
      <c r="IMZ37" s="2476"/>
      <c r="INA37" s="2476"/>
      <c r="INB37" s="2476"/>
      <c r="INC37" s="2476"/>
      <c r="IND37" s="2476"/>
      <c r="INE37" s="2476"/>
      <c r="INF37" s="2476"/>
      <c r="ING37" s="2476"/>
      <c r="INH37" s="2476"/>
      <c r="INI37" s="2476"/>
      <c r="INJ37" s="2476"/>
      <c r="INK37" s="2476"/>
      <c r="INL37" s="2476"/>
      <c r="INM37" s="2476"/>
      <c r="INN37" s="2476"/>
      <c r="INO37" s="2476"/>
      <c r="INP37" s="2476"/>
      <c r="INQ37" s="2476"/>
      <c r="INR37" s="2477"/>
      <c r="INS37" s="2477"/>
      <c r="INT37" s="2477"/>
      <c r="INU37" s="2477"/>
      <c r="INV37" s="2477"/>
      <c r="INW37" s="2477"/>
      <c r="INX37" s="2477"/>
      <c r="INY37" s="2477"/>
      <c r="INZ37" s="2477"/>
      <c r="IOA37" s="2477"/>
      <c r="IOB37" s="2477"/>
      <c r="IOC37" s="2477"/>
      <c r="IOD37" s="2477"/>
      <c r="IOE37" s="2477"/>
      <c r="IOF37" s="2477"/>
      <c r="IOG37" s="2477"/>
      <c r="IOH37" s="2477"/>
      <c r="IOI37" s="2477"/>
      <c r="IOJ37" s="2477"/>
      <c r="IOK37" s="2475"/>
      <c r="IOL37" s="2478"/>
      <c r="IOM37" s="2474"/>
      <c r="ION37" s="2474"/>
      <c r="IOO37" s="2474"/>
      <c r="IOP37" s="2475"/>
      <c r="IOQ37" s="2476"/>
      <c r="IOR37" s="2476"/>
      <c r="IOS37" s="2476"/>
      <c r="IOT37" s="2476"/>
      <c r="IOU37" s="2476"/>
      <c r="IOV37" s="2476"/>
      <c r="IOW37" s="2476"/>
      <c r="IOX37" s="2476"/>
      <c r="IOY37" s="2476"/>
      <c r="IOZ37" s="2476"/>
      <c r="IPA37" s="2476"/>
      <c r="IPB37" s="2476"/>
      <c r="IPC37" s="2476"/>
      <c r="IPD37" s="2476"/>
      <c r="IPE37" s="2476"/>
      <c r="IPF37" s="2476"/>
      <c r="IPG37" s="2476"/>
      <c r="IPH37" s="2476"/>
      <c r="IPI37" s="2476"/>
      <c r="IPJ37" s="2476"/>
      <c r="IPK37" s="2477"/>
      <c r="IPL37" s="2477"/>
      <c r="IPM37" s="2477"/>
      <c r="IPN37" s="2477"/>
      <c r="IPO37" s="2477"/>
      <c r="IPP37" s="2477"/>
      <c r="IPQ37" s="2477"/>
      <c r="IPR37" s="2477"/>
      <c r="IPS37" s="2477"/>
      <c r="IPT37" s="2477"/>
      <c r="IPU37" s="2477"/>
      <c r="IPV37" s="2477"/>
      <c r="IPW37" s="2477"/>
      <c r="IPX37" s="2477"/>
      <c r="IPY37" s="2477"/>
      <c r="IPZ37" s="2477"/>
      <c r="IQA37" s="2477"/>
      <c r="IQB37" s="2477"/>
      <c r="IQC37" s="2477"/>
      <c r="IQD37" s="2475"/>
      <c r="IQE37" s="2478"/>
      <c r="IQF37" s="2474"/>
      <c r="IQG37" s="2474"/>
      <c r="IQH37" s="2474"/>
      <c r="IQI37" s="2475"/>
      <c r="IQJ37" s="2476"/>
      <c r="IQK37" s="2476"/>
      <c r="IQL37" s="2476"/>
      <c r="IQM37" s="2476"/>
      <c r="IQN37" s="2476"/>
      <c r="IQO37" s="2476"/>
      <c r="IQP37" s="2476"/>
      <c r="IQQ37" s="2476"/>
      <c r="IQR37" s="2476"/>
      <c r="IQS37" s="2476"/>
      <c r="IQT37" s="2476"/>
      <c r="IQU37" s="2476"/>
      <c r="IQV37" s="2476"/>
      <c r="IQW37" s="2476"/>
      <c r="IQX37" s="2476"/>
      <c r="IQY37" s="2476"/>
      <c r="IQZ37" s="2476"/>
      <c r="IRA37" s="2476"/>
      <c r="IRB37" s="2476"/>
      <c r="IRC37" s="2476"/>
      <c r="IRD37" s="2477"/>
      <c r="IRE37" s="2477"/>
      <c r="IRF37" s="2477"/>
      <c r="IRG37" s="2477"/>
      <c r="IRH37" s="2477"/>
      <c r="IRI37" s="2477"/>
      <c r="IRJ37" s="2477"/>
      <c r="IRK37" s="2477"/>
      <c r="IRL37" s="2477"/>
      <c r="IRM37" s="2477"/>
      <c r="IRN37" s="2477"/>
      <c r="IRO37" s="2477"/>
      <c r="IRP37" s="2477"/>
      <c r="IRQ37" s="2477"/>
      <c r="IRR37" s="2477"/>
      <c r="IRS37" s="2477"/>
      <c r="IRT37" s="2477"/>
      <c r="IRU37" s="2477"/>
      <c r="IRV37" s="2477"/>
      <c r="IRW37" s="2475"/>
      <c r="IRX37" s="2478"/>
      <c r="IRY37" s="2474"/>
      <c r="IRZ37" s="2474"/>
      <c r="ISA37" s="2474"/>
      <c r="ISB37" s="2475"/>
      <c r="ISC37" s="2476"/>
      <c r="ISD37" s="2476"/>
      <c r="ISE37" s="2476"/>
      <c r="ISF37" s="2476"/>
      <c r="ISG37" s="2476"/>
      <c r="ISH37" s="2476"/>
      <c r="ISI37" s="2476"/>
      <c r="ISJ37" s="2476"/>
      <c r="ISK37" s="2476"/>
      <c r="ISL37" s="2476"/>
      <c r="ISM37" s="2476"/>
      <c r="ISN37" s="2476"/>
      <c r="ISO37" s="2476"/>
      <c r="ISP37" s="2476"/>
      <c r="ISQ37" s="2476"/>
      <c r="ISR37" s="2476"/>
      <c r="ISS37" s="2476"/>
      <c r="IST37" s="2476"/>
      <c r="ISU37" s="2476"/>
      <c r="ISV37" s="2476"/>
      <c r="ISW37" s="2477"/>
      <c r="ISX37" s="2477"/>
      <c r="ISY37" s="2477"/>
      <c r="ISZ37" s="2477"/>
      <c r="ITA37" s="2477"/>
      <c r="ITB37" s="2477"/>
      <c r="ITC37" s="2477"/>
      <c r="ITD37" s="2477"/>
      <c r="ITE37" s="2477"/>
      <c r="ITF37" s="2477"/>
      <c r="ITG37" s="2477"/>
      <c r="ITH37" s="2477"/>
      <c r="ITI37" s="2477"/>
      <c r="ITJ37" s="2477"/>
      <c r="ITK37" s="2477"/>
      <c r="ITL37" s="2477"/>
      <c r="ITM37" s="2477"/>
      <c r="ITN37" s="2477"/>
      <c r="ITO37" s="2477"/>
      <c r="ITP37" s="2475"/>
      <c r="ITQ37" s="2478"/>
      <c r="ITR37" s="2474"/>
      <c r="ITS37" s="2474"/>
      <c r="ITT37" s="2474"/>
      <c r="ITU37" s="2475"/>
      <c r="ITV37" s="2476"/>
      <c r="ITW37" s="2476"/>
      <c r="ITX37" s="2476"/>
      <c r="ITY37" s="2476"/>
      <c r="ITZ37" s="2476"/>
      <c r="IUA37" s="2476"/>
      <c r="IUB37" s="2476"/>
      <c r="IUC37" s="2476"/>
      <c r="IUD37" s="2476"/>
      <c r="IUE37" s="2476"/>
      <c r="IUF37" s="2476"/>
      <c r="IUG37" s="2476"/>
      <c r="IUH37" s="2476"/>
      <c r="IUI37" s="2476"/>
      <c r="IUJ37" s="2476"/>
      <c r="IUK37" s="2476"/>
      <c r="IUL37" s="2476"/>
      <c r="IUM37" s="2476"/>
      <c r="IUN37" s="2476"/>
      <c r="IUO37" s="2476"/>
      <c r="IUP37" s="2477"/>
      <c r="IUQ37" s="2477"/>
      <c r="IUR37" s="2477"/>
      <c r="IUS37" s="2477"/>
      <c r="IUT37" s="2477"/>
      <c r="IUU37" s="2477"/>
      <c r="IUV37" s="2477"/>
      <c r="IUW37" s="2477"/>
      <c r="IUX37" s="2477"/>
      <c r="IUY37" s="2477"/>
      <c r="IUZ37" s="2477"/>
      <c r="IVA37" s="2477"/>
      <c r="IVB37" s="2477"/>
      <c r="IVC37" s="2477"/>
      <c r="IVD37" s="2477"/>
      <c r="IVE37" s="2477"/>
      <c r="IVF37" s="2477"/>
      <c r="IVG37" s="2477"/>
      <c r="IVH37" s="2477"/>
      <c r="IVI37" s="2475"/>
      <c r="IVJ37" s="2478"/>
      <c r="IVK37" s="2474"/>
      <c r="IVL37" s="2474"/>
      <c r="IVM37" s="2474"/>
      <c r="IVN37" s="2475"/>
      <c r="IVO37" s="2476"/>
      <c r="IVP37" s="2476"/>
      <c r="IVQ37" s="2476"/>
      <c r="IVR37" s="2476"/>
      <c r="IVS37" s="2476"/>
      <c r="IVT37" s="2476"/>
      <c r="IVU37" s="2476"/>
      <c r="IVV37" s="2476"/>
      <c r="IVW37" s="2476"/>
      <c r="IVX37" s="2476"/>
      <c r="IVY37" s="2476"/>
      <c r="IVZ37" s="2476"/>
      <c r="IWA37" s="2476"/>
      <c r="IWB37" s="2476"/>
      <c r="IWC37" s="2476"/>
      <c r="IWD37" s="2476"/>
      <c r="IWE37" s="2476"/>
      <c r="IWF37" s="2476"/>
      <c r="IWG37" s="2476"/>
      <c r="IWH37" s="2476"/>
      <c r="IWI37" s="2477"/>
      <c r="IWJ37" s="2477"/>
      <c r="IWK37" s="2477"/>
      <c r="IWL37" s="2477"/>
      <c r="IWM37" s="2477"/>
      <c r="IWN37" s="2477"/>
      <c r="IWO37" s="2477"/>
      <c r="IWP37" s="2477"/>
      <c r="IWQ37" s="2477"/>
      <c r="IWR37" s="2477"/>
      <c r="IWS37" s="2477"/>
      <c r="IWT37" s="2477"/>
      <c r="IWU37" s="2477"/>
      <c r="IWV37" s="2477"/>
      <c r="IWW37" s="2477"/>
      <c r="IWX37" s="2477"/>
      <c r="IWY37" s="2477"/>
      <c r="IWZ37" s="2477"/>
      <c r="IXA37" s="2477"/>
      <c r="IXB37" s="2475"/>
      <c r="IXC37" s="2478"/>
      <c r="IXD37" s="2474"/>
      <c r="IXE37" s="2474"/>
      <c r="IXF37" s="2474"/>
      <c r="IXG37" s="2475"/>
      <c r="IXH37" s="2476"/>
      <c r="IXI37" s="2476"/>
      <c r="IXJ37" s="2476"/>
      <c r="IXK37" s="2476"/>
      <c r="IXL37" s="2476"/>
      <c r="IXM37" s="2476"/>
      <c r="IXN37" s="2476"/>
      <c r="IXO37" s="2476"/>
      <c r="IXP37" s="2476"/>
      <c r="IXQ37" s="2476"/>
      <c r="IXR37" s="2476"/>
      <c r="IXS37" s="2476"/>
      <c r="IXT37" s="2476"/>
      <c r="IXU37" s="2476"/>
      <c r="IXV37" s="2476"/>
      <c r="IXW37" s="2476"/>
      <c r="IXX37" s="2476"/>
      <c r="IXY37" s="2476"/>
      <c r="IXZ37" s="2476"/>
      <c r="IYA37" s="2476"/>
      <c r="IYB37" s="2477"/>
      <c r="IYC37" s="2477"/>
      <c r="IYD37" s="2477"/>
      <c r="IYE37" s="2477"/>
      <c r="IYF37" s="2477"/>
      <c r="IYG37" s="2477"/>
      <c r="IYH37" s="2477"/>
      <c r="IYI37" s="2477"/>
      <c r="IYJ37" s="2477"/>
      <c r="IYK37" s="2477"/>
      <c r="IYL37" s="2477"/>
      <c r="IYM37" s="2477"/>
      <c r="IYN37" s="2477"/>
      <c r="IYO37" s="2477"/>
      <c r="IYP37" s="2477"/>
      <c r="IYQ37" s="2477"/>
      <c r="IYR37" s="2477"/>
      <c r="IYS37" s="2477"/>
      <c r="IYT37" s="2477"/>
      <c r="IYU37" s="2475"/>
      <c r="IYV37" s="2478"/>
      <c r="IYW37" s="2474"/>
      <c r="IYX37" s="2474"/>
      <c r="IYY37" s="2474"/>
      <c r="IYZ37" s="2475"/>
      <c r="IZA37" s="2476"/>
      <c r="IZB37" s="2476"/>
      <c r="IZC37" s="2476"/>
      <c r="IZD37" s="2476"/>
      <c r="IZE37" s="2476"/>
      <c r="IZF37" s="2476"/>
      <c r="IZG37" s="2476"/>
      <c r="IZH37" s="2476"/>
      <c r="IZI37" s="2476"/>
      <c r="IZJ37" s="2476"/>
      <c r="IZK37" s="2476"/>
      <c r="IZL37" s="2476"/>
      <c r="IZM37" s="2476"/>
      <c r="IZN37" s="2476"/>
      <c r="IZO37" s="2476"/>
      <c r="IZP37" s="2476"/>
      <c r="IZQ37" s="2476"/>
      <c r="IZR37" s="2476"/>
      <c r="IZS37" s="2476"/>
      <c r="IZT37" s="2476"/>
      <c r="IZU37" s="2477"/>
      <c r="IZV37" s="2477"/>
      <c r="IZW37" s="2477"/>
      <c r="IZX37" s="2477"/>
      <c r="IZY37" s="2477"/>
      <c r="IZZ37" s="2477"/>
      <c r="JAA37" s="2477"/>
      <c r="JAB37" s="2477"/>
      <c r="JAC37" s="2477"/>
      <c r="JAD37" s="2477"/>
      <c r="JAE37" s="2477"/>
      <c r="JAF37" s="2477"/>
      <c r="JAG37" s="2477"/>
      <c r="JAH37" s="2477"/>
      <c r="JAI37" s="2477"/>
      <c r="JAJ37" s="2477"/>
      <c r="JAK37" s="2477"/>
      <c r="JAL37" s="2477"/>
      <c r="JAM37" s="2477"/>
      <c r="JAN37" s="2475"/>
      <c r="JAO37" s="2478"/>
      <c r="JAP37" s="2474"/>
      <c r="JAQ37" s="2474"/>
      <c r="JAR37" s="2474"/>
      <c r="JAS37" s="2475"/>
      <c r="JAT37" s="2476"/>
      <c r="JAU37" s="2476"/>
      <c r="JAV37" s="2476"/>
      <c r="JAW37" s="2476"/>
      <c r="JAX37" s="2476"/>
      <c r="JAY37" s="2476"/>
      <c r="JAZ37" s="2476"/>
      <c r="JBA37" s="2476"/>
      <c r="JBB37" s="2476"/>
      <c r="JBC37" s="2476"/>
      <c r="JBD37" s="2476"/>
      <c r="JBE37" s="2476"/>
      <c r="JBF37" s="2476"/>
      <c r="JBG37" s="2476"/>
      <c r="JBH37" s="2476"/>
      <c r="JBI37" s="2476"/>
      <c r="JBJ37" s="2476"/>
      <c r="JBK37" s="2476"/>
      <c r="JBL37" s="2476"/>
      <c r="JBM37" s="2476"/>
      <c r="JBN37" s="2477"/>
      <c r="JBO37" s="2477"/>
      <c r="JBP37" s="2477"/>
      <c r="JBQ37" s="2477"/>
      <c r="JBR37" s="2477"/>
      <c r="JBS37" s="2477"/>
      <c r="JBT37" s="2477"/>
      <c r="JBU37" s="2477"/>
      <c r="JBV37" s="2477"/>
      <c r="JBW37" s="2477"/>
      <c r="JBX37" s="2477"/>
      <c r="JBY37" s="2477"/>
      <c r="JBZ37" s="2477"/>
      <c r="JCA37" s="2477"/>
      <c r="JCB37" s="2477"/>
      <c r="JCC37" s="2477"/>
      <c r="JCD37" s="2477"/>
      <c r="JCE37" s="2477"/>
      <c r="JCF37" s="2477"/>
      <c r="JCG37" s="2475"/>
      <c r="JCH37" s="2478"/>
      <c r="JCI37" s="2474"/>
      <c r="JCJ37" s="2474"/>
      <c r="JCK37" s="2474"/>
      <c r="JCL37" s="2475"/>
      <c r="JCM37" s="2476"/>
      <c r="JCN37" s="2476"/>
      <c r="JCO37" s="2476"/>
      <c r="JCP37" s="2476"/>
      <c r="JCQ37" s="2476"/>
      <c r="JCR37" s="2476"/>
      <c r="JCS37" s="2476"/>
      <c r="JCT37" s="2476"/>
      <c r="JCU37" s="2476"/>
      <c r="JCV37" s="2476"/>
      <c r="JCW37" s="2476"/>
      <c r="JCX37" s="2476"/>
      <c r="JCY37" s="2476"/>
      <c r="JCZ37" s="2476"/>
      <c r="JDA37" s="2476"/>
      <c r="JDB37" s="2476"/>
      <c r="JDC37" s="2476"/>
      <c r="JDD37" s="2476"/>
      <c r="JDE37" s="2476"/>
      <c r="JDF37" s="2476"/>
      <c r="JDG37" s="2477"/>
      <c r="JDH37" s="2477"/>
      <c r="JDI37" s="2477"/>
      <c r="JDJ37" s="2477"/>
      <c r="JDK37" s="2477"/>
      <c r="JDL37" s="2477"/>
      <c r="JDM37" s="2477"/>
      <c r="JDN37" s="2477"/>
      <c r="JDO37" s="2477"/>
      <c r="JDP37" s="2477"/>
      <c r="JDQ37" s="2477"/>
      <c r="JDR37" s="2477"/>
      <c r="JDS37" s="2477"/>
      <c r="JDT37" s="2477"/>
      <c r="JDU37" s="2477"/>
      <c r="JDV37" s="2477"/>
      <c r="JDW37" s="2477"/>
      <c r="JDX37" s="2477"/>
      <c r="JDY37" s="2477"/>
      <c r="JDZ37" s="2475"/>
      <c r="JEA37" s="2478"/>
      <c r="JEB37" s="2474"/>
      <c r="JEC37" s="2474"/>
      <c r="JED37" s="2474"/>
      <c r="JEE37" s="2475"/>
      <c r="JEF37" s="2476"/>
      <c r="JEG37" s="2476"/>
      <c r="JEH37" s="2476"/>
      <c r="JEI37" s="2476"/>
      <c r="JEJ37" s="2476"/>
      <c r="JEK37" s="2476"/>
      <c r="JEL37" s="2476"/>
      <c r="JEM37" s="2476"/>
      <c r="JEN37" s="2476"/>
      <c r="JEO37" s="2476"/>
      <c r="JEP37" s="2476"/>
      <c r="JEQ37" s="2476"/>
      <c r="JER37" s="2476"/>
      <c r="JES37" s="2476"/>
      <c r="JET37" s="2476"/>
      <c r="JEU37" s="2476"/>
      <c r="JEV37" s="2476"/>
      <c r="JEW37" s="2476"/>
      <c r="JEX37" s="2476"/>
      <c r="JEY37" s="2476"/>
      <c r="JEZ37" s="2477"/>
      <c r="JFA37" s="2477"/>
      <c r="JFB37" s="2477"/>
      <c r="JFC37" s="2477"/>
      <c r="JFD37" s="2477"/>
      <c r="JFE37" s="2477"/>
      <c r="JFF37" s="2477"/>
      <c r="JFG37" s="2477"/>
      <c r="JFH37" s="2477"/>
      <c r="JFI37" s="2477"/>
      <c r="JFJ37" s="2477"/>
      <c r="JFK37" s="2477"/>
      <c r="JFL37" s="2477"/>
      <c r="JFM37" s="2477"/>
      <c r="JFN37" s="2477"/>
      <c r="JFO37" s="2477"/>
      <c r="JFP37" s="2477"/>
      <c r="JFQ37" s="2477"/>
      <c r="JFR37" s="2477"/>
      <c r="JFS37" s="2475"/>
      <c r="JFT37" s="2478"/>
      <c r="JFU37" s="2474"/>
      <c r="JFV37" s="2474"/>
      <c r="JFW37" s="2474"/>
      <c r="JFX37" s="2475"/>
      <c r="JFY37" s="2476"/>
      <c r="JFZ37" s="2476"/>
      <c r="JGA37" s="2476"/>
      <c r="JGB37" s="2476"/>
      <c r="JGC37" s="2476"/>
      <c r="JGD37" s="2476"/>
      <c r="JGE37" s="2476"/>
      <c r="JGF37" s="2476"/>
      <c r="JGG37" s="2476"/>
      <c r="JGH37" s="2476"/>
      <c r="JGI37" s="2476"/>
      <c r="JGJ37" s="2476"/>
      <c r="JGK37" s="2476"/>
      <c r="JGL37" s="2476"/>
      <c r="JGM37" s="2476"/>
      <c r="JGN37" s="2476"/>
      <c r="JGO37" s="2476"/>
      <c r="JGP37" s="2476"/>
      <c r="JGQ37" s="2476"/>
      <c r="JGR37" s="2476"/>
      <c r="JGS37" s="2477"/>
      <c r="JGT37" s="2477"/>
      <c r="JGU37" s="2477"/>
      <c r="JGV37" s="2477"/>
      <c r="JGW37" s="2477"/>
      <c r="JGX37" s="2477"/>
      <c r="JGY37" s="2477"/>
      <c r="JGZ37" s="2477"/>
      <c r="JHA37" s="2477"/>
      <c r="JHB37" s="2477"/>
      <c r="JHC37" s="2477"/>
      <c r="JHD37" s="2477"/>
      <c r="JHE37" s="2477"/>
      <c r="JHF37" s="2477"/>
      <c r="JHG37" s="2477"/>
      <c r="JHH37" s="2477"/>
      <c r="JHI37" s="2477"/>
      <c r="JHJ37" s="2477"/>
      <c r="JHK37" s="2477"/>
      <c r="JHL37" s="2475"/>
      <c r="JHM37" s="2478"/>
      <c r="JHN37" s="2474"/>
      <c r="JHO37" s="2474"/>
      <c r="JHP37" s="2474"/>
      <c r="JHQ37" s="2475"/>
      <c r="JHR37" s="2476"/>
      <c r="JHS37" s="2476"/>
      <c r="JHT37" s="2476"/>
      <c r="JHU37" s="2476"/>
      <c r="JHV37" s="2476"/>
      <c r="JHW37" s="2476"/>
      <c r="JHX37" s="2476"/>
      <c r="JHY37" s="2476"/>
      <c r="JHZ37" s="2476"/>
      <c r="JIA37" s="2476"/>
      <c r="JIB37" s="2476"/>
      <c r="JIC37" s="2476"/>
      <c r="JID37" s="2476"/>
      <c r="JIE37" s="2476"/>
      <c r="JIF37" s="2476"/>
      <c r="JIG37" s="2476"/>
      <c r="JIH37" s="2476"/>
      <c r="JII37" s="2476"/>
      <c r="JIJ37" s="2476"/>
      <c r="JIK37" s="2476"/>
      <c r="JIL37" s="2477"/>
      <c r="JIM37" s="2477"/>
      <c r="JIN37" s="2477"/>
      <c r="JIO37" s="2477"/>
      <c r="JIP37" s="2477"/>
      <c r="JIQ37" s="2477"/>
      <c r="JIR37" s="2477"/>
      <c r="JIS37" s="2477"/>
      <c r="JIT37" s="2477"/>
      <c r="JIU37" s="2477"/>
      <c r="JIV37" s="2477"/>
      <c r="JIW37" s="2477"/>
      <c r="JIX37" s="2477"/>
      <c r="JIY37" s="2477"/>
      <c r="JIZ37" s="2477"/>
      <c r="JJA37" s="2477"/>
      <c r="JJB37" s="2477"/>
      <c r="JJC37" s="2477"/>
      <c r="JJD37" s="2477"/>
      <c r="JJE37" s="2475"/>
      <c r="JJF37" s="2478"/>
      <c r="JJG37" s="2474"/>
      <c r="JJH37" s="2474"/>
      <c r="JJI37" s="2474"/>
      <c r="JJJ37" s="2475"/>
      <c r="JJK37" s="2476"/>
      <c r="JJL37" s="2476"/>
      <c r="JJM37" s="2476"/>
      <c r="JJN37" s="2476"/>
      <c r="JJO37" s="2476"/>
      <c r="JJP37" s="2476"/>
      <c r="JJQ37" s="2476"/>
      <c r="JJR37" s="2476"/>
      <c r="JJS37" s="2476"/>
      <c r="JJT37" s="2476"/>
      <c r="JJU37" s="2476"/>
      <c r="JJV37" s="2476"/>
      <c r="JJW37" s="2476"/>
      <c r="JJX37" s="2476"/>
      <c r="JJY37" s="2476"/>
      <c r="JJZ37" s="2476"/>
      <c r="JKA37" s="2476"/>
      <c r="JKB37" s="2476"/>
      <c r="JKC37" s="2476"/>
      <c r="JKD37" s="2476"/>
      <c r="JKE37" s="2477"/>
      <c r="JKF37" s="2477"/>
      <c r="JKG37" s="2477"/>
      <c r="JKH37" s="2477"/>
      <c r="JKI37" s="2477"/>
      <c r="JKJ37" s="2477"/>
      <c r="JKK37" s="2477"/>
      <c r="JKL37" s="2477"/>
      <c r="JKM37" s="2477"/>
      <c r="JKN37" s="2477"/>
      <c r="JKO37" s="2477"/>
      <c r="JKP37" s="2477"/>
      <c r="JKQ37" s="2477"/>
      <c r="JKR37" s="2477"/>
      <c r="JKS37" s="2477"/>
      <c r="JKT37" s="2477"/>
      <c r="JKU37" s="2477"/>
      <c r="JKV37" s="2477"/>
      <c r="JKW37" s="2477"/>
      <c r="JKX37" s="2475"/>
      <c r="JKY37" s="2478"/>
      <c r="JKZ37" s="2474"/>
      <c r="JLA37" s="2474"/>
      <c r="JLB37" s="2474"/>
      <c r="JLC37" s="2475"/>
      <c r="JLD37" s="2476"/>
      <c r="JLE37" s="2476"/>
      <c r="JLF37" s="2476"/>
      <c r="JLG37" s="2476"/>
      <c r="JLH37" s="2476"/>
      <c r="JLI37" s="2476"/>
      <c r="JLJ37" s="2476"/>
      <c r="JLK37" s="2476"/>
      <c r="JLL37" s="2476"/>
      <c r="JLM37" s="2476"/>
      <c r="JLN37" s="2476"/>
      <c r="JLO37" s="2476"/>
      <c r="JLP37" s="2476"/>
      <c r="JLQ37" s="2476"/>
      <c r="JLR37" s="2476"/>
      <c r="JLS37" s="2476"/>
      <c r="JLT37" s="2476"/>
      <c r="JLU37" s="2476"/>
      <c r="JLV37" s="2476"/>
      <c r="JLW37" s="2476"/>
      <c r="JLX37" s="2477"/>
      <c r="JLY37" s="2477"/>
      <c r="JLZ37" s="2477"/>
      <c r="JMA37" s="2477"/>
      <c r="JMB37" s="2477"/>
      <c r="JMC37" s="2477"/>
      <c r="JMD37" s="2477"/>
      <c r="JME37" s="2477"/>
      <c r="JMF37" s="2477"/>
      <c r="JMG37" s="2477"/>
      <c r="JMH37" s="2477"/>
      <c r="JMI37" s="2477"/>
      <c r="JMJ37" s="2477"/>
      <c r="JMK37" s="2477"/>
      <c r="JML37" s="2477"/>
      <c r="JMM37" s="2477"/>
      <c r="JMN37" s="2477"/>
      <c r="JMO37" s="2477"/>
      <c r="JMP37" s="2477"/>
      <c r="JMQ37" s="2475"/>
      <c r="JMR37" s="2478"/>
      <c r="JMS37" s="2474"/>
      <c r="JMT37" s="2474"/>
      <c r="JMU37" s="2474"/>
      <c r="JMV37" s="2475"/>
      <c r="JMW37" s="2476"/>
      <c r="JMX37" s="2476"/>
      <c r="JMY37" s="2476"/>
      <c r="JMZ37" s="2476"/>
      <c r="JNA37" s="2476"/>
      <c r="JNB37" s="2476"/>
      <c r="JNC37" s="2476"/>
      <c r="JND37" s="2476"/>
      <c r="JNE37" s="2476"/>
      <c r="JNF37" s="2476"/>
      <c r="JNG37" s="2476"/>
      <c r="JNH37" s="2476"/>
      <c r="JNI37" s="2476"/>
      <c r="JNJ37" s="2476"/>
      <c r="JNK37" s="2476"/>
      <c r="JNL37" s="2476"/>
      <c r="JNM37" s="2476"/>
      <c r="JNN37" s="2476"/>
      <c r="JNO37" s="2476"/>
      <c r="JNP37" s="2476"/>
      <c r="JNQ37" s="2477"/>
      <c r="JNR37" s="2477"/>
      <c r="JNS37" s="2477"/>
      <c r="JNT37" s="2477"/>
      <c r="JNU37" s="2477"/>
      <c r="JNV37" s="2477"/>
      <c r="JNW37" s="2477"/>
      <c r="JNX37" s="2477"/>
      <c r="JNY37" s="2477"/>
      <c r="JNZ37" s="2477"/>
      <c r="JOA37" s="2477"/>
      <c r="JOB37" s="2477"/>
      <c r="JOC37" s="2477"/>
      <c r="JOD37" s="2477"/>
      <c r="JOE37" s="2477"/>
      <c r="JOF37" s="2477"/>
      <c r="JOG37" s="2477"/>
      <c r="JOH37" s="2477"/>
      <c r="JOI37" s="2477"/>
      <c r="JOJ37" s="2475"/>
      <c r="JOK37" s="2478"/>
      <c r="JOL37" s="2474"/>
      <c r="JOM37" s="2474"/>
      <c r="JON37" s="2474"/>
      <c r="JOO37" s="2475"/>
      <c r="JOP37" s="2476"/>
      <c r="JOQ37" s="2476"/>
      <c r="JOR37" s="2476"/>
      <c r="JOS37" s="2476"/>
      <c r="JOT37" s="2476"/>
      <c r="JOU37" s="2476"/>
      <c r="JOV37" s="2476"/>
      <c r="JOW37" s="2476"/>
      <c r="JOX37" s="2476"/>
      <c r="JOY37" s="2476"/>
      <c r="JOZ37" s="2476"/>
      <c r="JPA37" s="2476"/>
      <c r="JPB37" s="2476"/>
      <c r="JPC37" s="2476"/>
      <c r="JPD37" s="2476"/>
      <c r="JPE37" s="2476"/>
      <c r="JPF37" s="2476"/>
      <c r="JPG37" s="2476"/>
      <c r="JPH37" s="2476"/>
      <c r="JPI37" s="2476"/>
      <c r="JPJ37" s="2477"/>
      <c r="JPK37" s="2477"/>
      <c r="JPL37" s="2477"/>
      <c r="JPM37" s="2477"/>
      <c r="JPN37" s="2477"/>
      <c r="JPO37" s="2477"/>
      <c r="JPP37" s="2477"/>
      <c r="JPQ37" s="2477"/>
      <c r="JPR37" s="2477"/>
      <c r="JPS37" s="2477"/>
      <c r="JPT37" s="2477"/>
      <c r="JPU37" s="2477"/>
      <c r="JPV37" s="2477"/>
      <c r="JPW37" s="2477"/>
      <c r="JPX37" s="2477"/>
      <c r="JPY37" s="2477"/>
      <c r="JPZ37" s="2477"/>
      <c r="JQA37" s="2477"/>
      <c r="JQB37" s="2477"/>
      <c r="JQC37" s="2475"/>
      <c r="JQD37" s="2478"/>
      <c r="JQE37" s="2474"/>
      <c r="JQF37" s="2474"/>
      <c r="JQG37" s="2474"/>
      <c r="JQH37" s="2475"/>
      <c r="JQI37" s="2476"/>
      <c r="JQJ37" s="2476"/>
      <c r="JQK37" s="2476"/>
      <c r="JQL37" s="2476"/>
      <c r="JQM37" s="2476"/>
      <c r="JQN37" s="2476"/>
      <c r="JQO37" s="2476"/>
      <c r="JQP37" s="2476"/>
      <c r="JQQ37" s="2476"/>
      <c r="JQR37" s="2476"/>
      <c r="JQS37" s="2476"/>
      <c r="JQT37" s="2476"/>
      <c r="JQU37" s="2476"/>
      <c r="JQV37" s="2476"/>
      <c r="JQW37" s="2476"/>
      <c r="JQX37" s="2476"/>
      <c r="JQY37" s="2476"/>
      <c r="JQZ37" s="2476"/>
      <c r="JRA37" s="2476"/>
      <c r="JRB37" s="2476"/>
      <c r="JRC37" s="2477"/>
      <c r="JRD37" s="2477"/>
      <c r="JRE37" s="2477"/>
      <c r="JRF37" s="2477"/>
      <c r="JRG37" s="2477"/>
      <c r="JRH37" s="2477"/>
      <c r="JRI37" s="2477"/>
      <c r="JRJ37" s="2477"/>
      <c r="JRK37" s="2477"/>
      <c r="JRL37" s="2477"/>
      <c r="JRM37" s="2477"/>
      <c r="JRN37" s="2477"/>
      <c r="JRO37" s="2477"/>
      <c r="JRP37" s="2477"/>
      <c r="JRQ37" s="2477"/>
      <c r="JRR37" s="2477"/>
      <c r="JRS37" s="2477"/>
      <c r="JRT37" s="2477"/>
      <c r="JRU37" s="2477"/>
      <c r="JRV37" s="2475"/>
      <c r="JRW37" s="2478"/>
      <c r="JRX37" s="2474"/>
      <c r="JRY37" s="2474"/>
      <c r="JRZ37" s="2474"/>
      <c r="JSA37" s="2475"/>
      <c r="JSB37" s="2476"/>
      <c r="JSC37" s="2476"/>
      <c r="JSD37" s="2476"/>
      <c r="JSE37" s="2476"/>
      <c r="JSF37" s="2476"/>
      <c r="JSG37" s="2476"/>
      <c r="JSH37" s="2476"/>
      <c r="JSI37" s="2476"/>
      <c r="JSJ37" s="2476"/>
      <c r="JSK37" s="2476"/>
      <c r="JSL37" s="2476"/>
      <c r="JSM37" s="2476"/>
      <c r="JSN37" s="2476"/>
      <c r="JSO37" s="2476"/>
      <c r="JSP37" s="2476"/>
      <c r="JSQ37" s="2476"/>
      <c r="JSR37" s="2476"/>
      <c r="JSS37" s="2476"/>
      <c r="JST37" s="2476"/>
      <c r="JSU37" s="2476"/>
      <c r="JSV37" s="2477"/>
      <c r="JSW37" s="2477"/>
      <c r="JSX37" s="2477"/>
      <c r="JSY37" s="2477"/>
      <c r="JSZ37" s="2477"/>
      <c r="JTA37" s="2477"/>
      <c r="JTB37" s="2477"/>
      <c r="JTC37" s="2477"/>
      <c r="JTD37" s="2477"/>
      <c r="JTE37" s="2477"/>
      <c r="JTF37" s="2477"/>
      <c r="JTG37" s="2477"/>
      <c r="JTH37" s="2477"/>
      <c r="JTI37" s="2477"/>
      <c r="JTJ37" s="2477"/>
      <c r="JTK37" s="2477"/>
      <c r="JTL37" s="2477"/>
      <c r="JTM37" s="2477"/>
      <c r="JTN37" s="2477"/>
      <c r="JTO37" s="2475"/>
      <c r="JTP37" s="2478"/>
      <c r="JTQ37" s="2474"/>
      <c r="JTR37" s="2474"/>
      <c r="JTS37" s="2474"/>
      <c r="JTT37" s="2475"/>
      <c r="JTU37" s="2476"/>
      <c r="JTV37" s="2476"/>
      <c r="JTW37" s="2476"/>
      <c r="JTX37" s="2476"/>
      <c r="JTY37" s="2476"/>
      <c r="JTZ37" s="2476"/>
      <c r="JUA37" s="2476"/>
      <c r="JUB37" s="2476"/>
      <c r="JUC37" s="2476"/>
      <c r="JUD37" s="2476"/>
      <c r="JUE37" s="2476"/>
      <c r="JUF37" s="2476"/>
      <c r="JUG37" s="2476"/>
      <c r="JUH37" s="2476"/>
      <c r="JUI37" s="2476"/>
      <c r="JUJ37" s="2476"/>
      <c r="JUK37" s="2476"/>
      <c r="JUL37" s="2476"/>
      <c r="JUM37" s="2476"/>
      <c r="JUN37" s="2476"/>
      <c r="JUO37" s="2477"/>
      <c r="JUP37" s="2477"/>
      <c r="JUQ37" s="2477"/>
      <c r="JUR37" s="2477"/>
      <c r="JUS37" s="2477"/>
      <c r="JUT37" s="2477"/>
      <c r="JUU37" s="2477"/>
      <c r="JUV37" s="2477"/>
      <c r="JUW37" s="2477"/>
      <c r="JUX37" s="2477"/>
      <c r="JUY37" s="2477"/>
      <c r="JUZ37" s="2477"/>
      <c r="JVA37" s="2477"/>
      <c r="JVB37" s="2477"/>
      <c r="JVC37" s="2477"/>
      <c r="JVD37" s="2477"/>
      <c r="JVE37" s="2477"/>
      <c r="JVF37" s="2477"/>
      <c r="JVG37" s="2477"/>
      <c r="JVH37" s="2475"/>
      <c r="JVI37" s="2478"/>
      <c r="JVJ37" s="2474"/>
      <c r="JVK37" s="2474"/>
      <c r="JVL37" s="2474"/>
      <c r="JVM37" s="2475"/>
      <c r="JVN37" s="2476"/>
      <c r="JVO37" s="2476"/>
      <c r="JVP37" s="2476"/>
      <c r="JVQ37" s="2476"/>
      <c r="JVR37" s="2476"/>
      <c r="JVS37" s="2476"/>
      <c r="JVT37" s="2476"/>
      <c r="JVU37" s="2476"/>
      <c r="JVV37" s="2476"/>
      <c r="JVW37" s="2476"/>
      <c r="JVX37" s="2476"/>
      <c r="JVY37" s="2476"/>
      <c r="JVZ37" s="2476"/>
      <c r="JWA37" s="2476"/>
      <c r="JWB37" s="2476"/>
      <c r="JWC37" s="2476"/>
      <c r="JWD37" s="2476"/>
      <c r="JWE37" s="2476"/>
      <c r="JWF37" s="2476"/>
      <c r="JWG37" s="2476"/>
      <c r="JWH37" s="2477"/>
      <c r="JWI37" s="2477"/>
      <c r="JWJ37" s="2477"/>
      <c r="JWK37" s="2477"/>
      <c r="JWL37" s="2477"/>
      <c r="JWM37" s="2477"/>
      <c r="JWN37" s="2477"/>
      <c r="JWO37" s="2477"/>
      <c r="JWP37" s="2477"/>
      <c r="JWQ37" s="2477"/>
      <c r="JWR37" s="2477"/>
      <c r="JWS37" s="2477"/>
      <c r="JWT37" s="2477"/>
      <c r="JWU37" s="2477"/>
      <c r="JWV37" s="2477"/>
      <c r="JWW37" s="2477"/>
      <c r="JWX37" s="2477"/>
      <c r="JWY37" s="2477"/>
      <c r="JWZ37" s="2477"/>
      <c r="JXA37" s="2475"/>
      <c r="JXB37" s="2478"/>
      <c r="JXC37" s="2474"/>
      <c r="JXD37" s="2474"/>
      <c r="JXE37" s="2474"/>
      <c r="JXF37" s="2475"/>
      <c r="JXG37" s="2476"/>
      <c r="JXH37" s="2476"/>
      <c r="JXI37" s="2476"/>
      <c r="JXJ37" s="2476"/>
      <c r="JXK37" s="2476"/>
      <c r="JXL37" s="2476"/>
      <c r="JXM37" s="2476"/>
      <c r="JXN37" s="2476"/>
      <c r="JXO37" s="2476"/>
      <c r="JXP37" s="2476"/>
      <c r="JXQ37" s="2476"/>
      <c r="JXR37" s="2476"/>
      <c r="JXS37" s="2476"/>
      <c r="JXT37" s="2476"/>
      <c r="JXU37" s="2476"/>
      <c r="JXV37" s="2476"/>
      <c r="JXW37" s="2476"/>
      <c r="JXX37" s="2476"/>
      <c r="JXY37" s="2476"/>
      <c r="JXZ37" s="2476"/>
      <c r="JYA37" s="2477"/>
      <c r="JYB37" s="2477"/>
      <c r="JYC37" s="2477"/>
      <c r="JYD37" s="2477"/>
      <c r="JYE37" s="2477"/>
      <c r="JYF37" s="2477"/>
      <c r="JYG37" s="2477"/>
      <c r="JYH37" s="2477"/>
      <c r="JYI37" s="2477"/>
      <c r="JYJ37" s="2477"/>
      <c r="JYK37" s="2477"/>
      <c r="JYL37" s="2477"/>
      <c r="JYM37" s="2477"/>
      <c r="JYN37" s="2477"/>
      <c r="JYO37" s="2477"/>
      <c r="JYP37" s="2477"/>
      <c r="JYQ37" s="2477"/>
      <c r="JYR37" s="2477"/>
      <c r="JYS37" s="2477"/>
      <c r="JYT37" s="2475"/>
      <c r="JYU37" s="2478"/>
      <c r="JYV37" s="2474"/>
      <c r="JYW37" s="2474"/>
      <c r="JYX37" s="2474"/>
      <c r="JYY37" s="2475"/>
      <c r="JYZ37" s="2476"/>
      <c r="JZA37" s="2476"/>
      <c r="JZB37" s="2476"/>
      <c r="JZC37" s="2476"/>
      <c r="JZD37" s="2476"/>
      <c r="JZE37" s="2476"/>
      <c r="JZF37" s="2476"/>
      <c r="JZG37" s="2476"/>
      <c r="JZH37" s="2476"/>
      <c r="JZI37" s="2476"/>
      <c r="JZJ37" s="2476"/>
      <c r="JZK37" s="2476"/>
      <c r="JZL37" s="2476"/>
      <c r="JZM37" s="2476"/>
      <c r="JZN37" s="2476"/>
      <c r="JZO37" s="2476"/>
      <c r="JZP37" s="2476"/>
      <c r="JZQ37" s="2476"/>
      <c r="JZR37" s="2476"/>
      <c r="JZS37" s="2476"/>
      <c r="JZT37" s="2477"/>
      <c r="JZU37" s="2477"/>
      <c r="JZV37" s="2477"/>
      <c r="JZW37" s="2477"/>
      <c r="JZX37" s="2477"/>
      <c r="JZY37" s="2477"/>
      <c r="JZZ37" s="2477"/>
      <c r="KAA37" s="2477"/>
      <c r="KAB37" s="2477"/>
      <c r="KAC37" s="2477"/>
      <c r="KAD37" s="2477"/>
      <c r="KAE37" s="2477"/>
      <c r="KAF37" s="2477"/>
      <c r="KAG37" s="2477"/>
      <c r="KAH37" s="2477"/>
      <c r="KAI37" s="2477"/>
      <c r="KAJ37" s="2477"/>
      <c r="KAK37" s="2477"/>
      <c r="KAL37" s="2477"/>
      <c r="KAM37" s="2475"/>
      <c r="KAN37" s="2478"/>
      <c r="KAO37" s="2474"/>
      <c r="KAP37" s="2474"/>
      <c r="KAQ37" s="2474"/>
      <c r="KAR37" s="2475"/>
      <c r="KAS37" s="2476"/>
      <c r="KAT37" s="2476"/>
      <c r="KAU37" s="2476"/>
      <c r="KAV37" s="2476"/>
      <c r="KAW37" s="2476"/>
      <c r="KAX37" s="2476"/>
      <c r="KAY37" s="2476"/>
      <c r="KAZ37" s="2476"/>
      <c r="KBA37" s="2476"/>
      <c r="KBB37" s="2476"/>
      <c r="KBC37" s="2476"/>
      <c r="KBD37" s="2476"/>
      <c r="KBE37" s="2476"/>
      <c r="KBF37" s="2476"/>
      <c r="KBG37" s="2476"/>
      <c r="KBH37" s="2476"/>
      <c r="KBI37" s="2476"/>
      <c r="KBJ37" s="2476"/>
      <c r="KBK37" s="2476"/>
      <c r="KBL37" s="2476"/>
      <c r="KBM37" s="2477"/>
      <c r="KBN37" s="2477"/>
      <c r="KBO37" s="2477"/>
      <c r="KBP37" s="2477"/>
      <c r="KBQ37" s="2477"/>
      <c r="KBR37" s="2477"/>
      <c r="KBS37" s="2477"/>
      <c r="KBT37" s="2477"/>
      <c r="KBU37" s="2477"/>
      <c r="KBV37" s="2477"/>
      <c r="KBW37" s="2477"/>
      <c r="KBX37" s="2477"/>
      <c r="KBY37" s="2477"/>
      <c r="KBZ37" s="2477"/>
      <c r="KCA37" s="2477"/>
      <c r="KCB37" s="2477"/>
      <c r="KCC37" s="2477"/>
      <c r="KCD37" s="2477"/>
      <c r="KCE37" s="2477"/>
      <c r="KCF37" s="2475"/>
      <c r="KCG37" s="2478"/>
      <c r="KCH37" s="2474"/>
      <c r="KCI37" s="2474"/>
      <c r="KCJ37" s="2474"/>
      <c r="KCK37" s="2475"/>
      <c r="KCL37" s="2476"/>
      <c r="KCM37" s="2476"/>
      <c r="KCN37" s="2476"/>
      <c r="KCO37" s="2476"/>
      <c r="KCP37" s="2476"/>
      <c r="KCQ37" s="2476"/>
      <c r="KCR37" s="2476"/>
      <c r="KCS37" s="2476"/>
      <c r="KCT37" s="2476"/>
      <c r="KCU37" s="2476"/>
      <c r="KCV37" s="2476"/>
      <c r="KCW37" s="2476"/>
      <c r="KCX37" s="2476"/>
      <c r="KCY37" s="2476"/>
      <c r="KCZ37" s="2476"/>
      <c r="KDA37" s="2476"/>
      <c r="KDB37" s="2476"/>
      <c r="KDC37" s="2476"/>
      <c r="KDD37" s="2476"/>
      <c r="KDE37" s="2476"/>
      <c r="KDF37" s="2477"/>
      <c r="KDG37" s="2477"/>
      <c r="KDH37" s="2477"/>
      <c r="KDI37" s="2477"/>
      <c r="KDJ37" s="2477"/>
      <c r="KDK37" s="2477"/>
      <c r="KDL37" s="2477"/>
      <c r="KDM37" s="2477"/>
      <c r="KDN37" s="2477"/>
      <c r="KDO37" s="2477"/>
      <c r="KDP37" s="2477"/>
      <c r="KDQ37" s="2477"/>
      <c r="KDR37" s="2477"/>
      <c r="KDS37" s="2477"/>
      <c r="KDT37" s="2477"/>
      <c r="KDU37" s="2477"/>
      <c r="KDV37" s="2477"/>
      <c r="KDW37" s="2477"/>
      <c r="KDX37" s="2477"/>
      <c r="KDY37" s="2475"/>
      <c r="KDZ37" s="2478"/>
      <c r="KEA37" s="2474"/>
      <c r="KEB37" s="2474"/>
      <c r="KEC37" s="2474"/>
      <c r="KED37" s="2475"/>
      <c r="KEE37" s="2476"/>
      <c r="KEF37" s="2476"/>
      <c r="KEG37" s="2476"/>
      <c r="KEH37" s="2476"/>
      <c r="KEI37" s="2476"/>
      <c r="KEJ37" s="2476"/>
      <c r="KEK37" s="2476"/>
      <c r="KEL37" s="2476"/>
      <c r="KEM37" s="2476"/>
      <c r="KEN37" s="2476"/>
      <c r="KEO37" s="2476"/>
      <c r="KEP37" s="2476"/>
      <c r="KEQ37" s="2476"/>
      <c r="KER37" s="2476"/>
      <c r="KES37" s="2476"/>
      <c r="KET37" s="2476"/>
      <c r="KEU37" s="2476"/>
      <c r="KEV37" s="2476"/>
      <c r="KEW37" s="2476"/>
      <c r="KEX37" s="2476"/>
      <c r="KEY37" s="2477"/>
      <c r="KEZ37" s="2477"/>
      <c r="KFA37" s="2477"/>
      <c r="KFB37" s="2477"/>
      <c r="KFC37" s="2477"/>
      <c r="KFD37" s="2477"/>
      <c r="KFE37" s="2477"/>
      <c r="KFF37" s="2477"/>
      <c r="KFG37" s="2477"/>
      <c r="KFH37" s="2477"/>
      <c r="KFI37" s="2477"/>
      <c r="KFJ37" s="2477"/>
      <c r="KFK37" s="2477"/>
      <c r="KFL37" s="2477"/>
      <c r="KFM37" s="2477"/>
      <c r="KFN37" s="2477"/>
      <c r="KFO37" s="2477"/>
      <c r="KFP37" s="2477"/>
      <c r="KFQ37" s="2477"/>
      <c r="KFR37" s="2475"/>
      <c r="KFS37" s="2478"/>
      <c r="KFT37" s="2474"/>
      <c r="KFU37" s="2474"/>
      <c r="KFV37" s="2474"/>
      <c r="KFW37" s="2475"/>
      <c r="KFX37" s="2476"/>
      <c r="KFY37" s="2476"/>
      <c r="KFZ37" s="2476"/>
      <c r="KGA37" s="2476"/>
      <c r="KGB37" s="2476"/>
      <c r="KGC37" s="2476"/>
      <c r="KGD37" s="2476"/>
      <c r="KGE37" s="2476"/>
      <c r="KGF37" s="2476"/>
      <c r="KGG37" s="2476"/>
      <c r="KGH37" s="2476"/>
      <c r="KGI37" s="2476"/>
      <c r="KGJ37" s="2476"/>
      <c r="KGK37" s="2476"/>
      <c r="KGL37" s="2476"/>
      <c r="KGM37" s="2476"/>
      <c r="KGN37" s="2476"/>
      <c r="KGO37" s="2476"/>
      <c r="KGP37" s="2476"/>
      <c r="KGQ37" s="2476"/>
      <c r="KGR37" s="2477"/>
      <c r="KGS37" s="2477"/>
      <c r="KGT37" s="2477"/>
      <c r="KGU37" s="2477"/>
      <c r="KGV37" s="2477"/>
      <c r="KGW37" s="2477"/>
      <c r="KGX37" s="2477"/>
      <c r="KGY37" s="2477"/>
      <c r="KGZ37" s="2477"/>
      <c r="KHA37" s="2477"/>
      <c r="KHB37" s="2477"/>
      <c r="KHC37" s="2477"/>
      <c r="KHD37" s="2477"/>
      <c r="KHE37" s="2477"/>
      <c r="KHF37" s="2477"/>
      <c r="KHG37" s="2477"/>
      <c r="KHH37" s="2477"/>
      <c r="KHI37" s="2477"/>
      <c r="KHJ37" s="2477"/>
      <c r="KHK37" s="2475"/>
      <c r="KHL37" s="2478"/>
      <c r="KHM37" s="2474"/>
      <c r="KHN37" s="2474"/>
      <c r="KHO37" s="2474"/>
      <c r="KHP37" s="2475"/>
      <c r="KHQ37" s="2476"/>
      <c r="KHR37" s="2476"/>
      <c r="KHS37" s="2476"/>
      <c r="KHT37" s="2476"/>
      <c r="KHU37" s="2476"/>
      <c r="KHV37" s="2476"/>
      <c r="KHW37" s="2476"/>
      <c r="KHX37" s="2476"/>
      <c r="KHY37" s="2476"/>
      <c r="KHZ37" s="2476"/>
      <c r="KIA37" s="2476"/>
      <c r="KIB37" s="2476"/>
      <c r="KIC37" s="2476"/>
      <c r="KID37" s="2476"/>
      <c r="KIE37" s="2476"/>
      <c r="KIF37" s="2476"/>
      <c r="KIG37" s="2476"/>
      <c r="KIH37" s="2476"/>
      <c r="KII37" s="2476"/>
      <c r="KIJ37" s="2476"/>
      <c r="KIK37" s="2477"/>
      <c r="KIL37" s="2477"/>
      <c r="KIM37" s="2477"/>
      <c r="KIN37" s="2477"/>
      <c r="KIO37" s="2477"/>
      <c r="KIP37" s="2477"/>
      <c r="KIQ37" s="2477"/>
      <c r="KIR37" s="2477"/>
      <c r="KIS37" s="2477"/>
      <c r="KIT37" s="2477"/>
      <c r="KIU37" s="2477"/>
      <c r="KIV37" s="2477"/>
      <c r="KIW37" s="2477"/>
      <c r="KIX37" s="2477"/>
      <c r="KIY37" s="2477"/>
      <c r="KIZ37" s="2477"/>
      <c r="KJA37" s="2477"/>
      <c r="KJB37" s="2477"/>
      <c r="KJC37" s="2477"/>
      <c r="KJD37" s="2475"/>
      <c r="KJE37" s="2478"/>
      <c r="KJF37" s="2474"/>
      <c r="KJG37" s="2474"/>
      <c r="KJH37" s="2474"/>
      <c r="KJI37" s="2475"/>
      <c r="KJJ37" s="2476"/>
      <c r="KJK37" s="2476"/>
      <c r="KJL37" s="2476"/>
      <c r="KJM37" s="2476"/>
      <c r="KJN37" s="2476"/>
      <c r="KJO37" s="2476"/>
      <c r="KJP37" s="2476"/>
      <c r="KJQ37" s="2476"/>
      <c r="KJR37" s="2476"/>
      <c r="KJS37" s="2476"/>
      <c r="KJT37" s="2476"/>
      <c r="KJU37" s="2476"/>
      <c r="KJV37" s="2476"/>
      <c r="KJW37" s="2476"/>
      <c r="KJX37" s="2476"/>
      <c r="KJY37" s="2476"/>
      <c r="KJZ37" s="2476"/>
      <c r="KKA37" s="2476"/>
      <c r="KKB37" s="2476"/>
      <c r="KKC37" s="2476"/>
      <c r="KKD37" s="2477"/>
      <c r="KKE37" s="2477"/>
      <c r="KKF37" s="2477"/>
      <c r="KKG37" s="2477"/>
      <c r="KKH37" s="2477"/>
      <c r="KKI37" s="2477"/>
      <c r="KKJ37" s="2477"/>
      <c r="KKK37" s="2477"/>
      <c r="KKL37" s="2477"/>
      <c r="KKM37" s="2477"/>
      <c r="KKN37" s="2477"/>
      <c r="KKO37" s="2477"/>
      <c r="KKP37" s="2477"/>
      <c r="KKQ37" s="2477"/>
      <c r="KKR37" s="2477"/>
      <c r="KKS37" s="2477"/>
      <c r="KKT37" s="2477"/>
      <c r="KKU37" s="2477"/>
      <c r="KKV37" s="2477"/>
      <c r="KKW37" s="2475"/>
      <c r="KKX37" s="2478"/>
      <c r="KKY37" s="2474"/>
      <c r="KKZ37" s="2474"/>
      <c r="KLA37" s="2474"/>
      <c r="KLB37" s="2475"/>
      <c r="KLC37" s="2476"/>
      <c r="KLD37" s="2476"/>
      <c r="KLE37" s="2476"/>
      <c r="KLF37" s="2476"/>
      <c r="KLG37" s="2476"/>
      <c r="KLH37" s="2476"/>
      <c r="KLI37" s="2476"/>
      <c r="KLJ37" s="2476"/>
      <c r="KLK37" s="2476"/>
      <c r="KLL37" s="2476"/>
      <c r="KLM37" s="2476"/>
      <c r="KLN37" s="2476"/>
      <c r="KLO37" s="2476"/>
      <c r="KLP37" s="2476"/>
      <c r="KLQ37" s="2476"/>
      <c r="KLR37" s="2476"/>
      <c r="KLS37" s="2476"/>
      <c r="KLT37" s="2476"/>
      <c r="KLU37" s="2476"/>
      <c r="KLV37" s="2476"/>
      <c r="KLW37" s="2477"/>
      <c r="KLX37" s="2477"/>
      <c r="KLY37" s="2477"/>
      <c r="KLZ37" s="2477"/>
      <c r="KMA37" s="2477"/>
      <c r="KMB37" s="2477"/>
      <c r="KMC37" s="2477"/>
      <c r="KMD37" s="2477"/>
      <c r="KME37" s="2477"/>
      <c r="KMF37" s="2477"/>
      <c r="KMG37" s="2477"/>
      <c r="KMH37" s="2477"/>
      <c r="KMI37" s="2477"/>
      <c r="KMJ37" s="2477"/>
      <c r="KMK37" s="2477"/>
      <c r="KML37" s="2477"/>
      <c r="KMM37" s="2477"/>
      <c r="KMN37" s="2477"/>
      <c r="KMO37" s="2477"/>
      <c r="KMP37" s="2475"/>
      <c r="KMQ37" s="2478"/>
      <c r="KMR37" s="2474"/>
      <c r="KMS37" s="2474"/>
      <c r="KMT37" s="2474"/>
      <c r="KMU37" s="2475"/>
      <c r="KMV37" s="2476"/>
      <c r="KMW37" s="2476"/>
      <c r="KMX37" s="2476"/>
      <c r="KMY37" s="2476"/>
      <c r="KMZ37" s="2476"/>
      <c r="KNA37" s="2476"/>
      <c r="KNB37" s="2476"/>
      <c r="KNC37" s="2476"/>
      <c r="KND37" s="2476"/>
      <c r="KNE37" s="2476"/>
      <c r="KNF37" s="2476"/>
      <c r="KNG37" s="2476"/>
      <c r="KNH37" s="2476"/>
      <c r="KNI37" s="2476"/>
      <c r="KNJ37" s="2476"/>
      <c r="KNK37" s="2476"/>
      <c r="KNL37" s="2476"/>
      <c r="KNM37" s="2476"/>
      <c r="KNN37" s="2476"/>
      <c r="KNO37" s="2476"/>
      <c r="KNP37" s="2477"/>
      <c r="KNQ37" s="2477"/>
      <c r="KNR37" s="2477"/>
      <c r="KNS37" s="2477"/>
      <c r="KNT37" s="2477"/>
      <c r="KNU37" s="2477"/>
      <c r="KNV37" s="2477"/>
      <c r="KNW37" s="2477"/>
      <c r="KNX37" s="2477"/>
      <c r="KNY37" s="2477"/>
      <c r="KNZ37" s="2477"/>
      <c r="KOA37" s="2477"/>
      <c r="KOB37" s="2477"/>
      <c r="KOC37" s="2477"/>
      <c r="KOD37" s="2477"/>
      <c r="KOE37" s="2477"/>
      <c r="KOF37" s="2477"/>
      <c r="KOG37" s="2477"/>
      <c r="KOH37" s="2477"/>
      <c r="KOI37" s="2475"/>
      <c r="KOJ37" s="2478"/>
      <c r="KOK37" s="2474"/>
      <c r="KOL37" s="2474"/>
      <c r="KOM37" s="2474"/>
      <c r="KON37" s="2475"/>
      <c r="KOO37" s="2476"/>
      <c r="KOP37" s="2476"/>
      <c r="KOQ37" s="2476"/>
      <c r="KOR37" s="2476"/>
      <c r="KOS37" s="2476"/>
      <c r="KOT37" s="2476"/>
      <c r="KOU37" s="2476"/>
      <c r="KOV37" s="2476"/>
      <c r="KOW37" s="2476"/>
      <c r="KOX37" s="2476"/>
      <c r="KOY37" s="2476"/>
      <c r="KOZ37" s="2476"/>
      <c r="KPA37" s="2476"/>
      <c r="KPB37" s="2476"/>
      <c r="KPC37" s="2476"/>
      <c r="KPD37" s="2476"/>
      <c r="KPE37" s="2476"/>
      <c r="KPF37" s="2476"/>
      <c r="KPG37" s="2476"/>
      <c r="KPH37" s="2476"/>
      <c r="KPI37" s="2477"/>
      <c r="KPJ37" s="2477"/>
      <c r="KPK37" s="2477"/>
      <c r="KPL37" s="2477"/>
      <c r="KPM37" s="2477"/>
      <c r="KPN37" s="2477"/>
      <c r="KPO37" s="2477"/>
      <c r="KPP37" s="2477"/>
      <c r="KPQ37" s="2477"/>
      <c r="KPR37" s="2477"/>
      <c r="KPS37" s="2477"/>
      <c r="KPT37" s="2477"/>
      <c r="KPU37" s="2477"/>
      <c r="KPV37" s="2477"/>
      <c r="KPW37" s="2477"/>
      <c r="KPX37" s="2477"/>
      <c r="KPY37" s="2477"/>
      <c r="KPZ37" s="2477"/>
      <c r="KQA37" s="2477"/>
      <c r="KQB37" s="2475"/>
      <c r="KQC37" s="2478"/>
      <c r="KQD37" s="2474"/>
      <c r="KQE37" s="2474"/>
      <c r="KQF37" s="2474"/>
      <c r="KQG37" s="2475"/>
      <c r="KQH37" s="2476"/>
      <c r="KQI37" s="2476"/>
      <c r="KQJ37" s="2476"/>
      <c r="KQK37" s="2476"/>
      <c r="KQL37" s="2476"/>
      <c r="KQM37" s="2476"/>
      <c r="KQN37" s="2476"/>
      <c r="KQO37" s="2476"/>
      <c r="KQP37" s="2476"/>
      <c r="KQQ37" s="2476"/>
      <c r="KQR37" s="2476"/>
      <c r="KQS37" s="2476"/>
      <c r="KQT37" s="2476"/>
      <c r="KQU37" s="2476"/>
      <c r="KQV37" s="2476"/>
      <c r="KQW37" s="2476"/>
      <c r="KQX37" s="2476"/>
      <c r="KQY37" s="2476"/>
      <c r="KQZ37" s="2476"/>
      <c r="KRA37" s="2476"/>
      <c r="KRB37" s="2477"/>
      <c r="KRC37" s="2477"/>
      <c r="KRD37" s="2477"/>
      <c r="KRE37" s="2477"/>
      <c r="KRF37" s="2477"/>
      <c r="KRG37" s="2477"/>
      <c r="KRH37" s="2477"/>
      <c r="KRI37" s="2477"/>
      <c r="KRJ37" s="2477"/>
      <c r="KRK37" s="2477"/>
      <c r="KRL37" s="2477"/>
      <c r="KRM37" s="2477"/>
      <c r="KRN37" s="2477"/>
      <c r="KRO37" s="2477"/>
      <c r="KRP37" s="2477"/>
      <c r="KRQ37" s="2477"/>
      <c r="KRR37" s="2477"/>
      <c r="KRS37" s="2477"/>
      <c r="KRT37" s="2477"/>
      <c r="KRU37" s="2475"/>
      <c r="KRV37" s="2478"/>
      <c r="KRW37" s="2474"/>
      <c r="KRX37" s="2474"/>
      <c r="KRY37" s="2474"/>
      <c r="KRZ37" s="2475"/>
      <c r="KSA37" s="2476"/>
      <c r="KSB37" s="2476"/>
      <c r="KSC37" s="2476"/>
      <c r="KSD37" s="2476"/>
      <c r="KSE37" s="2476"/>
      <c r="KSF37" s="2476"/>
      <c r="KSG37" s="2476"/>
      <c r="KSH37" s="2476"/>
      <c r="KSI37" s="2476"/>
      <c r="KSJ37" s="2476"/>
      <c r="KSK37" s="2476"/>
      <c r="KSL37" s="2476"/>
      <c r="KSM37" s="2476"/>
      <c r="KSN37" s="2476"/>
      <c r="KSO37" s="2476"/>
      <c r="KSP37" s="2476"/>
      <c r="KSQ37" s="2476"/>
      <c r="KSR37" s="2476"/>
      <c r="KSS37" s="2476"/>
      <c r="KST37" s="2476"/>
      <c r="KSU37" s="2477"/>
      <c r="KSV37" s="2477"/>
      <c r="KSW37" s="2477"/>
      <c r="KSX37" s="2477"/>
      <c r="KSY37" s="2477"/>
      <c r="KSZ37" s="2477"/>
      <c r="KTA37" s="2477"/>
      <c r="KTB37" s="2477"/>
      <c r="KTC37" s="2477"/>
      <c r="KTD37" s="2477"/>
      <c r="KTE37" s="2477"/>
      <c r="KTF37" s="2477"/>
      <c r="KTG37" s="2477"/>
      <c r="KTH37" s="2477"/>
      <c r="KTI37" s="2477"/>
      <c r="KTJ37" s="2477"/>
      <c r="KTK37" s="2477"/>
      <c r="KTL37" s="2477"/>
      <c r="KTM37" s="2477"/>
      <c r="KTN37" s="2475"/>
      <c r="KTO37" s="2478"/>
      <c r="KTP37" s="2474"/>
      <c r="KTQ37" s="2474"/>
      <c r="KTR37" s="2474"/>
      <c r="KTS37" s="2475"/>
      <c r="KTT37" s="2476"/>
      <c r="KTU37" s="2476"/>
      <c r="KTV37" s="2476"/>
      <c r="KTW37" s="2476"/>
      <c r="KTX37" s="2476"/>
      <c r="KTY37" s="2476"/>
      <c r="KTZ37" s="2476"/>
      <c r="KUA37" s="2476"/>
      <c r="KUB37" s="2476"/>
      <c r="KUC37" s="2476"/>
      <c r="KUD37" s="2476"/>
      <c r="KUE37" s="2476"/>
      <c r="KUF37" s="2476"/>
      <c r="KUG37" s="2476"/>
      <c r="KUH37" s="2476"/>
      <c r="KUI37" s="2476"/>
      <c r="KUJ37" s="2476"/>
      <c r="KUK37" s="2476"/>
      <c r="KUL37" s="2476"/>
      <c r="KUM37" s="2476"/>
      <c r="KUN37" s="2477"/>
      <c r="KUO37" s="2477"/>
      <c r="KUP37" s="2477"/>
      <c r="KUQ37" s="2477"/>
      <c r="KUR37" s="2477"/>
      <c r="KUS37" s="2477"/>
      <c r="KUT37" s="2477"/>
      <c r="KUU37" s="2477"/>
      <c r="KUV37" s="2477"/>
      <c r="KUW37" s="2477"/>
      <c r="KUX37" s="2477"/>
      <c r="KUY37" s="2477"/>
      <c r="KUZ37" s="2477"/>
      <c r="KVA37" s="2477"/>
      <c r="KVB37" s="2477"/>
      <c r="KVC37" s="2477"/>
      <c r="KVD37" s="2477"/>
      <c r="KVE37" s="2477"/>
      <c r="KVF37" s="2477"/>
      <c r="KVG37" s="2475"/>
      <c r="KVH37" s="2478"/>
      <c r="KVI37" s="2474"/>
      <c r="KVJ37" s="2474"/>
      <c r="KVK37" s="2474"/>
      <c r="KVL37" s="2475"/>
      <c r="KVM37" s="2476"/>
      <c r="KVN37" s="2476"/>
      <c r="KVO37" s="2476"/>
      <c r="KVP37" s="2476"/>
      <c r="KVQ37" s="2476"/>
      <c r="KVR37" s="2476"/>
      <c r="KVS37" s="2476"/>
      <c r="KVT37" s="2476"/>
      <c r="KVU37" s="2476"/>
      <c r="KVV37" s="2476"/>
      <c r="KVW37" s="2476"/>
      <c r="KVX37" s="2476"/>
      <c r="KVY37" s="2476"/>
      <c r="KVZ37" s="2476"/>
      <c r="KWA37" s="2476"/>
      <c r="KWB37" s="2476"/>
      <c r="KWC37" s="2476"/>
      <c r="KWD37" s="2476"/>
      <c r="KWE37" s="2476"/>
      <c r="KWF37" s="2476"/>
      <c r="KWG37" s="2477"/>
      <c r="KWH37" s="2477"/>
      <c r="KWI37" s="2477"/>
      <c r="KWJ37" s="2477"/>
      <c r="KWK37" s="2477"/>
      <c r="KWL37" s="2477"/>
      <c r="KWM37" s="2477"/>
      <c r="KWN37" s="2477"/>
      <c r="KWO37" s="2477"/>
      <c r="KWP37" s="2477"/>
      <c r="KWQ37" s="2477"/>
      <c r="KWR37" s="2477"/>
      <c r="KWS37" s="2477"/>
      <c r="KWT37" s="2477"/>
      <c r="KWU37" s="2477"/>
      <c r="KWV37" s="2477"/>
      <c r="KWW37" s="2477"/>
      <c r="KWX37" s="2477"/>
      <c r="KWY37" s="2477"/>
      <c r="KWZ37" s="2475"/>
      <c r="KXA37" s="2478"/>
      <c r="KXB37" s="2474"/>
      <c r="KXC37" s="2474"/>
      <c r="KXD37" s="2474"/>
      <c r="KXE37" s="2475"/>
      <c r="KXF37" s="2476"/>
      <c r="KXG37" s="2476"/>
      <c r="KXH37" s="2476"/>
      <c r="KXI37" s="2476"/>
      <c r="KXJ37" s="2476"/>
      <c r="KXK37" s="2476"/>
      <c r="KXL37" s="2476"/>
      <c r="KXM37" s="2476"/>
      <c r="KXN37" s="2476"/>
      <c r="KXO37" s="2476"/>
      <c r="KXP37" s="2476"/>
      <c r="KXQ37" s="2476"/>
      <c r="KXR37" s="2476"/>
      <c r="KXS37" s="2476"/>
      <c r="KXT37" s="2476"/>
      <c r="KXU37" s="2476"/>
      <c r="KXV37" s="2476"/>
      <c r="KXW37" s="2476"/>
      <c r="KXX37" s="2476"/>
      <c r="KXY37" s="2476"/>
      <c r="KXZ37" s="2477"/>
      <c r="KYA37" s="2477"/>
      <c r="KYB37" s="2477"/>
      <c r="KYC37" s="2477"/>
      <c r="KYD37" s="2477"/>
      <c r="KYE37" s="2477"/>
      <c r="KYF37" s="2477"/>
      <c r="KYG37" s="2477"/>
      <c r="KYH37" s="2477"/>
      <c r="KYI37" s="2477"/>
      <c r="KYJ37" s="2477"/>
      <c r="KYK37" s="2477"/>
      <c r="KYL37" s="2477"/>
      <c r="KYM37" s="2477"/>
      <c r="KYN37" s="2477"/>
      <c r="KYO37" s="2477"/>
      <c r="KYP37" s="2477"/>
      <c r="KYQ37" s="2477"/>
      <c r="KYR37" s="2477"/>
      <c r="KYS37" s="2475"/>
      <c r="KYT37" s="2478"/>
      <c r="KYU37" s="2474"/>
      <c r="KYV37" s="2474"/>
      <c r="KYW37" s="2474"/>
      <c r="KYX37" s="2475"/>
      <c r="KYY37" s="2476"/>
      <c r="KYZ37" s="2476"/>
      <c r="KZA37" s="2476"/>
      <c r="KZB37" s="2476"/>
      <c r="KZC37" s="2476"/>
      <c r="KZD37" s="2476"/>
      <c r="KZE37" s="2476"/>
      <c r="KZF37" s="2476"/>
      <c r="KZG37" s="2476"/>
      <c r="KZH37" s="2476"/>
      <c r="KZI37" s="2476"/>
      <c r="KZJ37" s="2476"/>
      <c r="KZK37" s="2476"/>
      <c r="KZL37" s="2476"/>
      <c r="KZM37" s="2476"/>
      <c r="KZN37" s="2476"/>
      <c r="KZO37" s="2476"/>
      <c r="KZP37" s="2476"/>
      <c r="KZQ37" s="2476"/>
      <c r="KZR37" s="2476"/>
      <c r="KZS37" s="2477"/>
      <c r="KZT37" s="2477"/>
      <c r="KZU37" s="2477"/>
      <c r="KZV37" s="2477"/>
      <c r="KZW37" s="2477"/>
      <c r="KZX37" s="2477"/>
      <c r="KZY37" s="2477"/>
      <c r="KZZ37" s="2477"/>
      <c r="LAA37" s="2477"/>
      <c r="LAB37" s="2477"/>
      <c r="LAC37" s="2477"/>
      <c r="LAD37" s="2477"/>
      <c r="LAE37" s="2477"/>
      <c r="LAF37" s="2477"/>
      <c r="LAG37" s="2477"/>
      <c r="LAH37" s="2477"/>
      <c r="LAI37" s="2477"/>
      <c r="LAJ37" s="2477"/>
      <c r="LAK37" s="2477"/>
      <c r="LAL37" s="2475"/>
      <c r="LAM37" s="2478"/>
      <c r="LAN37" s="2474"/>
      <c r="LAO37" s="2474"/>
      <c r="LAP37" s="2474"/>
      <c r="LAQ37" s="2475"/>
      <c r="LAR37" s="2476"/>
      <c r="LAS37" s="2476"/>
      <c r="LAT37" s="2476"/>
      <c r="LAU37" s="2476"/>
      <c r="LAV37" s="2476"/>
      <c r="LAW37" s="2476"/>
      <c r="LAX37" s="2476"/>
      <c r="LAY37" s="2476"/>
      <c r="LAZ37" s="2476"/>
      <c r="LBA37" s="2476"/>
      <c r="LBB37" s="2476"/>
      <c r="LBC37" s="2476"/>
      <c r="LBD37" s="2476"/>
      <c r="LBE37" s="2476"/>
      <c r="LBF37" s="2476"/>
      <c r="LBG37" s="2476"/>
      <c r="LBH37" s="2476"/>
      <c r="LBI37" s="2476"/>
      <c r="LBJ37" s="2476"/>
      <c r="LBK37" s="2476"/>
      <c r="LBL37" s="2477"/>
      <c r="LBM37" s="2477"/>
      <c r="LBN37" s="2477"/>
      <c r="LBO37" s="2477"/>
      <c r="LBP37" s="2477"/>
      <c r="LBQ37" s="2477"/>
      <c r="LBR37" s="2477"/>
      <c r="LBS37" s="2477"/>
      <c r="LBT37" s="2477"/>
      <c r="LBU37" s="2477"/>
      <c r="LBV37" s="2477"/>
      <c r="LBW37" s="2477"/>
      <c r="LBX37" s="2477"/>
      <c r="LBY37" s="2477"/>
      <c r="LBZ37" s="2477"/>
      <c r="LCA37" s="2477"/>
      <c r="LCB37" s="2477"/>
      <c r="LCC37" s="2477"/>
      <c r="LCD37" s="2477"/>
      <c r="LCE37" s="2475"/>
      <c r="LCF37" s="2478"/>
      <c r="LCG37" s="2474"/>
      <c r="LCH37" s="2474"/>
      <c r="LCI37" s="2474"/>
      <c r="LCJ37" s="2475"/>
      <c r="LCK37" s="2476"/>
      <c r="LCL37" s="2476"/>
      <c r="LCM37" s="2476"/>
      <c r="LCN37" s="2476"/>
      <c r="LCO37" s="2476"/>
      <c r="LCP37" s="2476"/>
      <c r="LCQ37" s="2476"/>
      <c r="LCR37" s="2476"/>
      <c r="LCS37" s="2476"/>
      <c r="LCT37" s="2476"/>
      <c r="LCU37" s="2476"/>
      <c r="LCV37" s="2476"/>
      <c r="LCW37" s="2476"/>
      <c r="LCX37" s="2476"/>
      <c r="LCY37" s="2476"/>
      <c r="LCZ37" s="2476"/>
      <c r="LDA37" s="2476"/>
      <c r="LDB37" s="2476"/>
      <c r="LDC37" s="2476"/>
      <c r="LDD37" s="2476"/>
      <c r="LDE37" s="2477"/>
      <c r="LDF37" s="2477"/>
      <c r="LDG37" s="2477"/>
      <c r="LDH37" s="2477"/>
      <c r="LDI37" s="2477"/>
      <c r="LDJ37" s="2477"/>
      <c r="LDK37" s="2477"/>
      <c r="LDL37" s="2477"/>
      <c r="LDM37" s="2477"/>
      <c r="LDN37" s="2477"/>
      <c r="LDO37" s="2477"/>
      <c r="LDP37" s="2477"/>
      <c r="LDQ37" s="2477"/>
      <c r="LDR37" s="2477"/>
      <c r="LDS37" s="2477"/>
      <c r="LDT37" s="2477"/>
      <c r="LDU37" s="2477"/>
      <c r="LDV37" s="2477"/>
      <c r="LDW37" s="2477"/>
      <c r="LDX37" s="2475"/>
      <c r="LDY37" s="2478"/>
      <c r="LDZ37" s="2474"/>
      <c r="LEA37" s="2474"/>
      <c r="LEB37" s="2474"/>
      <c r="LEC37" s="2475"/>
      <c r="LED37" s="2476"/>
      <c r="LEE37" s="2476"/>
      <c r="LEF37" s="2476"/>
      <c r="LEG37" s="2476"/>
      <c r="LEH37" s="2476"/>
      <c r="LEI37" s="2476"/>
      <c r="LEJ37" s="2476"/>
      <c r="LEK37" s="2476"/>
      <c r="LEL37" s="2476"/>
      <c r="LEM37" s="2476"/>
      <c r="LEN37" s="2476"/>
      <c r="LEO37" s="2476"/>
      <c r="LEP37" s="2476"/>
      <c r="LEQ37" s="2476"/>
      <c r="LER37" s="2476"/>
      <c r="LES37" s="2476"/>
      <c r="LET37" s="2476"/>
      <c r="LEU37" s="2476"/>
      <c r="LEV37" s="2476"/>
      <c r="LEW37" s="2476"/>
      <c r="LEX37" s="2477"/>
      <c r="LEY37" s="2477"/>
      <c r="LEZ37" s="2477"/>
      <c r="LFA37" s="2477"/>
      <c r="LFB37" s="2477"/>
      <c r="LFC37" s="2477"/>
      <c r="LFD37" s="2477"/>
      <c r="LFE37" s="2477"/>
      <c r="LFF37" s="2477"/>
      <c r="LFG37" s="2477"/>
      <c r="LFH37" s="2477"/>
      <c r="LFI37" s="2477"/>
      <c r="LFJ37" s="2477"/>
      <c r="LFK37" s="2477"/>
      <c r="LFL37" s="2477"/>
      <c r="LFM37" s="2477"/>
      <c r="LFN37" s="2477"/>
      <c r="LFO37" s="2477"/>
      <c r="LFP37" s="2477"/>
      <c r="LFQ37" s="2475"/>
      <c r="LFR37" s="2478"/>
      <c r="LFS37" s="2474"/>
      <c r="LFT37" s="2474"/>
      <c r="LFU37" s="2474"/>
      <c r="LFV37" s="2475"/>
      <c r="LFW37" s="2476"/>
      <c r="LFX37" s="2476"/>
      <c r="LFY37" s="2476"/>
      <c r="LFZ37" s="2476"/>
      <c r="LGA37" s="2476"/>
      <c r="LGB37" s="2476"/>
      <c r="LGC37" s="2476"/>
      <c r="LGD37" s="2476"/>
      <c r="LGE37" s="2476"/>
      <c r="LGF37" s="2476"/>
      <c r="LGG37" s="2476"/>
      <c r="LGH37" s="2476"/>
      <c r="LGI37" s="2476"/>
      <c r="LGJ37" s="2476"/>
      <c r="LGK37" s="2476"/>
      <c r="LGL37" s="2476"/>
      <c r="LGM37" s="2476"/>
      <c r="LGN37" s="2476"/>
      <c r="LGO37" s="2476"/>
      <c r="LGP37" s="2476"/>
      <c r="LGQ37" s="2477"/>
      <c r="LGR37" s="2477"/>
      <c r="LGS37" s="2477"/>
      <c r="LGT37" s="2477"/>
      <c r="LGU37" s="2477"/>
      <c r="LGV37" s="2477"/>
      <c r="LGW37" s="2477"/>
      <c r="LGX37" s="2477"/>
      <c r="LGY37" s="2477"/>
      <c r="LGZ37" s="2477"/>
      <c r="LHA37" s="2477"/>
      <c r="LHB37" s="2477"/>
      <c r="LHC37" s="2477"/>
      <c r="LHD37" s="2477"/>
      <c r="LHE37" s="2477"/>
      <c r="LHF37" s="2477"/>
      <c r="LHG37" s="2477"/>
      <c r="LHH37" s="2477"/>
      <c r="LHI37" s="2477"/>
      <c r="LHJ37" s="2475"/>
      <c r="LHK37" s="2478"/>
      <c r="LHL37" s="2474"/>
      <c r="LHM37" s="2474"/>
      <c r="LHN37" s="2474"/>
      <c r="LHO37" s="2475"/>
      <c r="LHP37" s="2476"/>
      <c r="LHQ37" s="2476"/>
      <c r="LHR37" s="2476"/>
      <c r="LHS37" s="2476"/>
      <c r="LHT37" s="2476"/>
      <c r="LHU37" s="2476"/>
      <c r="LHV37" s="2476"/>
      <c r="LHW37" s="2476"/>
      <c r="LHX37" s="2476"/>
      <c r="LHY37" s="2476"/>
      <c r="LHZ37" s="2476"/>
      <c r="LIA37" s="2476"/>
      <c r="LIB37" s="2476"/>
      <c r="LIC37" s="2476"/>
      <c r="LID37" s="2476"/>
      <c r="LIE37" s="2476"/>
      <c r="LIF37" s="2476"/>
      <c r="LIG37" s="2476"/>
      <c r="LIH37" s="2476"/>
      <c r="LII37" s="2476"/>
      <c r="LIJ37" s="2477"/>
      <c r="LIK37" s="2477"/>
      <c r="LIL37" s="2477"/>
      <c r="LIM37" s="2477"/>
      <c r="LIN37" s="2477"/>
      <c r="LIO37" s="2477"/>
      <c r="LIP37" s="2477"/>
      <c r="LIQ37" s="2477"/>
      <c r="LIR37" s="2477"/>
      <c r="LIS37" s="2477"/>
      <c r="LIT37" s="2477"/>
      <c r="LIU37" s="2477"/>
      <c r="LIV37" s="2477"/>
      <c r="LIW37" s="2477"/>
      <c r="LIX37" s="2477"/>
      <c r="LIY37" s="2477"/>
      <c r="LIZ37" s="2477"/>
      <c r="LJA37" s="2477"/>
      <c r="LJB37" s="2477"/>
      <c r="LJC37" s="2475"/>
      <c r="LJD37" s="2478"/>
      <c r="LJE37" s="2474"/>
      <c r="LJF37" s="2474"/>
      <c r="LJG37" s="2474"/>
      <c r="LJH37" s="2475"/>
      <c r="LJI37" s="2476"/>
      <c r="LJJ37" s="2476"/>
      <c r="LJK37" s="2476"/>
      <c r="LJL37" s="2476"/>
      <c r="LJM37" s="2476"/>
      <c r="LJN37" s="2476"/>
      <c r="LJO37" s="2476"/>
      <c r="LJP37" s="2476"/>
      <c r="LJQ37" s="2476"/>
      <c r="LJR37" s="2476"/>
      <c r="LJS37" s="2476"/>
      <c r="LJT37" s="2476"/>
      <c r="LJU37" s="2476"/>
      <c r="LJV37" s="2476"/>
      <c r="LJW37" s="2476"/>
      <c r="LJX37" s="2476"/>
      <c r="LJY37" s="2476"/>
      <c r="LJZ37" s="2476"/>
      <c r="LKA37" s="2476"/>
      <c r="LKB37" s="2476"/>
      <c r="LKC37" s="2477"/>
      <c r="LKD37" s="2477"/>
      <c r="LKE37" s="2477"/>
      <c r="LKF37" s="2477"/>
      <c r="LKG37" s="2477"/>
      <c r="LKH37" s="2477"/>
      <c r="LKI37" s="2477"/>
      <c r="LKJ37" s="2477"/>
      <c r="LKK37" s="2477"/>
      <c r="LKL37" s="2477"/>
      <c r="LKM37" s="2477"/>
      <c r="LKN37" s="2477"/>
      <c r="LKO37" s="2477"/>
      <c r="LKP37" s="2477"/>
      <c r="LKQ37" s="2477"/>
      <c r="LKR37" s="2477"/>
      <c r="LKS37" s="2477"/>
      <c r="LKT37" s="2477"/>
      <c r="LKU37" s="2477"/>
      <c r="LKV37" s="2475"/>
      <c r="LKW37" s="2478"/>
      <c r="LKX37" s="2474"/>
      <c r="LKY37" s="2474"/>
      <c r="LKZ37" s="2474"/>
      <c r="LLA37" s="2475"/>
      <c r="LLB37" s="2476"/>
      <c r="LLC37" s="2476"/>
      <c r="LLD37" s="2476"/>
      <c r="LLE37" s="2476"/>
      <c r="LLF37" s="2476"/>
      <c r="LLG37" s="2476"/>
      <c r="LLH37" s="2476"/>
      <c r="LLI37" s="2476"/>
      <c r="LLJ37" s="2476"/>
      <c r="LLK37" s="2476"/>
      <c r="LLL37" s="2476"/>
      <c r="LLM37" s="2476"/>
      <c r="LLN37" s="2476"/>
      <c r="LLO37" s="2476"/>
      <c r="LLP37" s="2476"/>
      <c r="LLQ37" s="2476"/>
      <c r="LLR37" s="2476"/>
      <c r="LLS37" s="2476"/>
      <c r="LLT37" s="2476"/>
      <c r="LLU37" s="2476"/>
      <c r="LLV37" s="2477"/>
      <c r="LLW37" s="2477"/>
      <c r="LLX37" s="2477"/>
      <c r="LLY37" s="2477"/>
      <c r="LLZ37" s="2477"/>
      <c r="LMA37" s="2477"/>
      <c r="LMB37" s="2477"/>
      <c r="LMC37" s="2477"/>
      <c r="LMD37" s="2477"/>
      <c r="LME37" s="2477"/>
      <c r="LMF37" s="2477"/>
      <c r="LMG37" s="2477"/>
      <c r="LMH37" s="2477"/>
      <c r="LMI37" s="2477"/>
      <c r="LMJ37" s="2477"/>
      <c r="LMK37" s="2477"/>
      <c r="LML37" s="2477"/>
      <c r="LMM37" s="2477"/>
      <c r="LMN37" s="2477"/>
      <c r="LMO37" s="2475"/>
      <c r="LMP37" s="2478"/>
      <c r="LMQ37" s="2474"/>
      <c r="LMR37" s="2474"/>
      <c r="LMS37" s="2474"/>
      <c r="LMT37" s="2475"/>
      <c r="LMU37" s="2476"/>
      <c r="LMV37" s="2476"/>
      <c r="LMW37" s="2476"/>
      <c r="LMX37" s="2476"/>
      <c r="LMY37" s="2476"/>
      <c r="LMZ37" s="2476"/>
      <c r="LNA37" s="2476"/>
      <c r="LNB37" s="2476"/>
      <c r="LNC37" s="2476"/>
      <c r="LND37" s="2476"/>
      <c r="LNE37" s="2476"/>
      <c r="LNF37" s="2476"/>
      <c r="LNG37" s="2476"/>
      <c r="LNH37" s="2476"/>
      <c r="LNI37" s="2476"/>
      <c r="LNJ37" s="2476"/>
      <c r="LNK37" s="2476"/>
      <c r="LNL37" s="2476"/>
      <c r="LNM37" s="2476"/>
      <c r="LNN37" s="2476"/>
      <c r="LNO37" s="2477"/>
      <c r="LNP37" s="2477"/>
      <c r="LNQ37" s="2477"/>
      <c r="LNR37" s="2477"/>
      <c r="LNS37" s="2477"/>
      <c r="LNT37" s="2477"/>
      <c r="LNU37" s="2477"/>
      <c r="LNV37" s="2477"/>
      <c r="LNW37" s="2477"/>
      <c r="LNX37" s="2477"/>
      <c r="LNY37" s="2477"/>
      <c r="LNZ37" s="2477"/>
      <c r="LOA37" s="2477"/>
      <c r="LOB37" s="2477"/>
      <c r="LOC37" s="2477"/>
      <c r="LOD37" s="2477"/>
      <c r="LOE37" s="2477"/>
      <c r="LOF37" s="2477"/>
      <c r="LOG37" s="2477"/>
      <c r="LOH37" s="2475"/>
      <c r="LOI37" s="2478"/>
      <c r="LOJ37" s="2474"/>
      <c r="LOK37" s="2474"/>
      <c r="LOL37" s="2474"/>
      <c r="LOM37" s="2475"/>
      <c r="LON37" s="2476"/>
      <c r="LOO37" s="2476"/>
      <c r="LOP37" s="2476"/>
      <c r="LOQ37" s="2476"/>
      <c r="LOR37" s="2476"/>
      <c r="LOS37" s="2476"/>
      <c r="LOT37" s="2476"/>
      <c r="LOU37" s="2476"/>
      <c r="LOV37" s="2476"/>
      <c r="LOW37" s="2476"/>
      <c r="LOX37" s="2476"/>
      <c r="LOY37" s="2476"/>
      <c r="LOZ37" s="2476"/>
      <c r="LPA37" s="2476"/>
      <c r="LPB37" s="2476"/>
      <c r="LPC37" s="2476"/>
      <c r="LPD37" s="2476"/>
      <c r="LPE37" s="2476"/>
      <c r="LPF37" s="2476"/>
      <c r="LPG37" s="2476"/>
      <c r="LPH37" s="2477"/>
      <c r="LPI37" s="2477"/>
      <c r="LPJ37" s="2477"/>
      <c r="LPK37" s="2477"/>
      <c r="LPL37" s="2477"/>
      <c r="LPM37" s="2477"/>
      <c r="LPN37" s="2477"/>
      <c r="LPO37" s="2477"/>
      <c r="LPP37" s="2477"/>
      <c r="LPQ37" s="2477"/>
      <c r="LPR37" s="2477"/>
      <c r="LPS37" s="2477"/>
      <c r="LPT37" s="2477"/>
      <c r="LPU37" s="2477"/>
      <c r="LPV37" s="2477"/>
      <c r="LPW37" s="2477"/>
      <c r="LPX37" s="2477"/>
      <c r="LPY37" s="2477"/>
      <c r="LPZ37" s="2477"/>
      <c r="LQA37" s="2475"/>
      <c r="LQB37" s="2478"/>
      <c r="LQC37" s="2474"/>
      <c r="LQD37" s="2474"/>
      <c r="LQE37" s="2474"/>
      <c r="LQF37" s="2475"/>
      <c r="LQG37" s="2476"/>
      <c r="LQH37" s="2476"/>
      <c r="LQI37" s="2476"/>
      <c r="LQJ37" s="2476"/>
      <c r="LQK37" s="2476"/>
      <c r="LQL37" s="2476"/>
      <c r="LQM37" s="2476"/>
      <c r="LQN37" s="2476"/>
      <c r="LQO37" s="2476"/>
      <c r="LQP37" s="2476"/>
      <c r="LQQ37" s="2476"/>
      <c r="LQR37" s="2476"/>
      <c r="LQS37" s="2476"/>
      <c r="LQT37" s="2476"/>
      <c r="LQU37" s="2476"/>
      <c r="LQV37" s="2476"/>
      <c r="LQW37" s="2476"/>
      <c r="LQX37" s="2476"/>
      <c r="LQY37" s="2476"/>
      <c r="LQZ37" s="2476"/>
      <c r="LRA37" s="2477"/>
      <c r="LRB37" s="2477"/>
      <c r="LRC37" s="2477"/>
      <c r="LRD37" s="2477"/>
      <c r="LRE37" s="2477"/>
      <c r="LRF37" s="2477"/>
      <c r="LRG37" s="2477"/>
      <c r="LRH37" s="2477"/>
      <c r="LRI37" s="2477"/>
      <c r="LRJ37" s="2477"/>
      <c r="LRK37" s="2477"/>
      <c r="LRL37" s="2477"/>
      <c r="LRM37" s="2477"/>
      <c r="LRN37" s="2477"/>
      <c r="LRO37" s="2477"/>
      <c r="LRP37" s="2477"/>
      <c r="LRQ37" s="2477"/>
      <c r="LRR37" s="2477"/>
      <c r="LRS37" s="2477"/>
      <c r="LRT37" s="2475"/>
      <c r="LRU37" s="2478"/>
      <c r="LRV37" s="2474"/>
      <c r="LRW37" s="2474"/>
      <c r="LRX37" s="2474"/>
      <c r="LRY37" s="2475"/>
      <c r="LRZ37" s="2476"/>
      <c r="LSA37" s="2476"/>
      <c r="LSB37" s="2476"/>
      <c r="LSC37" s="2476"/>
      <c r="LSD37" s="2476"/>
      <c r="LSE37" s="2476"/>
      <c r="LSF37" s="2476"/>
      <c r="LSG37" s="2476"/>
      <c r="LSH37" s="2476"/>
      <c r="LSI37" s="2476"/>
      <c r="LSJ37" s="2476"/>
      <c r="LSK37" s="2476"/>
      <c r="LSL37" s="2476"/>
      <c r="LSM37" s="2476"/>
      <c r="LSN37" s="2476"/>
      <c r="LSO37" s="2476"/>
      <c r="LSP37" s="2476"/>
      <c r="LSQ37" s="2476"/>
      <c r="LSR37" s="2476"/>
      <c r="LSS37" s="2476"/>
      <c r="LST37" s="2477"/>
      <c r="LSU37" s="2477"/>
      <c r="LSV37" s="2477"/>
      <c r="LSW37" s="2477"/>
      <c r="LSX37" s="2477"/>
      <c r="LSY37" s="2477"/>
      <c r="LSZ37" s="2477"/>
      <c r="LTA37" s="2477"/>
      <c r="LTB37" s="2477"/>
      <c r="LTC37" s="2477"/>
      <c r="LTD37" s="2477"/>
      <c r="LTE37" s="2477"/>
      <c r="LTF37" s="2477"/>
      <c r="LTG37" s="2477"/>
      <c r="LTH37" s="2477"/>
      <c r="LTI37" s="2477"/>
      <c r="LTJ37" s="2477"/>
      <c r="LTK37" s="2477"/>
      <c r="LTL37" s="2477"/>
      <c r="LTM37" s="2475"/>
      <c r="LTN37" s="2478"/>
      <c r="LTO37" s="2474"/>
      <c r="LTP37" s="2474"/>
      <c r="LTQ37" s="2474"/>
      <c r="LTR37" s="2475"/>
      <c r="LTS37" s="2476"/>
      <c r="LTT37" s="2476"/>
      <c r="LTU37" s="2476"/>
      <c r="LTV37" s="2476"/>
      <c r="LTW37" s="2476"/>
      <c r="LTX37" s="2476"/>
      <c r="LTY37" s="2476"/>
      <c r="LTZ37" s="2476"/>
      <c r="LUA37" s="2476"/>
      <c r="LUB37" s="2476"/>
      <c r="LUC37" s="2476"/>
      <c r="LUD37" s="2476"/>
      <c r="LUE37" s="2476"/>
      <c r="LUF37" s="2476"/>
      <c r="LUG37" s="2476"/>
      <c r="LUH37" s="2476"/>
      <c r="LUI37" s="2476"/>
      <c r="LUJ37" s="2476"/>
      <c r="LUK37" s="2476"/>
      <c r="LUL37" s="2476"/>
      <c r="LUM37" s="2477"/>
      <c r="LUN37" s="2477"/>
      <c r="LUO37" s="2477"/>
      <c r="LUP37" s="2477"/>
      <c r="LUQ37" s="2477"/>
      <c r="LUR37" s="2477"/>
      <c r="LUS37" s="2477"/>
      <c r="LUT37" s="2477"/>
      <c r="LUU37" s="2477"/>
      <c r="LUV37" s="2477"/>
      <c r="LUW37" s="2477"/>
      <c r="LUX37" s="2477"/>
      <c r="LUY37" s="2477"/>
      <c r="LUZ37" s="2477"/>
      <c r="LVA37" s="2477"/>
      <c r="LVB37" s="2477"/>
      <c r="LVC37" s="2477"/>
      <c r="LVD37" s="2477"/>
      <c r="LVE37" s="2477"/>
      <c r="LVF37" s="2475"/>
      <c r="LVG37" s="2478"/>
      <c r="LVH37" s="2474"/>
      <c r="LVI37" s="2474"/>
      <c r="LVJ37" s="2474"/>
      <c r="LVK37" s="2475"/>
      <c r="LVL37" s="2476"/>
      <c r="LVM37" s="2476"/>
      <c r="LVN37" s="2476"/>
      <c r="LVO37" s="2476"/>
      <c r="LVP37" s="2476"/>
      <c r="LVQ37" s="2476"/>
      <c r="LVR37" s="2476"/>
      <c r="LVS37" s="2476"/>
      <c r="LVT37" s="2476"/>
      <c r="LVU37" s="2476"/>
      <c r="LVV37" s="2476"/>
      <c r="LVW37" s="2476"/>
      <c r="LVX37" s="2476"/>
      <c r="LVY37" s="2476"/>
      <c r="LVZ37" s="2476"/>
      <c r="LWA37" s="2476"/>
      <c r="LWB37" s="2476"/>
      <c r="LWC37" s="2476"/>
      <c r="LWD37" s="2476"/>
      <c r="LWE37" s="2476"/>
      <c r="LWF37" s="2477"/>
      <c r="LWG37" s="2477"/>
      <c r="LWH37" s="2477"/>
      <c r="LWI37" s="2477"/>
      <c r="LWJ37" s="2477"/>
      <c r="LWK37" s="2477"/>
      <c r="LWL37" s="2477"/>
      <c r="LWM37" s="2477"/>
      <c r="LWN37" s="2477"/>
      <c r="LWO37" s="2477"/>
      <c r="LWP37" s="2477"/>
      <c r="LWQ37" s="2477"/>
      <c r="LWR37" s="2477"/>
      <c r="LWS37" s="2477"/>
      <c r="LWT37" s="2477"/>
      <c r="LWU37" s="2477"/>
      <c r="LWV37" s="2477"/>
      <c r="LWW37" s="2477"/>
      <c r="LWX37" s="2477"/>
      <c r="LWY37" s="2475"/>
      <c r="LWZ37" s="2478"/>
      <c r="LXA37" s="2474"/>
      <c r="LXB37" s="2474"/>
      <c r="LXC37" s="2474"/>
      <c r="LXD37" s="2475"/>
      <c r="LXE37" s="2476"/>
      <c r="LXF37" s="2476"/>
      <c r="LXG37" s="2476"/>
      <c r="LXH37" s="2476"/>
      <c r="LXI37" s="2476"/>
      <c r="LXJ37" s="2476"/>
      <c r="LXK37" s="2476"/>
      <c r="LXL37" s="2476"/>
      <c r="LXM37" s="2476"/>
      <c r="LXN37" s="2476"/>
      <c r="LXO37" s="2476"/>
      <c r="LXP37" s="2476"/>
      <c r="LXQ37" s="2476"/>
      <c r="LXR37" s="2476"/>
      <c r="LXS37" s="2476"/>
      <c r="LXT37" s="2476"/>
      <c r="LXU37" s="2476"/>
      <c r="LXV37" s="2476"/>
      <c r="LXW37" s="2476"/>
      <c r="LXX37" s="2476"/>
      <c r="LXY37" s="2477"/>
      <c r="LXZ37" s="2477"/>
      <c r="LYA37" s="2477"/>
      <c r="LYB37" s="2477"/>
      <c r="LYC37" s="2477"/>
      <c r="LYD37" s="2477"/>
      <c r="LYE37" s="2477"/>
      <c r="LYF37" s="2477"/>
      <c r="LYG37" s="2477"/>
      <c r="LYH37" s="2477"/>
      <c r="LYI37" s="2477"/>
      <c r="LYJ37" s="2477"/>
      <c r="LYK37" s="2477"/>
      <c r="LYL37" s="2477"/>
      <c r="LYM37" s="2477"/>
      <c r="LYN37" s="2477"/>
      <c r="LYO37" s="2477"/>
      <c r="LYP37" s="2477"/>
      <c r="LYQ37" s="2477"/>
      <c r="LYR37" s="2475"/>
      <c r="LYS37" s="2478"/>
      <c r="LYT37" s="2474"/>
      <c r="LYU37" s="2474"/>
      <c r="LYV37" s="2474"/>
      <c r="LYW37" s="2475"/>
      <c r="LYX37" s="2476"/>
      <c r="LYY37" s="2476"/>
      <c r="LYZ37" s="2476"/>
      <c r="LZA37" s="2476"/>
      <c r="LZB37" s="2476"/>
      <c r="LZC37" s="2476"/>
      <c r="LZD37" s="2476"/>
      <c r="LZE37" s="2476"/>
      <c r="LZF37" s="2476"/>
      <c r="LZG37" s="2476"/>
      <c r="LZH37" s="2476"/>
      <c r="LZI37" s="2476"/>
      <c r="LZJ37" s="2476"/>
      <c r="LZK37" s="2476"/>
      <c r="LZL37" s="2476"/>
      <c r="LZM37" s="2476"/>
      <c r="LZN37" s="2476"/>
      <c r="LZO37" s="2476"/>
      <c r="LZP37" s="2476"/>
      <c r="LZQ37" s="2476"/>
      <c r="LZR37" s="2477"/>
      <c r="LZS37" s="2477"/>
      <c r="LZT37" s="2477"/>
      <c r="LZU37" s="2477"/>
      <c r="LZV37" s="2477"/>
      <c r="LZW37" s="2477"/>
      <c r="LZX37" s="2477"/>
      <c r="LZY37" s="2477"/>
      <c r="LZZ37" s="2477"/>
      <c r="MAA37" s="2477"/>
      <c r="MAB37" s="2477"/>
      <c r="MAC37" s="2477"/>
      <c r="MAD37" s="2477"/>
      <c r="MAE37" s="2477"/>
      <c r="MAF37" s="2477"/>
      <c r="MAG37" s="2477"/>
      <c r="MAH37" s="2477"/>
      <c r="MAI37" s="2477"/>
      <c r="MAJ37" s="2477"/>
      <c r="MAK37" s="2475"/>
      <c r="MAL37" s="2478"/>
      <c r="MAM37" s="2474"/>
      <c r="MAN37" s="2474"/>
      <c r="MAO37" s="2474"/>
      <c r="MAP37" s="2475"/>
      <c r="MAQ37" s="2476"/>
      <c r="MAR37" s="2476"/>
      <c r="MAS37" s="2476"/>
      <c r="MAT37" s="2476"/>
      <c r="MAU37" s="2476"/>
      <c r="MAV37" s="2476"/>
      <c r="MAW37" s="2476"/>
      <c r="MAX37" s="2476"/>
      <c r="MAY37" s="2476"/>
      <c r="MAZ37" s="2476"/>
      <c r="MBA37" s="2476"/>
      <c r="MBB37" s="2476"/>
      <c r="MBC37" s="2476"/>
      <c r="MBD37" s="2476"/>
      <c r="MBE37" s="2476"/>
      <c r="MBF37" s="2476"/>
      <c r="MBG37" s="2476"/>
      <c r="MBH37" s="2476"/>
      <c r="MBI37" s="2476"/>
      <c r="MBJ37" s="2476"/>
      <c r="MBK37" s="2477"/>
      <c r="MBL37" s="2477"/>
      <c r="MBM37" s="2477"/>
      <c r="MBN37" s="2477"/>
      <c r="MBO37" s="2477"/>
      <c r="MBP37" s="2477"/>
      <c r="MBQ37" s="2477"/>
      <c r="MBR37" s="2477"/>
      <c r="MBS37" s="2477"/>
      <c r="MBT37" s="2477"/>
      <c r="MBU37" s="2477"/>
      <c r="MBV37" s="2477"/>
      <c r="MBW37" s="2477"/>
      <c r="MBX37" s="2477"/>
      <c r="MBY37" s="2477"/>
      <c r="MBZ37" s="2477"/>
      <c r="MCA37" s="2477"/>
      <c r="MCB37" s="2477"/>
      <c r="MCC37" s="2477"/>
      <c r="MCD37" s="2475"/>
      <c r="MCE37" s="2478"/>
      <c r="MCF37" s="2474"/>
      <c r="MCG37" s="2474"/>
      <c r="MCH37" s="2474"/>
      <c r="MCI37" s="2475"/>
      <c r="MCJ37" s="2476"/>
      <c r="MCK37" s="2476"/>
      <c r="MCL37" s="2476"/>
      <c r="MCM37" s="2476"/>
      <c r="MCN37" s="2476"/>
      <c r="MCO37" s="2476"/>
      <c r="MCP37" s="2476"/>
      <c r="MCQ37" s="2476"/>
      <c r="MCR37" s="2476"/>
      <c r="MCS37" s="2476"/>
      <c r="MCT37" s="2476"/>
      <c r="MCU37" s="2476"/>
      <c r="MCV37" s="2476"/>
      <c r="MCW37" s="2476"/>
      <c r="MCX37" s="2476"/>
      <c r="MCY37" s="2476"/>
      <c r="MCZ37" s="2476"/>
      <c r="MDA37" s="2476"/>
      <c r="MDB37" s="2476"/>
      <c r="MDC37" s="2476"/>
      <c r="MDD37" s="2477"/>
      <c r="MDE37" s="2477"/>
      <c r="MDF37" s="2477"/>
      <c r="MDG37" s="2477"/>
      <c r="MDH37" s="2477"/>
      <c r="MDI37" s="2477"/>
      <c r="MDJ37" s="2477"/>
      <c r="MDK37" s="2477"/>
      <c r="MDL37" s="2477"/>
      <c r="MDM37" s="2477"/>
      <c r="MDN37" s="2477"/>
      <c r="MDO37" s="2477"/>
      <c r="MDP37" s="2477"/>
      <c r="MDQ37" s="2477"/>
      <c r="MDR37" s="2477"/>
      <c r="MDS37" s="2477"/>
      <c r="MDT37" s="2477"/>
      <c r="MDU37" s="2477"/>
      <c r="MDV37" s="2477"/>
      <c r="MDW37" s="2475"/>
      <c r="MDX37" s="2478"/>
      <c r="MDY37" s="2474"/>
      <c r="MDZ37" s="2474"/>
      <c r="MEA37" s="2474"/>
      <c r="MEB37" s="2475"/>
      <c r="MEC37" s="2476"/>
      <c r="MED37" s="2476"/>
      <c r="MEE37" s="2476"/>
      <c r="MEF37" s="2476"/>
      <c r="MEG37" s="2476"/>
      <c r="MEH37" s="2476"/>
      <c r="MEI37" s="2476"/>
      <c r="MEJ37" s="2476"/>
      <c r="MEK37" s="2476"/>
      <c r="MEL37" s="2476"/>
      <c r="MEM37" s="2476"/>
      <c r="MEN37" s="2476"/>
      <c r="MEO37" s="2476"/>
      <c r="MEP37" s="2476"/>
      <c r="MEQ37" s="2476"/>
      <c r="MER37" s="2476"/>
      <c r="MES37" s="2476"/>
      <c r="MET37" s="2476"/>
      <c r="MEU37" s="2476"/>
      <c r="MEV37" s="2476"/>
      <c r="MEW37" s="2477"/>
      <c r="MEX37" s="2477"/>
      <c r="MEY37" s="2477"/>
      <c r="MEZ37" s="2477"/>
      <c r="MFA37" s="2477"/>
      <c r="MFB37" s="2477"/>
      <c r="MFC37" s="2477"/>
      <c r="MFD37" s="2477"/>
      <c r="MFE37" s="2477"/>
      <c r="MFF37" s="2477"/>
      <c r="MFG37" s="2477"/>
      <c r="MFH37" s="2477"/>
      <c r="MFI37" s="2477"/>
      <c r="MFJ37" s="2477"/>
      <c r="MFK37" s="2477"/>
      <c r="MFL37" s="2477"/>
      <c r="MFM37" s="2477"/>
      <c r="MFN37" s="2477"/>
      <c r="MFO37" s="2477"/>
      <c r="MFP37" s="2475"/>
      <c r="MFQ37" s="2478"/>
      <c r="MFR37" s="2474"/>
      <c r="MFS37" s="2474"/>
      <c r="MFT37" s="2474"/>
      <c r="MFU37" s="2475"/>
      <c r="MFV37" s="2476"/>
      <c r="MFW37" s="2476"/>
      <c r="MFX37" s="2476"/>
      <c r="MFY37" s="2476"/>
      <c r="MFZ37" s="2476"/>
      <c r="MGA37" s="2476"/>
      <c r="MGB37" s="2476"/>
      <c r="MGC37" s="2476"/>
      <c r="MGD37" s="2476"/>
      <c r="MGE37" s="2476"/>
      <c r="MGF37" s="2476"/>
      <c r="MGG37" s="2476"/>
      <c r="MGH37" s="2476"/>
      <c r="MGI37" s="2476"/>
      <c r="MGJ37" s="2476"/>
      <c r="MGK37" s="2476"/>
      <c r="MGL37" s="2476"/>
      <c r="MGM37" s="2476"/>
      <c r="MGN37" s="2476"/>
      <c r="MGO37" s="2476"/>
      <c r="MGP37" s="2477"/>
      <c r="MGQ37" s="2477"/>
      <c r="MGR37" s="2477"/>
      <c r="MGS37" s="2477"/>
      <c r="MGT37" s="2477"/>
      <c r="MGU37" s="2477"/>
      <c r="MGV37" s="2477"/>
      <c r="MGW37" s="2477"/>
      <c r="MGX37" s="2477"/>
      <c r="MGY37" s="2477"/>
      <c r="MGZ37" s="2477"/>
      <c r="MHA37" s="2477"/>
      <c r="MHB37" s="2477"/>
      <c r="MHC37" s="2477"/>
      <c r="MHD37" s="2477"/>
      <c r="MHE37" s="2477"/>
      <c r="MHF37" s="2477"/>
      <c r="MHG37" s="2477"/>
      <c r="MHH37" s="2477"/>
      <c r="MHI37" s="2475"/>
      <c r="MHJ37" s="2478"/>
      <c r="MHK37" s="2474"/>
      <c r="MHL37" s="2474"/>
      <c r="MHM37" s="2474"/>
      <c r="MHN37" s="2475"/>
      <c r="MHO37" s="2476"/>
      <c r="MHP37" s="2476"/>
      <c r="MHQ37" s="2476"/>
      <c r="MHR37" s="2476"/>
      <c r="MHS37" s="2476"/>
      <c r="MHT37" s="2476"/>
      <c r="MHU37" s="2476"/>
      <c r="MHV37" s="2476"/>
      <c r="MHW37" s="2476"/>
      <c r="MHX37" s="2476"/>
      <c r="MHY37" s="2476"/>
      <c r="MHZ37" s="2476"/>
      <c r="MIA37" s="2476"/>
      <c r="MIB37" s="2476"/>
      <c r="MIC37" s="2476"/>
      <c r="MID37" s="2476"/>
      <c r="MIE37" s="2476"/>
      <c r="MIF37" s="2476"/>
      <c r="MIG37" s="2476"/>
      <c r="MIH37" s="2476"/>
      <c r="MII37" s="2477"/>
      <c r="MIJ37" s="2477"/>
      <c r="MIK37" s="2477"/>
      <c r="MIL37" s="2477"/>
      <c r="MIM37" s="2477"/>
      <c r="MIN37" s="2477"/>
      <c r="MIO37" s="2477"/>
      <c r="MIP37" s="2477"/>
      <c r="MIQ37" s="2477"/>
      <c r="MIR37" s="2477"/>
      <c r="MIS37" s="2477"/>
      <c r="MIT37" s="2477"/>
      <c r="MIU37" s="2477"/>
      <c r="MIV37" s="2477"/>
      <c r="MIW37" s="2477"/>
      <c r="MIX37" s="2477"/>
      <c r="MIY37" s="2477"/>
      <c r="MIZ37" s="2477"/>
      <c r="MJA37" s="2477"/>
      <c r="MJB37" s="2475"/>
      <c r="MJC37" s="2478"/>
      <c r="MJD37" s="2474"/>
      <c r="MJE37" s="2474"/>
      <c r="MJF37" s="2474"/>
      <c r="MJG37" s="2475"/>
      <c r="MJH37" s="2476"/>
      <c r="MJI37" s="2476"/>
      <c r="MJJ37" s="2476"/>
      <c r="MJK37" s="2476"/>
      <c r="MJL37" s="2476"/>
      <c r="MJM37" s="2476"/>
      <c r="MJN37" s="2476"/>
      <c r="MJO37" s="2476"/>
      <c r="MJP37" s="2476"/>
      <c r="MJQ37" s="2476"/>
      <c r="MJR37" s="2476"/>
      <c r="MJS37" s="2476"/>
      <c r="MJT37" s="2476"/>
      <c r="MJU37" s="2476"/>
      <c r="MJV37" s="2476"/>
      <c r="MJW37" s="2476"/>
      <c r="MJX37" s="2476"/>
      <c r="MJY37" s="2476"/>
      <c r="MJZ37" s="2476"/>
      <c r="MKA37" s="2476"/>
      <c r="MKB37" s="2477"/>
      <c r="MKC37" s="2477"/>
      <c r="MKD37" s="2477"/>
      <c r="MKE37" s="2477"/>
      <c r="MKF37" s="2477"/>
      <c r="MKG37" s="2477"/>
      <c r="MKH37" s="2477"/>
      <c r="MKI37" s="2477"/>
      <c r="MKJ37" s="2477"/>
      <c r="MKK37" s="2477"/>
      <c r="MKL37" s="2477"/>
      <c r="MKM37" s="2477"/>
      <c r="MKN37" s="2477"/>
      <c r="MKO37" s="2477"/>
      <c r="MKP37" s="2477"/>
      <c r="MKQ37" s="2477"/>
      <c r="MKR37" s="2477"/>
      <c r="MKS37" s="2477"/>
      <c r="MKT37" s="2477"/>
      <c r="MKU37" s="2475"/>
      <c r="MKV37" s="2478"/>
      <c r="MKW37" s="2474"/>
      <c r="MKX37" s="2474"/>
      <c r="MKY37" s="2474"/>
      <c r="MKZ37" s="2475"/>
      <c r="MLA37" s="2476"/>
      <c r="MLB37" s="2476"/>
      <c r="MLC37" s="2476"/>
      <c r="MLD37" s="2476"/>
      <c r="MLE37" s="2476"/>
      <c r="MLF37" s="2476"/>
      <c r="MLG37" s="2476"/>
      <c r="MLH37" s="2476"/>
      <c r="MLI37" s="2476"/>
      <c r="MLJ37" s="2476"/>
      <c r="MLK37" s="2476"/>
      <c r="MLL37" s="2476"/>
      <c r="MLM37" s="2476"/>
      <c r="MLN37" s="2476"/>
      <c r="MLO37" s="2476"/>
      <c r="MLP37" s="2476"/>
      <c r="MLQ37" s="2476"/>
      <c r="MLR37" s="2476"/>
      <c r="MLS37" s="2476"/>
      <c r="MLT37" s="2476"/>
      <c r="MLU37" s="2477"/>
      <c r="MLV37" s="2477"/>
      <c r="MLW37" s="2477"/>
      <c r="MLX37" s="2477"/>
      <c r="MLY37" s="2477"/>
      <c r="MLZ37" s="2477"/>
      <c r="MMA37" s="2477"/>
      <c r="MMB37" s="2477"/>
      <c r="MMC37" s="2477"/>
      <c r="MMD37" s="2477"/>
      <c r="MME37" s="2477"/>
      <c r="MMF37" s="2477"/>
      <c r="MMG37" s="2477"/>
      <c r="MMH37" s="2477"/>
      <c r="MMI37" s="2477"/>
      <c r="MMJ37" s="2477"/>
      <c r="MMK37" s="2477"/>
      <c r="MML37" s="2477"/>
      <c r="MMM37" s="2477"/>
      <c r="MMN37" s="2475"/>
      <c r="MMO37" s="2478"/>
      <c r="MMP37" s="2474"/>
      <c r="MMQ37" s="2474"/>
      <c r="MMR37" s="2474"/>
      <c r="MMS37" s="2475"/>
      <c r="MMT37" s="2476"/>
      <c r="MMU37" s="2476"/>
      <c r="MMV37" s="2476"/>
      <c r="MMW37" s="2476"/>
      <c r="MMX37" s="2476"/>
      <c r="MMY37" s="2476"/>
      <c r="MMZ37" s="2476"/>
      <c r="MNA37" s="2476"/>
      <c r="MNB37" s="2476"/>
      <c r="MNC37" s="2476"/>
      <c r="MND37" s="2476"/>
      <c r="MNE37" s="2476"/>
      <c r="MNF37" s="2476"/>
      <c r="MNG37" s="2476"/>
      <c r="MNH37" s="2476"/>
      <c r="MNI37" s="2476"/>
      <c r="MNJ37" s="2476"/>
      <c r="MNK37" s="2476"/>
      <c r="MNL37" s="2476"/>
      <c r="MNM37" s="2476"/>
      <c r="MNN37" s="2477"/>
      <c r="MNO37" s="2477"/>
      <c r="MNP37" s="2477"/>
      <c r="MNQ37" s="2477"/>
      <c r="MNR37" s="2477"/>
      <c r="MNS37" s="2477"/>
      <c r="MNT37" s="2477"/>
      <c r="MNU37" s="2477"/>
      <c r="MNV37" s="2477"/>
      <c r="MNW37" s="2477"/>
      <c r="MNX37" s="2477"/>
      <c r="MNY37" s="2477"/>
      <c r="MNZ37" s="2477"/>
      <c r="MOA37" s="2477"/>
      <c r="MOB37" s="2477"/>
      <c r="MOC37" s="2477"/>
      <c r="MOD37" s="2477"/>
      <c r="MOE37" s="2477"/>
      <c r="MOF37" s="2477"/>
      <c r="MOG37" s="2475"/>
      <c r="MOH37" s="2478"/>
      <c r="MOI37" s="2474"/>
      <c r="MOJ37" s="2474"/>
      <c r="MOK37" s="2474"/>
      <c r="MOL37" s="2475"/>
      <c r="MOM37" s="2476"/>
      <c r="MON37" s="2476"/>
      <c r="MOO37" s="2476"/>
      <c r="MOP37" s="2476"/>
      <c r="MOQ37" s="2476"/>
      <c r="MOR37" s="2476"/>
      <c r="MOS37" s="2476"/>
      <c r="MOT37" s="2476"/>
      <c r="MOU37" s="2476"/>
      <c r="MOV37" s="2476"/>
      <c r="MOW37" s="2476"/>
      <c r="MOX37" s="2476"/>
      <c r="MOY37" s="2476"/>
      <c r="MOZ37" s="2476"/>
      <c r="MPA37" s="2476"/>
      <c r="MPB37" s="2476"/>
      <c r="MPC37" s="2476"/>
      <c r="MPD37" s="2476"/>
      <c r="MPE37" s="2476"/>
      <c r="MPF37" s="2476"/>
      <c r="MPG37" s="2477"/>
      <c r="MPH37" s="2477"/>
      <c r="MPI37" s="2477"/>
      <c r="MPJ37" s="2477"/>
      <c r="MPK37" s="2477"/>
      <c r="MPL37" s="2477"/>
      <c r="MPM37" s="2477"/>
      <c r="MPN37" s="2477"/>
      <c r="MPO37" s="2477"/>
      <c r="MPP37" s="2477"/>
      <c r="MPQ37" s="2477"/>
      <c r="MPR37" s="2477"/>
      <c r="MPS37" s="2477"/>
      <c r="MPT37" s="2477"/>
      <c r="MPU37" s="2477"/>
      <c r="MPV37" s="2477"/>
      <c r="MPW37" s="2477"/>
      <c r="MPX37" s="2477"/>
      <c r="MPY37" s="2477"/>
      <c r="MPZ37" s="2475"/>
      <c r="MQA37" s="2478"/>
      <c r="MQB37" s="2474"/>
      <c r="MQC37" s="2474"/>
      <c r="MQD37" s="2474"/>
      <c r="MQE37" s="2475"/>
      <c r="MQF37" s="2476"/>
      <c r="MQG37" s="2476"/>
      <c r="MQH37" s="2476"/>
      <c r="MQI37" s="2476"/>
      <c r="MQJ37" s="2476"/>
      <c r="MQK37" s="2476"/>
      <c r="MQL37" s="2476"/>
      <c r="MQM37" s="2476"/>
      <c r="MQN37" s="2476"/>
      <c r="MQO37" s="2476"/>
      <c r="MQP37" s="2476"/>
      <c r="MQQ37" s="2476"/>
      <c r="MQR37" s="2476"/>
      <c r="MQS37" s="2476"/>
      <c r="MQT37" s="2476"/>
      <c r="MQU37" s="2476"/>
      <c r="MQV37" s="2476"/>
      <c r="MQW37" s="2476"/>
      <c r="MQX37" s="2476"/>
      <c r="MQY37" s="2476"/>
      <c r="MQZ37" s="2477"/>
      <c r="MRA37" s="2477"/>
      <c r="MRB37" s="2477"/>
      <c r="MRC37" s="2477"/>
      <c r="MRD37" s="2477"/>
      <c r="MRE37" s="2477"/>
      <c r="MRF37" s="2477"/>
      <c r="MRG37" s="2477"/>
      <c r="MRH37" s="2477"/>
      <c r="MRI37" s="2477"/>
      <c r="MRJ37" s="2477"/>
      <c r="MRK37" s="2477"/>
      <c r="MRL37" s="2477"/>
      <c r="MRM37" s="2477"/>
      <c r="MRN37" s="2477"/>
      <c r="MRO37" s="2477"/>
      <c r="MRP37" s="2477"/>
      <c r="MRQ37" s="2477"/>
      <c r="MRR37" s="2477"/>
      <c r="MRS37" s="2475"/>
      <c r="MRT37" s="2478"/>
      <c r="MRU37" s="2474"/>
      <c r="MRV37" s="2474"/>
      <c r="MRW37" s="2474"/>
      <c r="MRX37" s="2475"/>
      <c r="MRY37" s="2476"/>
      <c r="MRZ37" s="2476"/>
      <c r="MSA37" s="2476"/>
      <c r="MSB37" s="2476"/>
      <c r="MSC37" s="2476"/>
      <c r="MSD37" s="2476"/>
      <c r="MSE37" s="2476"/>
      <c r="MSF37" s="2476"/>
      <c r="MSG37" s="2476"/>
      <c r="MSH37" s="2476"/>
      <c r="MSI37" s="2476"/>
      <c r="MSJ37" s="2476"/>
      <c r="MSK37" s="2476"/>
      <c r="MSL37" s="2476"/>
      <c r="MSM37" s="2476"/>
      <c r="MSN37" s="2476"/>
      <c r="MSO37" s="2476"/>
      <c r="MSP37" s="2476"/>
      <c r="MSQ37" s="2476"/>
      <c r="MSR37" s="2476"/>
      <c r="MSS37" s="2477"/>
      <c r="MST37" s="2477"/>
      <c r="MSU37" s="2477"/>
      <c r="MSV37" s="2477"/>
      <c r="MSW37" s="2477"/>
      <c r="MSX37" s="2477"/>
      <c r="MSY37" s="2477"/>
      <c r="MSZ37" s="2477"/>
      <c r="MTA37" s="2477"/>
      <c r="MTB37" s="2477"/>
      <c r="MTC37" s="2477"/>
      <c r="MTD37" s="2477"/>
      <c r="MTE37" s="2477"/>
      <c r="MTF37" s="2477"/>
      <c r="MTG37" s="2477"/>
      <c r="MTH37" s="2477"/>
      <c r="MTI37" s="2477"/>
      <c r="MTJ37" s="2477"/>
      <c r="MTK37" s="2477"/>
      <c r="MTL37" s="2475"/>
      <c r="MTM37" s="2478"/>
      <c r="MTN37" s="2474"/>
      <c r="MTO37" s="2474"/>
      <c r="MTP37" s="2474"/>
      <c r="MTQ37" s="2475"/>
      <c r="MTR37" s="2476"/>
      <c r="MTS37" s="2476"/>
      <c r="MTT37" s="2476"/>
      <c r="MTU37" s="2476"/>
      <c r="MTV37" s="2476"/>
      <c r="MTW37" s="2476"/>
      <c r="MTX37" s="2476"/>
      <c r="MTY37" s="2476"/>
      <c r="MTZ37" s="2476"/>
      <c r="MUA37" s="2476"/>
      <c r="MUB37" s="2476"/>
      <c r="MUC37" s="2476"/>
      <c r="MUD37" s="2476"/>
      <c r="MUE37" s="2476"/>
      <c r="MUF37" s="2476"/>
      <c r="MUG37" s="2476"/>
      <c r="MUH37" s="2476"/>
      <c r="MUI37" s="2476"/>
      <c r="MUJ37" s="2476"/>
      <c r="MUK37" s="2476"/>
      <c r="MUL37" s="2477"/>
      <c r="MUM37" s="2477"/>
      <c r="MUN37" s="2477"/>
      <c r="MUO37" s="2477"/>
      <c r="MUP37" s="2477"/>
      <c r="MUQ37" s="2477"/>
      <c r="MUR37" s="2477"/>
      <c r="MUS37" s="2477"/>
      <c r="MUT37" s="2477"/>
      <c r="MUU37" s="2477"/>
      <c r="MUV37" s="2477"/>
      <c r="MUW37" s="2477"/>
      <c r="MUX37" s="2477"/>
      <c r="MUY37" s="2477"/>
      <c r="MUZ37" s="2477"/>
      <c r="MVA37" s="2477"/>
      <c r="MVB37" s="2477"/>
      <c r="MVC37" s="2477"/>
      <c r="MVD37" s="2477"/>
      <c r="MVE37" s="2475"/>
      <c r="MVF37" s="2478"/>
      <c r="MVG37" s="2474"/>
      <c r="MVH37" s="2474"/>
      <c r="MVI37" s="2474"/>
      <c r="MVJ37" s="2475"/>
      <c r="MVK37" s="2476"/>
      <c r="MVL37" s="2476"/>
      <c r="MVM37" s="2476"/>
      <c r="MVN37" s="2476"/>
      <c r="MVO37" s="2476"/>
      <c r="MVP37" s="2476"/>
      <c r="MVQ37" s="2476"/>
      <c r="MVR37" s="2476"/>
      <c r="MVS37" s="2476"/>
      <c r="MVT37" s="2476"/>
      <c r="MVU37" s="2476"/>
      <c r="MVV37" s="2476"/>
      <c r="MVW37" s="2476"/>
      <c r="MVX37" s="2476"/>
      <c r="MVY37" s="2476"/>
      <c r="MVZ37" s="2476"/>
      <c r="MWA37" s="2476"/>
      <c r="MWB37" s="2476"/>
      <c r="MWC37" s="2476"/>
      <c r="MWD37" s="2476"/>
      <c r="MWE37" s="2477"/>
      <c r="MWF37" s="2477"/>
      <c r="MWG37" s="2477"/>
      <c r="MWH37" s="2477"/>
      <c r="MWI37" s="2477"/>
      <c r="MWJ37" s="2477"/>
      <c r="MWK37" s="2477"/>
      <c r="MWL37" s="2477"/>
      <c r="MWM37" s="2477"/>
      <c r="MWN37" s="2477"/>
      <c r="MWO37" s="2477"/>
      <c r="MWP37" s="2477"/>
      <c r="MWQ37" s="2477"/>
      <c r="MWR37" s="2477"/>
      <c r="MWS37" s="2477"/>
      <c r="MWT37" s="2477"/>
      <c r="MWU37" s="2477"/>
      <c r="MWV37" s="2477"/>
      <c r="MWW37" s="2477"/>
      <c r="MWX37" s="2475"/>
      <c r="MWY37" s="2478"/>
      <c r="MWZ37" s="2474"/>
      <c r="MXA37" s="2474"/>
      <c r="MXB37" s="2474"/>
      <c r="MXC37" s="2475"/>
      <c r="MXD37" s="2476"/>
      <c r="MXE37" s="2476"/>
      <c r="MXF37" s="2476"/>
      <c r="MXG37" s="2476"/>
      <c r="MXH37" s="2476"/>
      <c r="MXI37" s="2476"/>
      <c r="MXJ37" s="2476"/>
      <c r="MXK37" s="2476"/>
      <c r="MXL37" s="2476"/>
      <c r="MXM37" s="2476"/>
      <c r="MXN37" s="2476"/>
      <c r="MXO37" s="2476"/>
      <c r="MXP37" s="2476"/>
      <c r="MXQ37" s="2476"/>
      <c r="MXR37" s="2476"/>
      <c r="MXS37" s="2476"/>
      <c r="MXT37" s="2476"/>
      <c r="MXU37" s="2476"/>
      <c r="MXV37" s="2476"/>
      <c r="MXW37" s="2476"/>
      <c r="MXX37" s="2477"/>
      <c r="MXY37" s="2477"/>
      <c r="MXZ37" s="2477"/>
      <c r="MYA37" s="2477"/>
      <c r="MYB37" s="2477"/>
      <c r="MYC37" s="2477"/>
      <c r="MYD37" s="2477"/>
      <c r="MYE37" s="2477"/>
      <c r="MYF37" s="2477"/>
      <c r="MYG37" s="2477"/>
      <c r="MYH37" s="2477"/>
      <c r="MYI37" s="2477"/>
      <c r="MYJ37" s="2477"/>
      <c r="MYK37" s="2477"/>
      <c r="MYL37" s="2477"/>
      <c r="MYM37" s="2477"/>
      <c r="MYN37" s="2477"/>
      <c r="MYO37" s="2477"/>
      <c r="MYP37" s="2477"/>
      <c r="MYQ37" s="2475"/>
      <c r="MYR37" s="2478"/>
      <c r="MYS37" s="2474"/>
      <c r="MYT37" s="2474"/>
      <c r="MYU37" s="2474"/>
      <c r="MYV37" s="2475"/>
      <c r="MYW37" s="2476"/>
      <c r="MYX37" s="2476"/>
      <c r="MYY37" s="2476"/>
      <c r="MYZ37" s="2476"/>
      <c r="MZA37" s="2476"/>
      <c r="MZB37" s="2476"/>
      <c r="MZC37" s="2476"/>
      <c r="MZD37" s="2476"/>
      <c r="MZE37" s="2476"/>
      <c r="MZF37" s="2476"/>
      <c r="MZG37" s="2476"/>
      <c r="MZH37" s="2476"/>
      <c r="MZI37" s="2476"/>
      <c r="MZJ37" s="2476"/>
      <c r="MZK37" s="2476"/>
      <c r="MZL37" s="2476"/>
      <c r="MZM37" s="2476"/>
      <c r="MZN37" s="2476"/>
      <c r="MZO37" s="2476"/>
      <c r="MZP37" s="2476"/>
      <c r="MZQ37" s="2477"/>
      <c r="MZR37" s="2477"/>
      <c r="MZS37" s="2477"/>
      <c r="MZT37" s="2477"/>
      <c r="MZU37" s="2477"/>
      <c r="MZV37" s="2477"/>
      <c r="MZW37" s="2477"/>
      <c r="MZX37" s="2477"/>
      <c r="MZY37" s="2477"/>
      <c r="MZZ37" s="2477"/>
      <c r="NAA37" s="2477"/>
      <c r="NAB37" s="2477"/>
      <c r="NAC37" s="2477"/>
      <c r="NAD37" s="2477"/>
      <c r="NAE37" s="2477"/>
      <c r="NAF37" s="2477"/>
      <c r="NAG37" s="2477"/>
      <c r="NAH37" s="2477"/>
      <c r="NAI37" s="2477"/>
      <c r="NAJ37" s="2475"/>
      <c r="NAK37" s="2478"/>
      <c r="NAL37" s="2474"/>
      <c r="NAM37" s="2474"/>
      <c r="NAN37" s="2474"/>
      <c r="NAO37" s="2475"/>
      <c r="NAP37" s="2476"/>
      <c r="NAQ37" s="2476"/>
      <c r="NAR37" s="2476"/>
      <c r="NAS37" s="2476"/>
      <c r="NAT37" s="2476"/>
      <c r="NAU37" s="2476"/>
      <c r="NAV37" s="2476"/>
      <c r="NAW37" s="2476"/>
      <c r="NAX37" s="2476"/>
      <c r="NAY37" s="2476"/>
      <c r="NAZ37" s="2476"/>
      <c r="NBA37" s="2476"/>
      <c r="NBB37" s="2476"/>
      <c r="NBC37" s="2476"/>
      <c r="NBD37" s="2476"/>
      <c r="NBE37" s="2476"/>
      <c r="NBF37" s="2476"/>
      <c r="NBG37" s="2476"/>
      <c r="NBH37" s="2476"/>
      <c r="NBI37" s="2476"/>
      <c r="NBJ37" s="2477"/>
      <c r="NBK37" s="2477"/>
      <c r="NBL37" s="2477"/>
      <c r="NBM37" s="2477"/>
      <c r="NBN37" s="2477"/>
      <c r="NBO37" s="2477"/>
      <c r="NBP37" s="2477"/>
      <c r="NBQ37" s="2477"/>
      <c r="NBR37" s="2477"/>
      <c r="NBS37" s="2477"/>
      <c r="NBT37" s="2477"/>
      <c r="NBU37" s="2477"/>
      <c r="NBV37" s="2477"/>
      <c r="NBW37" s="2477"/>
      <c r="NBX37" s="2477"/>
      <c r="NBY37" s="2477"/>
      <c r="NBZ37" s="2477"/>
      <c r="NCA37" s="2477"/>
      <c r="NCB37" s="2477"/>
      <c r="NCC37" s="2475"/>
      <c r="NCD37" s="2478"/>
      <c r="NCE37" s="2474"/>
      <c r="NCF37" s="2474"/>
      <c r="NCG37" s="2474"/>
      <c r="NCH37" s="2475"/>
      <c r="NCI37" s="2476"/>
      <c r="NCJ37" s="2476"/>
      <c r="NCK37" s="2476"/>
      <c r="NCL37" s="2476"/>
      <c r="NCM37" s="2476"/>
      <c r="NCN37" s="2476"/>
      <c r="NCO37" s="2476"/>
      <c r="NCP37" s="2476"/>
      <c r="NCQ37" s="2476"/>
      <c r="NCR37" s="2476"/>
      <c r="NCS37" s="2476"/>
      <c r="NCT37" s="2476"/>
      <c r="NCU37" s="2476"/>
      <c r="NCV37" s="2476"/>
      <c r="NCW37" s="2476"/>
      <c r="NCX37" s="2476"/>
      <c r="NCY37" s="2476"/>
      <c r="NCZ37" s="2476"/>
      <c r="NDA37" s="2476"/>
      <c r="NDB37" s="2476"/>
      <c r="NDC37" s="2477"/>
      <c r="NDD37" s="2477"/>
      <c r="NDE37" s="2477"/>
      <c r="NDF37" s="2477"/>
      <c r="NDG37" s="2477"/>
      <c r="NDH37" s="2477"/>
      <c r="NDI37" s="2477"/>
      <c r="NDJ37" s="2477"/>
      <c r="NDK37" s="2477"/>
      <c r="NDL37" s="2477"/>
      <c r="NDM37" s="2477"/>
      <c r="NDN37" s="2477"/>
      <c r="NDO37" s="2477"/>
      <c r="NDP37" s="2477"/>
      <c r="NDQ37" s="2477"/>
      <c r="NDR37" s="2477"/>
      <c r="NDS37" s="2477"/>
      <c r="NDT37" s="2477"/>
      <c r="NDU37" s="2477"/>
      <c r="NDV37" s="2475"/>
      <c r="NDW37" s="2478"/>
      <c r="NDX37" s="2474"/>
      <c r="NDY37" s="2474"/>
      <c r="NDZ37" s="2474"/>
      <c r="NEA37" s="2475"/>
      <c r="NEB37" s="2476"/>
      <c r="NEC37" s="2476"/>
      <c r="NED37" s="2476"/>
      <c r="NEE37" s="2476"/>
      <c r="NEF37" s="2476"/>
      <c r="NEG37" s="2476"/>
      <c r="NEH37" s="2476"/>
      <c r="NEI37" s="2476"/>
      <c r="NEJ37" s="2476"/>
      <c r="NEK37" s="2476"/>
      <c r="NEL37" s="2476"/>
      <c r="NEM37" s="2476"/>
      <c r="NEN37" s="2476"/>
      <c r="NEO37" s="2476"/>
      <c r="NEP37" s="2476"/>
      <c r="NEQ37" s="2476"/>
      <c r="NER37" s="2476"/>
      <c r="NES37" s="2476"/>
      <c r="NET37" s="2476"/>
      <c r="NEU37" s="2476"/>
      <c r="NEV37" s="2477"/>
      <c r="NEW37" s="2477"/>
      <c r="NEX37" s="2477"/>
      <c r="NEY37" s="2477"/>
      <c r="NEZ37" s="2477"/>
      <c r="NFA37" s="2477"/>
      <c r="NFB37" s="2477"/>
      <c r="NFC37" s="2477"/>
      <c r="NFD37" s="2477"/>
      <c r="NFE37" s="2477"/>
      <c r="NFF37" s="2477"/>
      <c r="NFG37" s="2477"/>
      <c r="NFH37" s="2477"/>
      <c r="NFI37" s="2477"/>
      <c r="NFJ37" s="2477"/>
      <c r="NFK37" s="2477"/>
      <c r="NFL37" s="2477"/>
      <c r="NFM37" s="2477"/>
      <c r="NFN37" s="2477"/>
      <c r="NFO37" s="2475"/>
      <c r="NFP37" s="2478"/>
      <c r="NFQ37" s="2474"/>
      <c r="NFR37" s="2474"/>
      <c r="NFS37" s="2474"/>
      <c r="NFT37" s="2475"/>
      <c r="NFU37" s="2476"/>
      <c r="NFV37" s="2476"/>
      <c r="NFW37" s="2476"/>
      <c r="NFX37" s="2476"/>
      <c r="NFY37" s="2476"/>
      <c r="NFZ37" s="2476"/>
      <c r="NGA37" s="2476"/>
      <c r="NGB37" s="2476"/>
      <c r="NGC37" s="2476"/>
      <c r="NGD37" s="2476"/>
      <c r="NGE37" s="2476"/>
      <c r="NGF37" s="2476"/>
      <c r="NGG37" s="2476"/>
      <c r="NGH37" s="2476"/>
      <c r="NGI37" s="2476"/>
      <c r="NGJ37" s="2476"/>
      <c r="NGK37" s="2476"/>
      <c r="NGL37" s="2476"/>
      <c r="NGM37" s="2476"/>
      <c r="NGN37" s="2476"/>
      <c r="NGO37" s="2477"/>
      <c r="NGP37" s="2477"/>
      <c r="NGQ37" s="2477"/>
      <c r="NGR37" s="2477"/>
      <c r="NGS37" s="2477"/>
      <c r="NGT37" s="2477"/>
      <c r="NGU37" s="2477"/>
      <c r="NGV37" s="2477"/>
      <c r="NGW37" s="2477"/>
      <c r="NGX37" s="2477"/>
      <c r="NGY37" s="2477"/>
      <c r="NGZ37" s="2477"/>
      <c r="NHA37" s="2477"/>
      <c r="NHB37" s="2477"/>
      <c r="NHC37" s="2477"/>
      <c r="NHD37" s="2477"/>
      <c r="NHE37" s="2477"/>
      <c r="NHF37" s="2477"/>
      <c r="NHG37" s="2477"/>
      <c r="NHH37" s="2475"/>
      <c r="NHI37" s="2478"/>
      <c r="NHJ37" s="2474"/>
      <c r="NHK37" s="2474"/>
      <c r="NHL37" s="2474"/>
      <c r="NHM37" s="2475"/>
      <c r="NHN37" s="2476"/>
      <c r="NHO37" s="2476"/>
      <c r="NHP37" s="2476"/>
      <c r="NHQ37" s="2476"/>
      <c r="NHR37" s="2476"/>
      <c r="NHS37" s="2476"/>
      <c r="NHT37" s="2476"/>
      <c r="NHU37" s="2476"/>
      <c r="NHV37" s="2476"/>
      <c r="NHW37" s="2476"/>
      <c r="NHX37" s="2476"/>
      <c r="NHY37" s="2476"/>
      <c r="NHZ37" s="2476"/>
      <c r="NIA37" s="2476"/>
      <c r="NIB37" s="2476"/>
      <c r="NIC37" s="2476"/>
      <c r="NID37" s="2476"/>
      <c r="NIE37" s="2476"/>
      <c r="NIF37" s="2476"/>
      <c r="NIG37" s="2476"/>
      <c r="NIH37" s="2477"/>
      <c r="NII37" s="2477"/>
      <c r="NIJ37" s="2477"/>
      <c r="NIK37" s="2477"/>
      <c r="NIL37" s="2477"/>
      <c r="NIM37" s="2477"/>
      <c r="NIN37" s="2477"/>
      <c r="NIO37" s="2477"/>
      <c r="NIP37" s="2477"/>
      <c r="NIQ37" s="2477"/>
      <c r="NIR37" s="2477"/>
      <c r="NIS37" s="2477"/>
      <c r="NIT37" s="2477"/>
      <c r="NIU37" s="2477"/>
      <c r="NIV37" s="2477"/>
      <c r="NIW37" s="2477"/>
      <c r="NIX37" s="2477"/>
      <c r="NIY37" s="2477"/>
      <c r="NIZ37" s="2477"/>
      <c r="NJA37" s="2475"/>
      <c r="NJB37" s="2478"/>
      <c r="NJC37" s="2474"/>
      <c r="NJD37" s="2474"/>
      <c r="NJE37" s="2474"/>
      <c r="NJF37" s="2475"/>
      <c r="NJG37" s="2476"/>
      <c r="NJH37" s="2476"/>
      <c r="NJI37" s="2476"/>
      <c r="NJJ37" s="2476"/>
      <c r="NJK37" s="2476"/>
      <c r="NJL37" s="2476"/>
      <c r="NJM37" s="2476"/>
      <c r="NJN37" s="2476"/>
      <c r="NJO37" s="2476"/>
      <c r="NJP37" s="2476"/>
      <c r="NJQ37" s="2476"/>
      <c r="NJR37" s="2476"/>
      <c r="NJS37" s="2476"/>
      <c r="NJT37" s="2476"/>
      <c r="NJU37" s="2476"/>
      <c r="NJV37" s="2476"/>
      <c r="NJW37" s="2476"/>
      <c r="NJX37" s="2476"/>
      <c r="NJY37" s="2476"/>
      <c r="NJZ37" s="2476"/>
      <c r="NKA37" s="2477"/>
      <c r="NKB37" s="2477"/>
      <c r="NKC37" s="2477"/>
      <c r="NKD37" s="2477"/>
      <c r="NKE37" s="2477"/>
      <c r="NKF37" s="2477"/>
      <c r="NKG37" s="2477"/>
      <c r="NKH37" s="2477"/>
      <c r="NKI37" s="2477"/>
      <c r="NKJ37" s="2477"/>
      <c r="NKK37" s="2477"/>
      <c r="NKL37" s="2477"/>
      <c r="NKM37" s="2477"/>
      <c r="NKN37" s="2477"/>
      <c r="NKO37" s="2477"/>
      <c r="NKP37" s="2477"/>
      <c r="NKQ37" s="2477"/>
      <c r="NKR37" s="2477"/>
      <c r="NKS37" s="2477"/>
      <c r="NKT37" s="2475"/>
      <c r="NKU37" s="2478"/>
      <c r="NKV37" s="2474"/>
      <c r="NKW37" s="2474"/>
      <c r="NKX37" s="2474"/>
      <c r="NKY37" s="2475"/>
      <c r="NKZ37" s="2476"/>
      <c r="NLA37" s="2476"/>
      <c r="NLB37" s="2476"/>
      <c r="NLC37" s="2476"/>
      <c r="NLD37" s="2476"/>
      <c r="NLE37" s="2476"/>
      <c r="NLF37" s="2476"/>
      <c r="NLG37" s="2476"/>
      <c r="NLH37" s="2476"/>
      <c r="NLI37" s="2476"/>
      <c r="NLJ37" s="2476"/>
      <c r="NLK37" s="2476"/>
      <c r="NLL37" s="2476"/>
      <c r="NLM37" s="2476"/>
      <c r="NLN37" s="2476"/>
      <c r="NLO37" s="2476"/>
      <c r="NLP37" s="2476"/>
      <c r="NLQ37" s="2476"/>
      <c r="NLR37" s="2476"/>
      <c r="NLS37" s="2476"/>
      <c r="NLT37" s="2477"/>
      <c r="NLU37" s="2477"/>
      <c r="NLV37" s="2477"/>
      <c r="NLW37" s="2477"/>
      <c r="NLX37" s="2477"/>
      <c r="NLY37" s="2477"/>
      <c r="NLZ37" s="2477"/>
      <c r="NMA37" s="2477"/>
      <c r="NMB37" s="2477"/>
      <c r="NMC37" s="2477"/>
      <c r="NMD37" s="2477"/>
      <c r="NME37" s="2477"/>
      <c r="NMF37" s="2477"/>
      <c r="NMG37" s="2477"/>
      <c r="NMH37" s="2477"/>
      <c r="NMI37" s="2477"/>
      <c r="NMJ37" s="2477"/>
      <c r="NMK37" s="2477"/>
      <c r="NML37" s="2477"/>
      <c r="NMM37" s="2475"/>
      <c r="NMN37" s="2478"/>
      <c r="NMO37" s="2474"/>
      <c r="NMP37" s="2474"/>
      <c r="NMQ37" s="2474"/>
      <c r="NMR37" s="2475"/>
      <c r="NMS37" s="2476"/>
      <c r="NMT37" s="2476"/>
      <c r="NMU37" s="2476"/>
      <c r="NMV37" s="2476"/>
      <c r="NMW37" s="2476"/>
      <c r="NMX37" s="2476"/>
      <c r="NMY37" s="2476"/>
      <c r="NMZ37" s="2476"/>
      <c r="NNA37" s="2476"/>
      <c r="NNB37" s="2476"/>
      <c r="NNC37" s="2476"/>
      <c r="NND37" s="2476"/>
      <c r="NNE37" s="2476"/>
      <c r="NNF37" s="2476"/>
      <c r="NNG37" s="2476"/>
      <c r="NNH37" s="2476"/>
      <c r="NNI37" s="2476"/>
      <c r="NNJ37" s="2476"/>
      <c r="NNK37" s="2476"/>
      <c r="NNL37" s="2476"/>
      <c r="NNM37" s="2477"/>
      <c r="NNN37" s="2477"/>
      <c r="NNO37" s="2477"/>
      <c r="NNP37" s="2477"/>
      <c r="NNQ37" s="2477"/>
      <c r="NNR37" s="2477"/>
      <c r="NNS37" s="2477"/>
      <c r="NNT37" s="2477"/>
      <c r="NNU37" s="2477"/>
      <c r="NNV37" s="2477"/>
      <c r="NNW37" s="2477"/>
      <c r="NNX37" s="2477"/>
      <c r="NNY37" s="2477"/>
      <c r="NNZ37" s="2477"/>
      <c r="NOA37" s="2477"/>
      <c r="NOB37" s="2477"/>
      <c r="NOC37" s="2477"/>
      <c r="NOD37" s="2477"/>
      <c r="NOE37" s="2477"/>
      <c r="NOF37" s="2475"/>
      <c r="NOG37" s="2478"/>
      <c r="NOH37" s="2474"/>
      <c r="NOI37" s="2474"/>
      <c r="NOJ37" s="2474"/>
      <c r="NOK37" s="2475"/>
      <c r="NOL37" s="2476"/>
      <c r="NOM37" s="2476"/>
      <c r="NON37" s="2476"/>
      <c r="NOO37" s="2476"/>
      <c r="NOP37" s="2476"/>
      <c r="NOQ37" s="2476"/>
      <c r="NOR37" s="2476"/>
      <c r="NOS37" s="2476"/>
      <c r="NOT37" s="2476"/>
      <c r="NOU37" s="2476"/>
      <c r="NOV37" s="2476"/>
      <c r="NOW37" s="2476"/>
      <c r="NOX37" s="2476"/>
      <c r="NOY37" s="2476"/>
      <c r="NOZ37" s="2476"/>
      <c r="NPA37" s="2476"/>
      <c r="NPB37" s="2476"/>
      <c r="NPC37" s="2476"/>
      <c r="NPD37" s="2476"/>
      <c r="NPE37" s="2476"/>
      <c r="NPF37" s="2477"/>
      <c r="NPG37" s="2477"/>
      <c r="NPH37" s="2477"/>
      <c r="NPI37" s="2477"/>
      <c r="NPJ37" s="2477"/>
      <c r="NPK37" s="2477"/>
      <c r="NPL37" s="2477"/>
      <c r="NPM37" s="2477"/>
      <c r="NPN37" s="2477"/>
      <c r="NPO37" s="2477"/>
      <c r="NPP37" s="2477"/>
      <c r="NPQ37" s="2477"/>
      <c r="NPR37" s="2477"/>
      <c r="NPS37" s="2477"/>
      <c r="NPT37" s="2477"/>
      <c r="NPU37" s="2477"/>
      <c r="NPV37" s="2477"/>
      <c r="NPW37" s="2477"/>
      <c r="NPX37" s="2477"/>
      <c r="NPY37" s="2475"/>
      <c r="NPZ37" s="2478"/>
      <c r="NQA37" s="2474"/>
      <c r="NQB37" s="2474"/>
      <c r="NQC37" s="2474"/>
      <c r="NQD37" s="2475"/>
      <c r="NQE37" s="2476"/>
      <c r="NQF37" s="2476"/>
      <c r="NQG37" s="2476"/>
      <c r="NQH37" s="2476"/>
      <c r="NQI37" s="2476"/>
      <c r="NQJ37" s="2476"/>
      <c r="NQK37" s="2476"/>
      <c r="NQL37" s="2476"/>
      <c r="NQM37" s="2476"/>
      <c r="NQN37" s="2476"/>
      <c r="NQO37" s="2476"/>
      <c r="NQP37" s="2476"/>
      <c r="NQQ37" s="2476"/>
      <c r="NQR37" s="2476"/>
      <c r="NQS37" s="2476"/>
      <c r="NQT37" s="2476"/>
      <c r="NQU37" s="2476"/>
      <c r="NQV37" s="2476"/>
      <c r="NQW37" s="2476"/>
      <c r="NQX37" s="2476"/>
      <c r="NQY37" s="2477"/>
      <c r="NQZ37" s="2477"/>
      <c r="NRA37" s="2477"/>
      <c r="NRB37" s="2477"/>
      <c r="NRC37" s="2477"/>
      <c r="NRD37" s="2477"/>
      <c r="NRE37" s="2477"/>
      <c r="NRF37" s="2477"/>
      <c r="NRG37" s="2477"/>
      <c r="NRH37" s="2477"/>
      <c r="NRI37" s="2477"/>
      <c r="NRJ37" s="2477"/>
      <c r="NRK37" s="2477"/>
      <c r="NRL37" s="2477"/>
      <c r="NRM37" s="2477"/>
      <c r="NRN37" s="2477"/>
      <c r="NRO37" s="2477"/>
      <c r="NRP37" s="2477"/>
      <c r="NRQ37" s="2477"/>
      <c r="NRR37" s="2475"/>
      <c r="NRS37" s="2478"/>
      <c r="NRT37" s="2474"/>
      <c r="NRU37" s="2474"/>
      <c r="NRV37" s="2474"/>
      <c r="NRW37" s="2475"/>
      <c r="NRX37" s="2476"/>
      <c r="NRY37" s="2476"/>
      <c r="NRZ37" s="2476"/>
      <c r="NSA37" s="2476"/>
      <c r="NSB37" s="2476"/>
      <c r="NSC37" s="2476"/>
      <c r="NSD37" s="2476"/>
      <c r="NSE37" s="2476"/>
      <c r="NSF37" s="2476"/>
      <c r="NSG37" s="2476"/>
      <c r="NSH37" s="2476"/>
      <c r="NSI37" s="2476"/>
      <c r="NSJ37" s="2476"/>
      <c r="NSK37" s="2476"/>
      <c r="NSL37" s="2476"/>
      <c r="NSM37" s="2476"/>
      <c r="NSN37" s="2476"/>
      <c r="NSO37" s="2476"/>
      <c r="NSP37" s="2476"/>
      <c r="NSQ37" s="2476"/>
      <c r="NSR37" s="2477"/>
      <c r="NSS37" s="2477"/>
      <c r="NST37" s="2477"/>
      <c r="NSU37" s="2477"/>
      <c r="NSV37" s="2477"/>
      <c r="NSW37" s="2477"/>
      <c r="NSX37" s="2477"/>
      <c r="NSY37" s="2477"/>
      <c r="NSZ37" s="2477"/>
      <c r="NTA37" s="2477"/>
      <c r="NTB37" s="2477"/>
      <c r="NTC37" s="2477"/>
      <c r="NTD37" s="2477"/>
      <c r="NTE37" s="2477"/>
      <c r="NTF37" s="2477"/>
      <c r="NTG37" s="2477"/>
      <c r="NTH37" s="2477"/>
      <c r="NTI37" s="2477"/>
      <c r="NTJ37" s="2477"/>
      <c r="NTK37" s="2475"/>
      <c r="NTL37" s="2478"/>
      <c r="NTM37" s="2474"/>
      <c r="NTN37" s="2474"/>
      <c r="NTO37" s="2474"/>
      <c r="NTP37" s="2475"/>
      <c r="NTQ37" s="2476"/>
      <c r="NTR37" s="2476"/>
      <c r="NTS37" s="2476"/>
      <c r="NTT37" s="2476"/>
      <c r="NTU37" s="2476"/>
      <c r="NTV37" s="2476"/>
      <c r="NTW37" s="2476"/>
      <c r="NTX37" s="2476"/>
      <c r="NTY37" s="2476"/>
      <c r="NTZ37" s="2476"/>
      <c r="NUA37" s="2476"/>
      <c r="NUB37" s="2476"/>
      <c r="NUC37" s="2476"/>
      <c r="NUD37" s="2476"/>
      <c r="NUE37" s="2476"/>
      <c r="NUF37" s="2476"/>
      <c r="NUG37" s="2476"/>
      <c r="NUH37" s="2476"/>
      <c r="NUI37" s="2476"/>
      <c r="NUJ37" s="2476"/>
      <c r="NUK37" s="2477"/>
      <c r="NUL37" s="2477"/>
      <c r="NUM37" s="2477"/>
      <c r="NUN37" s="2477"/>
      <c r="NUO37" s="2477"/>
      <c r="NUP37" s="2477"/>
      <c r="NUQ37" s="2477"/>
      <c r="NUR37" s="2477"/>
      <c r="NUS37" s="2477"/>
      <c r="NUT37" s="2477"/>
      <c r="NUU37" s="2477"/>
      <c r="NUV37" s="2477"/>
      <c r="NUW37" s="2477"/>
      <c r="NUX37" s="2477"/>
      <c r="NUY37" s="2477"/>
      <c r="NUZ37" s="2477"/>
      <c r="NVA37" s="2477"/>
      <c r="NVB37" s="2477"/>
      <c r="NVC37" s="2477"/>
      <c r="NVD37" s="2475"/>
      <c r="NVE37" s="2478"/>
      <c r="NVF37" s="2474"/>
      <c r="NVG37" s="2474"/>
      <c r="NVH37" s="2474"/>
      <c r="NVI37" s="2475"/>
      <c r="NVJ37" s="2476"/>
      <c r="NVK37" s="2476"/>
      <c r="NVL37" s="2476"/>
      <c r="NVM37" s="2476"/>
      <c r="NVN37" s="2476"/>
      <c r="NVO37" s="2476"/>
      <c r="NVP37" s="2476"/>
      <c r="NVQ37" s="2476"/>
      <c r="NVR37" s="2476"/>
      <c r="NVS37" s="2476"/>
      <c r="NVT37" s="2476"/>
      <c r="NVU37" s="2476"/>
      <c r="NVV37" s="2476"/>
      <c r="NVW37" s="2476"/>
      <c r="NVX37" s="2476"/>
      <c r="NVY37" s="2476"/>
      <c r="NVZ37" s="2476"/>
      <c r="NWA37" s="2476"/>
      <c r="NWB37" s="2476"/>
      <c r="NWC37" s="2476"/>
      <c r="NWD37" s="2477"/>
      <c r="NWE37" s="2477"/>
      <c r="NWF37" s="2477"/>
      <c r="NWG37" s="2477"/>
      <c r="NWH37" s="2477"/>
      <c r="NWI37" s="2477"/>
      <c r="NWJ37" s="2477"/>
      <c r="NWK37" s="2477"/>
      <c r="NWL37" s="2477"/>
      <c r="NWM37" s="2477"/>
      <c r="NWN37" s="2477"/>
      <c r="NWO37" s="2477"/>
      <c r="NWP37" s="2477"/>
      <c r="NWQ37" s="2477"/>
      <c r="NWR37" s="2477"/>
      <c r="NWS37" s="2477"/>
      <c r="NWT37" s="2477"/>
      <c r="NWU37" s="2477"/>
      <c r="NWV37" s="2477"/>
      <c r="NWW37" s="2475"/>
      <c r="NWX37" s="2478"/>
      <c r="NWY37" s="2474"/>
      <c r="NWZ37" s="2474"/>
      <c r="NXA37" s="2474"/>
      <c r="NXB37" s="2475"/>
      <c r="NXC37" s="2476"/>
      <c r="NXD37" s="2476"/>
      <c r="NXE37" s="2476"/>
      <c r="NXF37" s="2476"/>
      <c r="NXG37" s="2476"/>
      <c r="NXH37" s="2476"/>
      <c r="NXI37" s="2476"/>
      <c r="NXJ37" s="2476"/>
      <c r="NXK37" s="2476"/>
      <c r="NXL37" s="2476"/>
      <c r="NXM37" s="2476"/>
      <c r="NXN37" s="2476"/>
      <c r="NXO37" s="2476"/>
      <c r="NXP37" s="2476"/>
      <c r="NXQ37" s="2476"/>
      <c r="NXR37" s="2476"/>
      <c r="NXS37" s="2476"/>
      <c r="NXT37" s="2476"/>
      <c r="NXU37" s="2476"/>
      <c r="NXV37" s="2476"/>
      <c r="NXW37" s="2477"/>
      <c r="NXX37" s="2477"/>
      <c r="NXY37" s="2477"/>
      <c r="NXZ37" s="2477"/>
      <c r="NYA37" s="2477"/>
      <c r="NYB37" s="2477"/>
      <c r="NYC37" s="2477"/>
      <c r="NYD37" s="2477"/>
      <c r="NYE37" s="2477"/>
      <c r="NYF37" s="2477"/>
      <c r="NYG37" s="2477"/>
      <c r="NYH37" s="2477"/>
      <c r="NYI37" s="2477"/>
      <c r="NYJ37" s="2477"/>
      <c r="NYK37" s="2477"/>
      <c r="NYL37" s="2477"/>
      <c r="NYM37" s="2477"/>
      <c r="NYN37" s="2477"/>
      <c r="NYO37" s="2477"/>
      <c r="NYP37" s="2475"/>
      <c r="NYQ37" s="2478"/>
      <c r="NYR37" s="2474"/>
      <c r="NYS37" s="2474"/>
      <c r="NYT37" s="2474"/>
      <c r="NYU37" s="2475"/>
      <c r="NYV37" s="2476"/>
      <c r="NYW37" s="2476"/>
      <c r="NYX37" s="2476"/>
      <c r="NYY37" s="2476"/>
      <c r="NYZ37" s="2476"/>
      <c r="NZA37" s="2476"/>
      <c r="NZB37" s="2476"/>
      <c r="NZC37" s="2476"/>
      <c r="NZD37" s="2476"/>
      <c r="NZE37" s="2476"/>
      <c r="NZF37" s="2476"/>
      <c r="NZG37" s="2476"/>
      <c r="NZH37" s="2476"/>
      <c r="NZI37" s="2476"/>
      <c r="NZJ37" s="2476"/>
      <c r="NZK37" s="2476"/>
      <c r="NZL37" s="2476"/>
      <c r="NZM37" s="2476"/>
      <c r="NZN37" s="2476"/>
      <c r="NZO37" s="2476"/>
      <c r="NZP37" s="2477"/>
      <c r="NZQ37" s="2477"/>
      <c r="NZR37" s="2477"/>
      <c r="NZS37" s="2477"/>
      <c r="NZT37" s="2477"/>
      <c r="NZU37" s="2477"/>
      <c r="NZV37" s="2477"/>
      <c r="NZW37" s="2477"/>
      <c r="NZX37" s="2477"/>
      <c r="NZY37" s="2477"/>
      <c r="NZZ37" s="2477"/>
      <c r="OAA37" s="2477"/>
      <c r="OAB37" s="2477"/>
      <c r="OAC37" s="2477"/>
      <c r="OAD37" s="2477"/>
      <c r="OAE37" s="2477"/>
      <c r="OAF37" s="2477"/>
      <c r="OAG37" s="2477"/>
      <c r="OAH37" s="2477"/>
      <c r="OAI37" s="2475"/>
      <c r="OAJ37" s="2478"/>
      <c r="OAK37" s="2474"/>
      <c r="OAL37" s="2474"/>
      <c r="OAM37" s="2474"/>
      <c r="OAN37" s="2475"/>
      <c r="OAO37" s="2476"/>
      <c r="OAP37" s="2476"/>
      <c r="OAQ37" s="2476"/>
      <c r="OAR37" s="2476"/>
      <c r="OAS37" s="2476"/>
      <c r="OAT37" s="2476"/>
      <c r="OAU37" s="2476"/>
      <c r="OAV37" s="2476"/>
      <c r="OAW37" s="2476"/>
      <c r="OAX37" s="2476"/>
      <c r="OAY37" s="2476"/>
      <c r="OAZ37" s="2476"/>
      <c r="OBA37" s="2476"/>
      <c r="OBB37" s="2476"/>
      <c r="OBC37" s="2476"/>
      <c r="OBD37" s="2476"/>
      <c r="OBE37" s="2476"/>
      <c r="OBF37" s="2476"/>
      <c r="OBG37" s="2476"/>
      <c r="OBH37" s="2476"/>
      <c r="OBI37" s="2477"/>
      <c r="OBJ37" s="2477"/>
      <c r="OBK37" s="2477"/>
      <c r="OBL37" s="2477"/>
      <c r="OBM37" s="2477"/>
      <c r="OBN37" s="2477"/>
      <c r="OBO37" s="2477"/>
      <c r="OBP37" s="2477"/>
      <c r="OBQ37" s="2477"/>
      <c r="OBR37" s="2477"/>
      <c r="OBS37" s="2477"/>
      <c r="OBT37" s="2477"/>
      <c r="OBU37" s="2477"/>
      <c r="OBV37" s="2477"/>
      <c r="OBW37" s="2477"/>
      <c r="OBX37" s="2477"/>
      <c r="OBY37" s="2477"/>
      <c r="OBZ37" s="2477"/>
      <c r="OCA37" s="2477"/>
      <c r="OCB37" s="2475"/>
      <c r="OCC37" s="2478"/>
      <c r="OCD37" s="2474"/>
      <c r="OCE37" s="2474"/>
      <c r="OCF37" s="2474"/>
      <c r="OCG37" s="2475"/>
      <c r="OCH37" s="2476"/>
      <c r="OCI37" s="2476"/>
      <c r="OCJ37" s="2476"/>
      <c r="OCK37" s="2476"/>
      <c r="OCL37" s="2476"/>
      <c r="OCM37" s="2476"/>
      <c r="OCN37" s="2476"/>
      <c r="OCO37" s="2476"/>
      <c r="OCP37" s="2476"/>
      <c r="OCQ37" s="2476"/>
      <c r="OCR37" s="2476"/>
      <c r="OCS37" s="2476"/>
      <c r="OCT37" s="2476"/>
      <c r="OCU37" s="2476"/>
      <c r="OCV37" s="2476"/>
      <c r="OCW37" s="2476"/>
      <c r="OCX37" s="2476"/>
      <c r="OCY37" s="2476"/>
      <c r="OCZ37" s="2476"/>
      <c r="ODA37" s="2476"/>
      <c r="ODB37" s="2477"/>
      <c r="ODC37" s="2477"/>
      <c r="ODD37" s="2477"/>
      <c r="ODE37" s="2477"/>
      <c r="ODF37" s="2477"/>
      <c r="ODG37" s="2477"/>
      <c r="ODH37" s="2477"/>
      <c r="ODI37" s="2477"/>
      <c r="ODJ37" s="2477"/>
      <c r="ODK37" s="2477"/>
      <c r="ODL37" s="2477"/>
      <c r="ODM37" s="2477"/>
      <c r="ODN37" s="2477"/>
      <c r="ODO37" s="2477"/>
      <c r="ODP37" s="2477"/>
      <c r="ODQ37" s="2477"/>
      <c r="ODR37" s="2477"/>
      <c r="ODS37" s="2477"/>
      <c r="ODT37" s="2477"/>
      <c r="ODU37" s="2475"/>
      <c r="ODV37" s="2478"/>
      <c r="ODW37" s="2474"/>
      <c r="ODX37" s="2474"/>
      <c r="ODY37" s="2474"/>
      <c r="ODZ37" s="2475"/>
      <c r="OEA37" s="2476"/>
      <c r="OEB37" s="2476"/>
      <c r="OEC37" s="2476"/>
      <c r="OED37" s="2476"/>
      <c r="OEE37" s="2476"/>
      <c r="OEF37" s="2476"/>
      <c r="OEG37" s="2476"/>
      <c r="OEH37" s="2476"/>
      <c r="OEI37" s="2476"/>
      <c r="OEJ37" s="2476"/>
      <c r="OEK37" s="2476"/>
      <c r="OEL37" s="2476"/>
      <c r="OEM37" s="2476"/>
      <c r="OEN37" s="2476"/>
      <c r="OEO37" s="2476"/>
      <c r="OEP37" s="2476"/>
      <c r="OEQ37" s="2476"/>
      <c r="OER37" s="2476"/>
      <c r="OES37" s="2476"/>
      <c r="OET37" s="2476"/>
      <c r="OEU37" s="2477"/>
      <c r="OEV37" s="2477"/>
      <c r="OEW37" s="2477"/>
      <c r="OEX37" s="2477"/>
      <c r="OEY37" s="2477"/>
      <c r="OEZ37" s="2477"/>
      <c r="OFA37" s="2477"/>
      <c r="OFB37" s="2477"/>
      <c r="OFC37" s="2477"/>
      <c r="OFD37" s="2477"/>
      <c r="OFE37" s="2477"/>
      <c r="OFF37" s="2477"/>
      <c r="OFG37" s="2477"/>
      <c r="OFH37" s="2477"/>
      <c r="OFI37" s="2477"/>
      <c r="OFJ37" s="2477"/>
      <c r="OFK37" s="2477"/>
      <c r="OFL37" s="2477"/>
      <c r="OFM37" s="2477"/>
      <c r="OFN37" s="2475"/>
      <c r="OFO37" s="2478"/>
      <c r="OFP37" s="2474"/>
      <c r="OFQ37" s="2474"/>
      <c r="OFR37" s="2474"/>
      <c r="OFS37" s="2475"/>
      <c r="OFT37" s="2476"/>
      <c r="OFU37" s="2476"/>
      <c r="OFV37" s="2476"/>
      <c r="OFW37" s="2476"/>
      <c r="OFX37" s="2476"/>
      <c r="OFY37" s="2476"/>
      <c r="OFZ37" s="2476"/>
      <c r="OGA37" s="2476"/>
      <c r="OGB37" s="2476"/>
      <c r="OGC37" s="2476"/>
      <c r="OGD37" s="2476"/>
      <c r="OGE37" s="2476"/>
      <c r="OGF37" s="2476"/>
      <c r="OGG37" s="2476"/>
      <c r="OGH37" s="2476"/>
      <c r="OGI37" s="2476"/>
      <c r="OGJ37" s="2476"/>
      <c r="OGK37" s="2476"/>
      <c r="OGL37" s="2476"/>
      <c r="OGM37" s="2476"/>
      <c r="OGN37" s="2477"/>
      <c r="OGO37" s="2477"/>
      <c r="OGP37" s="2477"/>
      <c r="OGQ37" s="2477"/>
      <c r="OGR37" s="2477"/>
      <c r="OGS37" s="2477"/>
      <c r="OGT37" s="2477"/>
      <c r="OGU37" s="2477"/>
      <c r="OGV37" s="2477"/>
      <c r="OGW37" s="2477"/>
      <c r="OGX37" s="2477"/>
      <c r="OGY37" s="2477"/>
      <c r="OGZ37" s="2477"/>
      <c r="OHA37" s="2477"/>
      <c r="OHB37" s="2477"/>
      <c r="OHC37" s="2477"/>
      <c r="OHD37" s="2477"/>
      <c r="OHE37" s="2477"/>
      <c r="OHF37" s="2477"/>
      <c r="OHG37" s="2475"/>
      <c r="OHH37" s="2478"/>
      <c r="OHI37" s="2474"/>
      <c r="OHJ37" s="2474"/>
      <c r="OHK37" s="2474"/>
      <c r="OHL37" s="2475"/>
      <c r="OHM37" s="2476"/>
      <c r="OHN37" s="2476"/>
      <c r="OHO37" s="2476"/>
      <c r="OHP37" s="2476"/>
      <c r="OHQ37" s="2476"/>
      <c r="OHR37" s="2476"/>
      <c r="OHS37" s="2476"/>
      <c r="OHT37" s="2476"/>
      <c r="OHU37" s="2476"/>
      <c r="OHV37" s="2476"/>
      <c r="OHW37" s="2476"/>
      <c r="OHX37" s="2476"/>
      <c r="OHY37" s="2476"/>
      <c r="OHZ37" s="2476"/>
      <c r="OIA37" s="2476"/>
      <c r="OIB37" s="2476"/>
      <c r="OIC37" s="2476"/>
      <c r="OID37" s="2476"/>
      <c r="OIE37" s="2476"/>
      <c r="OIF37" s="2476"/>
      <c r="OIG37" s="2477"/>
      <c r="OIH37" s="2477"/>
      <c r="OII37" s="2477"/>
      <c r="OIJ37" s="2477"/>
      <c r="OIK37" s="2477"/>
      <c r="OIL37" s="2477"/>
      <c r="OIM37" s="2477"/>
      <c r="OIN37" s="2477"/>
      <c r="OIO37" s="2477"/>
      <c r="OIP37" s="2477"/>
      <c r="OIQ37" s="2477"/>
      <c r="OIR37" s="2477"/>
      <c r="OIS37" s="2477"/>
      <c r="OIT37" s="2477"/>
      <c r="OIU37" s="2477"/>
      <c r="OIV37" s="2477"/>
      <c r="OIW37" s="2477"/>
      <c r="OIX37" s="2477"/>
      <c r="OIY37" s="2477"/>
      <c r="OIZ37" s="2475"/>
      <c r="OJA37" s="2478"/>
      <c r="OJB37" s="2474"/>
      <c r="OJC37" s="2474"/>
      <c r="OJD37" s="2474"/>
      <c r="OJE37" s="2475"/>
      <c r="OJF37" s="2476"/>
      <c r="OJG37" s="2476"/>
      <c r="OJH37" s="2476"/>
      <c r="OJI37" s="2476"/>
      <c r="OJJ37" s="2476"/>
      <c r="OJK37" s="2476"/>
      <c r="OJL37" s="2476"/>
      <c r="OJM37" s="2476"/>
      <c r="OJN37" s="2476"/>
      <c r="OJO37" s="2476"/>
      <c r="OJP37" s="2476"/>
      <c r="OJQ37" s="2476"/>
      <c r="OJR37" s="2476"/>
      <c r="OJS37" s="2476"/>
      <c r="OJT37" s="2476"/>
      <c r="OJU37" s="2476"/>
      <c r="OJV37" s="2476"/>
      <c r="OJW37" s="2476"/>
      <c r="OJX37" s="2476"/>
      <c r="OJY37" s="2476"/>
      <c r="OJZ37" s="2477"/>
      <c r="OKA37" s="2477"/>
      <c r="OKB37" s="2477"/>
      <c r="OKC37" s="2477"/>
      <c r="OKD37" s="2477"/>
      <c r="OKE37" s="2477"/>
      <c r="OKF37" s="2477"/>
      <c r="OKG37" s="2477"/>
      <c r="OKH37" s="2477"/>
      <c r="OKI37" s="2477"/>
      <c r="OKJ37" s="2477"/>
      <c r="OKK37" s="2477"/>
      <c r="OKL37" s="2477"/>
      <c r="OKM37" s="2477"/>
      <c r="OKN37" s="2477"/>
      <c r="OKO37" s="2477"/>
      <c r="OKP37" s="2477"/>
      <c r="OKQ37" s="2477"/>
      <c r="OKR37" s="2477"/>
      <c r="OKS37" s="2475"/>
      <c r="OKT37" s="2478"/>
      <c r="OKU37" s="2474"/>
      <c r="OKV37" s="2474"/>
      <c r="OKW37" s="2474"/>
      <c r="OKX37" s="2475"/>
      <c r="OKY37" s="2476"/>
      <c r="OKZ37" s="2476"/>
      <c r="OLA37" s="2476"/>
      <c r="OLB37" s="2476"/>
      <c r="OLC37" s="2476"/>
      <c r="OLD37" s="2476"/>
      <c r="OLE37" s="2476"/>
      <c r="OLF37" s="2476"/>
      <c r="OLG37" s="2476"/>
      <c r="OLH37" s="2476"/>
      <c r="OLI37" s="2476"/>
      <c r="OLJ37" s="2476"/>
      <c r="OLK37" s="2476"/>
      <c r="OLL37" s="2476"/>
      <c r="OLM37" s="2476"/>
      <c r="OLN37" s="2476"/>
      <c r="OLO37" s="2476"/>
      <c r="OLP37" s="2476"/>
      <c r="OLQ37" s="2476"/>
      <c r="OLR37" s="2476"/>
      <c r="OLS37" s="2477"/>
      <c r="OLT37" s="2477"/>
      <c r="OLU37" s="2477"/>
      <c r="OLV37" s="2477"/>
      <c r="OLW37" s="2477"/>
      <c r="OLX37" s="2477"/>
      <c r="OLY37" s="2477"/>
      <c r="OLZ37" s="2477"/>
      <c r="OMA37" s="2477"/>
      <c r="OMB37" s="2477"/>
      <c r="OMC37" s="2477"/>
      <c r="OMD37" s="2477"/>
      <c r="OME37" s="2477"/>
      <c r="OMF37" s="2477"/>
      <c r="OMG37" s="2477"/>
      <c r="OMH37" s="2477"/>
      <c r="OMI37" s="2477"/>
      <c r="OMJ37" s="2477"/>
      <c r="OMK37" s="2477"/>
      <c r="OML37" s="2475"/>
      <c r="OMM37" s="2478"/>
      <c r="OMN37" s="2474"/>
      <c r="OMO37" s="2474"/>
      <c r="OMP37" s="2474"/>
      <c r="OMQ37" s="2475"/>
      <c r="OMR37" s="2476"/>
      <c r="OMS37" s="2476"/>
      <c r="OMT37" s="2476"/>
      <c r="OMU37" s="2476"/>
      <c r="OMV37" s="2476"/>
      <c r="OMW37" s="2476"/>
      <c r="OMX37" s="2476"/>
      <c r="OMY37" s="2476"/>
      <c r="OMZ37" s="2476"/>
      <c r="ONA37" s="2476"/>
      <c r="ONB37" s="2476"/>
      <c r="ONC37" s="2476"/>
      <c r="OND37" s="2476"/>
      <c r="ONE37" s="2476"/>
      <c r="ONF37" s="2476"/>
      <c r="ONG37" s="2476"/>
      <c r="ONH37" s="2476"/>
      <c r="ONI37" s="2476"/>
      <c r="ONJ37" s="2476"/>
      <c r="ONK37" s="2476"/>
      <c r="ONL37" s="2477"/>
      <c r="ONM37" s="2477"/>
      <c r="ONN37" s="2477"/>
      <c r="ONO37" s="2477"/>
      <c r="ONP37" s="2477"/>
      <c r="ONQ37" s="2477"/>
      <c r="ONR37" s="2477"/>
      <c r="ONS37" s="2477"/>
      <c r="ONT37" s="2477"/>
      <c r="ONU37" s="2477"/>
      <c r="ONV37" s="2477"/>
      <c r="ONW37" s="2477"/>
      <c r="ONX37" s="2477"/>
      <c r="ONY37" s="2477"/>
      <c r="ONZ37" s="2477"/>
      <c r="OOA37" s="2477"/>
      <c r="OOB37" s="2477"/>
      <c r="OOC37" s="2477"/>
      <c r="OOD37" s="2477"/>
      <c r="OOE37" s="2475"/>
      <c r="OOF37" s="2478"/>
      <c r="OOG37" s="2474"/>
      <c r="OOH37" s="2474"/>
      <c r="OOI37" s="2474"/>
      <c r="OOJ37" s="2475"/>
      <c r="OOK37" s="2476"/>
      <c r="OOL37" s="2476"/>
      <c r="OOM37" s="2476"/>
      <c r="OON37" s="2476"/>
      <c r="OOO37" s="2476"/>
      <c r="OOP37" s="2476"/>
      <c r="OOQ37" s="2476"/>
      <c r="OOR37" s="2476"/>
      <c r="OOS37" s="2476"/>
      <c r="OOT37" s="2476"/>
      <c r="OOU37" s="2476"/>
      <c r="OOV37" s="2476"/>
      <c r="OOW37" s="2476"/>
      <c r="OOX37" s="2476"/>
      <c r="OOY37" s="2476"/>
      <c r="OOZ37" s="2476"/>
      <c r="OPA37" s="2476"/>
      <c r="OPB37" s="2476"/>
      <c r="OPC37" s="2476"/>
      <c r="OPD37" s="2476"/>
      <c r="OPE37" s="2477"/>
      <c r="OPF37" s="2477"/>
      <c r="OPG37" s="2477"/>
      <c r="OPH37" s="2477"/>
      <c r="OPI37" s="2477"/>
      <c r="OPJ37" s="2477"/>
      <c r="OPK37" s="2477"/>
      <c r="OPL37" s="2477"/>
      <c r="OPM37" s="2477"/>
      <c r="OPN37" s="2477"/>
      <c r="OPO37" s="2477"/>
      <c r="OPP37" s="2477"/>
      <c r="OPQ37" s="2477"/>
      <c r="OPR37" s="2477"/>
      <c r="OPS37" s="2477"/>
      <c r="OPT37" s="2477"/>
      <c r="OPU37" s="2477"/>
      <c r="OPV37" s="2477"/>
      <c r="OPW37" s="2477"/>
      <c r="OPX37" s="2475"/>
      <c r="OPY37" s="2478"/>
      <c r="OPZ37" s="2474"/>
      <c r="OQA37" s="2474"/>
      <c r="OQB37" s="2474"/>
      <c r="OQC37" s="2475"/>
      <c r="OQD37" s="2476"/>
      <c r="OQE37" s="2476"/>
      <c r="OQF37" s="2476"/>
      <c r="OQG37" s="2476"/>
      <c r="OQH37" s="2476"/>
      <c r="OQI37" s="2476"/>
      <c r="OQJ37" s="2476"/>
      <c r="OQK37" s="2476"/>
      <c r="OQL37" s="2476"/>
      <c r="OQM37" s="2476"/>
      <c r="OQN37" s="2476"/>
      <c r="OQO37" s="2476"/>
      <c r="OQP37" s="2476"/>
      <c r="OQQ37" s="2476"/>
      <c r="OQR37" s="2476"/>
      <c r="OQS37" s="2476"/>
      <c r="OQT37" s="2476"/>
      <c r="OQU37" s="2476"/>
      <c r="OQV37" s="2476"/>
      <c r="OQW37" s="2476"/>
      <c r="OQX37" s="2477"/>
      <c r="OQY37" s="2477"/>
      <c r="OQZ37" s="2477"/>
      <c r="ORA37" s="2477"/>
      <c r="ORB37" s="2477"/>
      <c r="ORC37" s="2477"/>
      <c r="ORD37" s="2477"/>
      <c r="ORE37" s="2477"/>
      <c r="ORF37" s="2477"/>
      <c r="ORG37" s="2477"/>
      <c r="ORH37" s="2477"/>
      <c r="ORI37" s="2477"/>
      <c r="ORJ37" s="2477"/>
      <c r="ORK37" s="2477"/>
      <c r="ORL37" s="2477"/>
      <c r="ORM37" s="2477"/>
      <c r="ORN37" s="2477"/>
      <c r="ORO37" s="2477"/>
      <c r="ORP37" s="2477"/>
      <c r="ORQ37" s="2475"/>
      <c r="ORR37" s="2478"/>
      <c r="ORS37" s="2474"/>
      <c r="ORT37" s="2474"/>
      <c r="ORU37" s="2474"/>
      <c r="ORV37" s="2475"/>
      <c r="ORW37" s="2476"/>
      <c r="ORX37" s="2476"/>
      <c r="ORY37" s="2476"/>
      <c r="ORZ37" s="2476"/>
      <c r="OSA37" s="2476"/>
      <c r="OSB37" s="2476"/>
      <c r="OSC37" s="2476"/>
      <c r="OSD37" s="2476"/>
      <c r="OSE37" s="2476"/>
      <c r="OSF37" s="2476"/>
      <c r="OSG37" s="2476"/>
      <c r="OSH37" s="2476"/>
      <c r="OSI37" s="2476"/>
      <c r="OSJ37" s="2476"/>
      <c r="OSK37" s="2476"/>
      <c r="OSL37" s="2476"/>
      <c r="OSM37" s="2476"/>
      <c r="OSN37" s="2476"/>
      <c r="OSO37" s="2476"/>
      <c r="OSP37" s="2476"/>
      <c r="OSQ37" s="2477"/>
      <c r="OSR37" s="2477"/>
      <c r="OSS37" s="2477"/>
      <c r="OST37" s="2477"/>
      <c r="OSU37" s="2477"/>
      <c r="OSV37" s="2477"/>
      <c r="OSW37" s="2477"/>
      <c r="OSX37" s="2477"/>
      <c r="OSY37" s="2477"/>
      <c r="OSZ37" s="2477"/>
      <c r="OTA37" s="2477"/>
      <c r="OTB37" s="2477"/>
      <c r="OTC37" s="2477"/>
      <c r="OTD37" s="2477"/>
      <c r="OTE37" s="2477"/>
      <c r="OTF37" s="2477"/>
      <c r="OTG37" s="2477"/>
      <c r="OTH37" s="2477"/>
      <c r="OTI37" s="2477"/>
      <c r="OTJ37" s="2475"/>
      <c r="OTK37" s="2478"/>
      <c r="OTL37" s="2474"/>
      <c r="OTM37" s="2474"/>
      <c r="OTN37" s="2474"/>
      <c r="OTO37" s="2475"/>
      <c r="OTP37" s="2476"/>
      <c r="OTQ37" s="2476"/>
      <c r="OTR37" s="2476"/>
      <c r="OTS37" s="2476"/>
      <c r="OTT37" s="2476"/>
      <c r="OTU37" s="2476"/>
      <c r="OTV37" s="2476"/>
      <c r="OTW37" s="2476"/>
      <c r="OTX37" s="2476"/>
      <c r="OTY37" s="2476"/>
      <c r="OTZ37" s="2476"/>
      <c r="OUA37" s="2476"/>
      <c r="OUB37" s="2476"/>
      <c r="OUC37" s="2476"/>
      <c r="OUD37" s="2476"/>
      <c r="OUE37" s="2476"/>
      <c r="OUF37" s="2476"/>
      <c r="OUG37" s="2476"/>
      <c r="OUH37" s="2476"/>
      <c r="OUI37" s="2476"/>
      <c r="OUJ37" s="2477"/>
      <c r="OUK37" s="2477"/>
      <c r="OUL37" s="2477"/>
      <c r="OUM37" s="2477"/>
      <c r="OUN37" s="2477"/>
      <c r="OUO37" s="2477"/>
      <c r="OUP37" s="2477"/>
      <c r="OUQ37" s="2477"/>
      <c r="OUR37" s="2477"/>
      <c r="OUS37" s="2477"/>
      <c r="OUT37" s="2477"/>
      <c r="OUU37" s="2477"/>
      <c r="OUV37" s="2477"/>
      <c r="OUW37" s="2477"/>
      <c r="OUX37" s="2477"/>
      <c r="OUY37" s="2477"/>
      <c r="OUZ37" s="2477"/>
      <c r="OVA37" s="2477"/>
      <c r="OVB37" s="2477"/>
      <c r="OVC37" s="2475"/>
      <c r="OVD37" s="2478"/>
      <c r="OVE37" s="2474"/>
      <c r="OVF37" s="2474"/>
      <c r="OVG37" s="2474"/>
      <c r="OVH37" s="2475"/>
      <c r="OVI37" s="2476"/>
      <c r="OVJ37" s="2476"/>
      <c r="OVK37" s="2476"/>
      <c r="OVL37" s="2476"/>
      <c r="OVM37" s="2476"/>
      <c r="OVN37" s="2476"/>
      <c r="OVO37" s="2476"/>
      <c r="OVP37" s="2476"/>
      <c r="OVQ37" s="2476"/>
      <c r="OVR37" s="2476"/>
      <c r="OVS37" s="2476"/>
      <c r="OVT37" s="2476"/>
      <c r="OVU37" s="2476"/>
      <c r="OVV37" s="2476"/>
      <c r="OVW37" s="2476"/>
      <c r="OVX37" s="2476"/>
      <c r="OVY37" s="2476"/>
      <c r="OVZ37" s="2476"/>
      <c r="OWA37" s="2476"/>
      <c r="OWB37" s="2476"/>
      <c r="OWC37" s="2477"/>
      <c r="OWD37" s="2477"/>
      <c r="OWE37" s="2477"/>
      <c r="OWF37" s="2477"/>
      <c r="OWG37" s="2477"/>
      <c r="OWH37" s="2477"/>
      <c r="OWI37" s="2477"/>
      <c r="OWJ37" s="2477"/>
      <c r="OWK37" s="2477"/>
      <c r="OWL37" s="2477"/>
      <c r="OWM37" s="2477"/>
      <c r="OWN37" s="2477"/>
      <c r="OWO37" s="2477"/>
      <c r="OWP37" s="2477"/>
      <c r="OWQ37" s="2477"/>
      <c r="OWR37" s="2477"/>
      <c r="OWS37" s="2477"/>
      <c r="OWT37" s="2477"/>
      <c r="OWU37" s="2477"/>
      <c r="OWV37" s="2475"/>
      <c r="OWW37" s="2478"/>
      <c r="OWX37" s="2474"/>
      <c r="OWY37" s="2474"/>
      <c r="OWZ37" s="2474"/>
      <c r="OXA37" s="2475"/>
      <c r="OXB37" s="2476"/>
      <c r="OXC37" s="2476"/>
      <c r="OXD37" s="2476"/>
      <c r="OXE37" s="2476"/>
      <c r="OXF37" s="2476"/>
      <c r="OXG37" s="2476"/>
      <c r="OXH37" s="2476"/>
      <c r="OXI37" s="2476"/>
      <c r="OXJ37" s="2476"/>
      <c r="OXK37" s="2476"/>
      <c r="OXL37" s="2476"/>
      <c r="OXM37" s="2476"/>
      <c r="OXN37" s="2476"/>
      <c r="OXO37" s="2476"/>
      <c r="OXP37" s="2476"/>
      <c r="OXQ37" s="2476"/>
      <c r="OXR37" s="2476"/>
      <c r="OXS37" s="2476"/>
      <c r="OXT37" s="2476"/>
      <c r="OXU37" s="2476"/>
      <c r="OXV37" s="2477"/>
      <c r="OXW37" s="2477"/>
      <c r="OXX37" s="2477"/>
      <c r="OXY37" s="2477"/>
      <c r="OXZ37" s="2477"/>
      <c r="OYA37" s="2477"/>
      <c r="OYB37" s="2477"/>
      <c r="OYC37" s="2477"/>
      <c r="OYD37" s="2477"/>
      <c r="OYE37" s="2477"/>
      <c r="OYF37" s="2477"/>
      <c r="OYG37" s="2477"/>
      <c r="OYH37" s="2477"/>
      <c r="OYI37" s="2477"/>
      <c r="OYJ37" s="2477"/>
      <c r="OYK37" s="2477"/>
      <c r="OYL37" s="2477"/>
      <c r="OYM37" s="2477"/>
      <c r="OYN37" s="2477"/>
      <c r="OYO37" s="2475"/>
      <c r="OYP37" s="2478"/>
      <c r="OYQ37" s="2474"/>
      <c r="OYR37" s="2474"/>
      <c r="OYS37" s="2474"/>
      <c r="OYT37" s="2475"/>
      <c r="OYU37" s="2476"/>
      <c r="OYV37" s="2476"/>
      <c r="OYW37" s="2476"/>
      <c r="OYX37" s="2476"/>
      <c r="OYY37" s="2476"/>
      <c r="OYZ37" s="2476"/>
      <c r="OZA37" s="2476"/>
      <c r="OZB37" s="2476"/>
      <c r="OZC37" s="2476"/>
      <c r="OZD37" s="2476"/>
      <c r="OZE37" s="2476"/>
      <c r="OZF37" s="2476"/>
      <c r="OZG37" s="2476"/>
      <c r="OZH37" s="2476"/>
      <c r="OZI37" s="2476"/>
      <c r="OZJ37" s="2476"/>
      <c r="OZK37" s="2476"/>
      <c r="OZL37" s="2476"/>
      <c r="OZM37" s="2476"/>
      <c r="OZN37" s="2476"/>
      <c r="OZO37" s="2477"/>
      <c r="OZP37" s="2477"/>
      <c r="OZQ37" s="2477"/>
      <c r="OZR37" s="2477"/>
      <c r="OZS37" s="2477"/>
      <c r="OZT37" s="2477"/>
      <c r="OZU37" s="2477"/>
      <c r="OZV37" s="2477"/>
      <c r="OZW37" s="2477"/>
      <c r="OZX37" s="2477"/>
      <c r="OZY37" s="2477"/>
      <c r="OZZ37" s="2477"/>
      <c r="PAA37" s="2477"/>
      <c r="PAB37" s="2477"/>
      <c r="PAC37" s="2477"/>
      <c r="PAD37" s="2477"/>
      <c r="PAE37" s="2477"/>
      <c r="PAF37" s="2477"/>
      <c r="PAG37" s="2477"/>
      <c r="PAH37" s="2475"/>
      <c r="PAI37" s="2478"/>
      <c r="PAJ37" s="2474"/>
      <c r="PAK37" s="2474"/>
      <c r="PAL37" s="2474"/>
      <c r="PAM37" s="2475"/>
      <c r="PAN37" s="2476"/>
      <c r="PAO37" s="2476"/>
      <c r="PAP37" s="2476"/>
      <c r="PAQ37" s="2476"/>
      <c r="PAR37" s="2476"/>
      <c r="PAS37" s="2476"/>
      <c r="PAT37" s="2476"/>
      <c r="PAU37" s="2476"/>
      <c r="PAV37" s="2476"/>
      <c r="PAW37" s="2476"/>
      <c r="PAX37" s="2476"/>
      <c r="PAY37" s="2476"/>
      <c r="PAZ37" s="2476"/>
      <c r="PBA37" s="2476"/>
      <c r="PBB37" s="2476"/>
      <c r="PBC37" s="2476"/>
      <c r="PBD37" s="2476"/>
      <c r="PBE37" s="2476"/>
      <c r="PBF37" s="2476"/>
      <c r="PBG37" s="2476"/>
      <c r="PBH37" s="2477"/>
      <c r="PBI37" s="2477"/>
      <c r="PBJ37" s="2477"/>
      <c r="PBK37" s="2477"/>
      <c r="PBL37" s="2477"/>
      <c r="PBM37" s="2477"/>
      <c r="PBN37" s="2477"/>
      <c r="PBO37" s="2477"/>
      <c r="PBP37" s="2477"/>
      <c r="PBQ37" s="2477"/>
      <c r="PBR37" s="2477"/>
      <c r="PBS37" s="2477"/>
      <c r="PBT37" s="2477"/>
      <c r="PBU37" s="2477"/>
      <c r="PBV37" s="2477"/>
      <c r="PBW37" s="2477"/>
      <c r="PBX37" s="2477"/>
      <c r="PBY37" s="2477"/>
      <c r="PBZ37" s="2477"/>
      <c r="PCA37" s="2475"/>
      <c r="PCB37" s="2478"/>
      <c r="PCC37" s="2474"/>
      <c r="PCD37" s="2474"/>
      <c r="PCE37" s="2474"/>
      <c r="PCF37" s="2475"/>
      <c r="PCG37" s="2476"/>
      <c r="PCH37" s="2476"/>
      <c r="PCI37" s="2476"/>
      <c r="PCJ37" s="2476"/>
      <c r="PCK37" s="2476"/>
      <c r="PCL37" s="2476"/>
      <c r="PCM37" s="2476"/>
      <c r="PCN37" s="2476"/>
      <c r="PCO37" s="2476"/>
      <c r="PCP37" s="2476"/>
      <c r="PCQ37" s="2476"/>
      <c r="PCR37" s="2476"/>
      <c r="PCS37" s="2476"/>
      <c r="PCT37" s="2476"/>
      <c r="PCU37" s="2476"/>
      <c r="PCV37" s="2476"/>
      <c r="PCW37" s="2476"/>
      <c r="PCX37" s="2476"/>
      <c r="PCY37" s="2476"/>
      <c r="PCZ37" s="2476"/>
      <c r="PDA37" s="2477"/>
      <c r="PDB37" s="2477"/>
      <c r="PDC37" s="2477"/>
      <c r="PDD37" s="2477"/>
      <c r="PDE37" s="2477"/>
      <c r="PDF37" s="2477"/>
      <c r="PDG37" s="2477"/>
      <c r="PDH37" s="2477"/>
      <c r="PDI37" s="2477"/>
      <c r="PDJ37" s="2477"/>
      <c r="PDK37" s="2477"/>
      <c r="PDL37" s="2477"/>
      <c r="PDM37" s="2477"/>
      <c r="PDN37" s="2477"/>
      <c r="PDO37" s="2477"/>
      <c r="PDP37" s="2477"/>
      <c r="PDQ37" s="2477"/>
      <c r="PDR37" s="2477"/>
      <c r="PDS37" s="2477"/>
      <c r="PDT37" s="2475"/>
      <c r="PDU37" s="2478"/>
      <c r="PDV37" s="2474"/>
      <c r="PDW37" s="2474"/>
      <c r="PDX37" s="2474"/>
      <c r="PDY37" s="2475"/>
      <c r="PDZ37" s="2476"/>
      <c r="PEA37" s="2476"/>
      <c r="PEB37" s="2476"/>
      <c r="PEC37" s="2476"/>
      <c r="PED37" s="2476"/>
      <c r="PEE37" s="2476"/>
      <c r="PEF37" s="2476"/>
      <c r="PEG37" s="2476"/>
      <c r="PEH37" s="2476"/>
      <c r="PEI37" s="2476"/>
      <c r="PEJ37" s="2476"/>
      <c r="PEK37" s="2476"/>
      <c r="PEL37" s="2476"/>
      <c r="PEM37" s="2476"/>
      <c r="PEN37" s="2476"/>
      <c r="PEO37" s="2476"/>
      <c r="PEP37" s="2476"/>
      <c r="PEQ37" s="2476"/>
      <c r="PER37" s="2476"/>
      <c r="PES37" s="2476"/>
      <c r="PET37" s="2477"/>
      <c r="PEU37" s="2477"/>
      <c r="PEV37" s="2477"/>
      <c r="PEW37" s="2477"/>
      <c r="PEX37" s="2477"/>
      <c r="PEY37" s="2477"/>
      <c r="PEZ37" s="2477"/>
      <c r="PFA37" s="2477"/>
      <c r="PFB37" s="2477"/>
      <c r="PFC37" s="2477"/>
      <c r="PFD37" s="2477"/>
      <c r="PFE37" s="2477"/>
      <c r="PFF37" s="2477"/>
      <c r="PFG37" s="2477"/>
      <c r="PFH37" s="2477"/>
      <c r="PFI37" s="2477"/>
      <c r="PFJ37" s="2477"/>
      <c r="PFK37" s="2477"/>
      <c r="PFL37" s="2477"/>
      <c r="PFM37" s="2475"/>
      <c r="PFN37" s="2478"/>
      <c r="PFO37" s="2474"/>
      <c r="PFP37" s="2474"/>
      <c r="PFQ37" s="2474"/>
      <c r="PFR37" s="2475"/>
      <c r="PFS37" s="2476"/>
      <c r="PFT37" s="2476"/>
      <c r="PFU37" s="2476"/>
      <c r="PFV37" s="2476"/>
      <c r="PFW37" s="2476"/>
      <c r="PFX37" s="2476"/>
      <c r="PFY37" s="2476"/>
      <c r="PFZ37" s="2476"/>
      <c r="PGA37" s="2476"/>
      <c r="PGB37" s="2476"/>
      <c r="PGC37" s="2476"/>
      <c r="PGD37" s="2476"/>
      <c r="PGE37" s="2476"/>
      <c r="PGF37" s="2476"/>
      <c r="PGG37" s="2476"/>
      <c r="PGH37" s="2476"/>
      <c r="PGI37" s="2476"/>
      <c r="PGJ37" s="2476"/>
      <c r="PGK37" s="2476"/>
      <c r="PGL37" s="2476"/>
      <c r="PGM37" s="2477"/>
      <c r="PGN37" s="2477"/>
      <c r="PGO37" s="2477"/>
      <c r="PGP37" s="2477"/>
      <c r="PGQ37" s="2477"/>
      <c r="PGR37" s="2477"/>
      <c r="PGS37" s="2477"/>
      <c r="PGT37" s="2477"/>
      <c r="PGU37" s="2477"/>
      <c r="PGV37" s="2477"/>
      <c r="PGW37" s="2477"/>
      <c r="PGX37" s="2477"/>
      <c r="PGY37" s="2477"/>
      <c r="PGZ37" s="2477"/>
      <c r="PHA37" s="2477"/>
      <c r="PHB37" s="2477"/>
      <c r="PHC37" s="2477"/>
      <c r="PHD37" s="2477"/>
      <c r="PHE37" s="2477"/>
      <c r="PHF37" s="2475"/>
      <c r="PHG37" s="2478"/>
      <c r="PHH37" s="2474"/>
      <c r="PHI37" s="2474"/>
      <c r="PHJ37" s="2474"/>
      <c r="PHK37" s="2475"/>
      <c r="PHL37" s="2476"/>
      <c r="PHM37" s="2476"/>
      <c r="PHN37" s="2476"/>
      <c r="PHO37" s="2476"/>
      <c r="PHP37" s="2476"/>
      <c r="PHQ37" s="2476"/>
      <c r="PHR37" s="2476"/>
      <c r="PHS37" s="2476"/>
      <c r="PHT37" s="2476"/>
      <c r="PHU37" s="2476"/>
      <c r="PHV37" s="2476"/>
      <c r="PHW37" s="2476"/>
      <c r="PHX37" s="2476"/>
      <c r="PHY37" s="2476"/>
      <c r="PHZ37" s="2476"/>
      <c r="PIA37" s="2476"/>
      <c r="PIB37" s="2476"/>
      <c r="PIC37" s="2476"/>
      <c r="PID37" s="2476"/>
      <c r="PIE37" s="2476"/>
      <c r="PIF37" s="2477"/>
      <c r="PIG37" s="2477"/>
      <c r="PIH37" s="2477"/>
      <c r="PII37" s="2477"/>
      <c r="PIJ37" s="2477"/>
      <c r="PIK37" s="2477"/>
      <c r="PIL37" s="2477"/>
      <c r="PIM37" s="2477"/>
      <c r="PIN37" s="2477"/>
      <c r="PIO37" s="2477"/>
      <c r="PIP37" s="2477"/>
      <c r="PIQ37" s="2477"/>
      <c r="PIR37" s="2477"/>
      <c r="PIS37" s="2477"/>
      <c r="PIT37" s="2477"/>
      <c r="PIU37" s="2477"/>
      <c r="PIV37" s="2477"/>
      <c r="PIW37" s="2477"/>
      <c r="PIX37" s="2477"/>
      <c r="PIY37" s="2475"/>
      <c r="PIZ37" s="2478"/>
      <c r="PJA37" s="2474"/>
      <c r="PJB37" s="2474"/>
      <c r="PJC37" s="2474"/>
      <c r="PJD37" s="2475"/>
      <c r="PJE37" s="2476"/>
      <c r="PJF37" s="2476"/>
      <c r="PJG37" s="2476"/>
      <c r="PJH37" s="2476"/>
      <c r="PJI37" s="2476"/>
      <c r="PJJ37" s="2476"/>
      <c r="PJK37" s="2476"/>
      <c r="PJL37" s="2476"/>
      <c r="PJM37" s="2476"/>
      <c r="PJN37" s="2476"/>
      <c r="PJO37" s="2476"/>
      <c r="PJP37" s="2476"/>
      <c r="PJQ37" s="2476"/>
      <c r="PJR37" s="2476"/>
      <c r="PJS37" s="2476"/>
      <c r="PJT37" s="2476"/>
      <c r="PJU37" s="2476"/>
      <c r="PJV37" s="2476"/>
      <c r="PJW37" s="2476"/>
      <c r="PJX37" s="2476"/>
      <c r="PJY37" s="2477"/>
      <c r="PJZ37" s="2477"/>
      <c r="PKA37" s="2477"/>
      <c r="PKB37" s="2477"/>
      <c r="PKC37" s="2477"/>
      <c r="PKD37" s="2477"/>
      <c r="PKE37" s="2477"/>
      <c r="PKF37" s="2477"/>
      <c r="PKG37" s="2477"/>
      <c r="PKH37" s="2477"/>
      <c r="PKI37" s="2477"/>
      <c r="PKJ37" s="2477"/>
      <c r="PKK37" s="2477"/>
      <c r="PKL37" s="2477"/>
      <c r="PKM37" s="2477"/>
      <c r="PKN37" s="2477"/>
      <c r="PKO37" s="2477"/>
      <c r="PKP37" s="2477"/>
      <c r="PKQ37" s="2477"/>
      <c r="PKR37" s="2475"/>
      <c r="PKS37" s="2478"/>
      <c r="PKT37" s="2474"/>
      <c r="PKU37" s="2474"/>
      <c r="PKV37" s="2474"/>
      <c r="PKW37" s="2475"/>
      <c r="PKX37" s="2476"/>
      <c r="PKY37" s="2476"/>
      <c r="PKZ37" s="2476"/>
      <c r="PLA37" s="2476"/>
      <c r="PLB37" s="2476"/>
      <c r="PLC37" s="2476"/>
      <c r="PLD37" s="2476"/>
      <c r="PLE37" s="2476"/>
      <c r="PLF37" s="2476"/>
      <c r="PLG37" s="2476"/>
      <c r="PLH37" s="2476"/>
      <c r="PLI37" s="2476"/>
      <c r="PLJ37" s="2476"/>
      <c r="PLK37" s="2476"/>
      <c r="PLL37" s="2476"/>
      <c r="PLM37" s="2476"/>
      <c r="PLN37" s="2476"/>
      <c r="PLO37" s="2476"/>
      <c r="PLP37" s="2476"/>
      <c r="PLQ37" s="2476"/>
      <c r="PLR37" s="2477"/>
      <c r="PLS37" s="2477"/>
      <c r="PLT37" s="2477"/>
      <c r="PLU37" s="2477"/>
      <c r="PLV37" s="2477"/>
      <c r="PLW37" s="2477"/>
      <c r="PLX37" s="2477"/>
      <c r="PLY37" s="2477"/>
      <c r="PLZ37" s="2477"/>
      <c r="PMA37" s="2477"/>
      <c r="PMB37" s="2477"/>
      <c r="PMC37" s="2477"/>
      <c r="PMD37" s="2477"/>
      <c r="PME37" s="2477"/>
      <c r="PMF37" s="2477"/>
      <c r="PMG37" s="2477"/>
      <c r="PMH37" s="2477"/>
      <c r="PMI37" s="2477"/>
      <c r="PMJ37" s="2477"/>
      <c r="PMK37" s="2475"/>
      <c r="PML37" s="2478"/>
      <c r="PMM37" s="2474"/>
      <c r="PMN37" s="2474"/>
      <c r="PMO37" s="2474"/>
      <c r="PMP37" s="2475"/>
      <c r="PMQ37" s="2476"/>
      <c r="PMR37" s="2476"/>
      <c r="PMS37" s="2476"/>
      <c r="PMT37" s="2476"/>
      <c r="PMU37" s="2476"/>
      <c r="PMV37" s="2476"/>
      <c r="PMW37" s="2476"/>
      <c r="PMX37" s="2476"/>
      <c r="PMY37" s="2476"/>
      <c r="PMZ37" s="2476"/>
      <c r="PNA37" s="2476"/>
      <c r="PNB37" s="2476"/>
      <c r="PNC37" s="2476"/>
      <c r="PND37" s="2476"/>
      <c r="PNE37" s="2476"/>
      <c r="PNF37" s="2476"/>
      <c r="PNG37" s="2476"/>
      <c r="PNH37" s="2476"/>
      <c r="PNI37" s="2476"/>
      <c r="PNJ37" s="2476"/>
      <c r="PNK37" s="2477"/>
      <c r="PNL37" s="2477"/>
      <c r="PNM37" s="2477"/>
      <c r="PNN37" s="2477"/>
      <c r="PNO37" s="2477"/>
      <c r="PNP37" s="2477"/>
      <c r="PNQ37" s="2477"/>
      <c r="PNR37" s="2477"/>
      <c r="PNS37" s="2477"/>
      <c r="PNT37" s="2477"/>
      <c r="PNU37" s="2477"/>
      <c r="PNV37" s="2477"/>
      <c r="PNW37" s="2477"/>
      <c r="PNX37" s="2477"/>
      <c r="PNY37" s="2477"/>
      <c r="PNZ37" s="2477"/>
      <c r="POA37" s="2477"/>
      <c r="POB37" s="2477"/>
      <c r="POC37" s="2477"/>
      <c r="POD37" s="2475"/>
      <c r="POE37" s="2478"/>
      <c r="POF37" s="2474"/>
      <c r="POG37" s="2474"/>
      <c r="POH37" s="2474"/>
      <c r="POI37" s="2475"/>
      <c r="POJ37" s="2476"/>
      <c r="POK37" s="2476"/>
      <c r="POL37" s="2476"/>
      <c r="POM37" s="2476"/>
      <c r="PON37" s="2476"/>
      <c r="POO37" s="2476"/>
      <c r="POP37" s="2476"/>
      <c r="POQ37" s="2476"/>
      <c r="POR37" s="2476"/>
      <c r="POS37" s="2476"/>
      <c r="POT37" s="2476"/>
      <c r="POU37" s="2476"/>
      <c r="POV37" s="2476"/>
      <c r="POW37" s="2476"/>
      <c r="POX37" s="2476"/>
      <c r="POY37" s="2476"/>
      <c r="POZ37" s="2476"/>
      <c r="PPA37" s="2476"/>
      <c r="PPB37" s="2476"/>
      <c r="PPC37" s="2476"/>
      <c r="PPD37" s="2477"/>
      <c r="PPE37" s="2477"/>
      <c r="PPF37" s="2477"/>
      <c r="PPG37" s="2477"/>
      <c r="PPH37" s="2477"/>
      <c r="PPI37" s="2477"/>
      <c r="PPJ37" s="2477"/>
      <c r="PPK37" s="2477"/>
      <c r="PPL37" s="2477"/>
      <c r="PPM37" s="2477"/>
      <c r="PPN37" s="2477"/>
      <c r="PPO37" s="2477"/>
      <c r="PPP37" s="2477"/>
      <c r="PPQ37" s="2477"/>
      <c r="PPR37" s="2477"/>
      <c r="PPS37" s="2477"/>
      <c r="PPT37" s="2477"/>
      <c r="PPU37" s="2477"/>
      <c r="PPV37" s="2477"/>
      <c r="PPW37" s="2475"/>
      <c r="PPX37" s="2478"/>
      <c r="PPY37" s="2474"/>
      <c r="PPZ37" s="2474"/>
      <c r="PQA37" s="2474"/>
      <c r="PQB37" s="2475"/>
      <c r="PQC37" s="2476"/>
      <c r="PQD37" s="2476"/>
      <c r="PQE37" s="2476"/>
      <c r="PQF37" s="2476"/>
      <c r="PQG37" s="2476"/>
      <c r="PQH37" s="2476"/>
      <c r="PQI37" s="2476"/>
      <c r="PQJ37" s="2476"/>
      <c r="PQK37" s="2476"/>
      <c r="PQL37" s="2476"/>
      <c r="PQM37" s="2476"/>
      <c r="PQN37" s="2476"/>
      <c r="PQO37" s="2476"/>
      <c r="PQP37" s="2476"/>
      <c r="PQQ37" s="2476"/>
      <c r="PQR37" s="2476"/>
      <c r="PQS37" s="2476"/>
      <c r="PQT37" s="2476"/>
      <c r="PQU37" s="2476"/>
      <c r="PQV37" s="2476"/>
      <c r="PQW37" s="2477"/>
      <c r="PQX37" s="2477"/>
      <c r="PQY37" s="2477"/>
      <c r="PQZ37" s="2477"/>
      <c r="PRA37" s="2477"/>
      <c r="PRB37" s="2477"/>
      <c r="PRC37" s="2477"/>
      <c r="PRD37" s="2477"/>
      <c r="PRE37" s="2477"/>
      <c r="PRF37" s="2477"/>
      <c r="PRG37" s="2477"/>
      <c r="PRH37" s="2477"/>
      <c r="PRI37" s="2477"/>
      <c r="PRJ37" s="2477"/>
      <c r="PRK37" s="2477"/>
      <c r="PRL37" s="2477"/>
      <c r="PRM37" s="2477"/>
      <c r="PRN37" s="2477"/>
      <c r="PRO37" s="2477"/>
      <c r="PRP37" s="2475"/>
      <c r="PRQ37" s="2478"/>
      <c r="PRR37" s="2474"/>
      <c r="PRS37" s="2474"/>
      <c r="PRT37" s="2474"/>
      <c r="PRU37" s="2475"/>
      <c r="PRV37" s="2476"/>
      <c r="PRW37" s="2476"/>
      <c r="PRX37" s="2476"/>
      <c r="PRY37" s="2476"/>
      <c r="PRZ37" s="2476"/>
      <c r="PSA37" s="2476"/>
      <c r="PSB37" s="2476"/>
      <c r="PSC37" s="2476"/>
      <c r="PSD37" s="2476"/>
      <c r="PSE37" s="2476"/>
      <c r="PSF37" s="2476"/>
      <c r="PSG37" s="2476"/>
      <c r="PSH37" s="2476"/>
      <c r="PSI37" s="2476"/>
      <c r="PSJ37" s="2476"/>
      <c r="PSK37" s="2476"/>
      <c r="PSL37" s="2476"/>
      <c r="PSM37" s="2476"/>
      <c r="PSN37" s="2476"/>
      <c r="PSO37" s="2476"/>
      <c r="PSP37" s="2477"/>
      <c r="PSQ37" s="2477"/>
      <c r="PSR37" s="2477"/>
      <c r="PSS37" s="2477"/>
      <c r="PST37" s="2477"/>
      <c r="PSU37" s="2477"/>
      <c r="PSV37" s="2477"/>
      <c r="PSW37" s="2477"/>
      <c r="PSX37" s="2477"/>
      <c r="PSY37" s="2477"/>
      <c r="PSZ37" s="2477"/>
      <c r="PTA37" s="2477"/>
      <c r="PTB37" s="2477"/>
      <c r="PTC37" s="2477"/>
      <c r="PTD37" s="2477"/>
      <c r="PTE37" s="2477"/>
      <c r="PTF37" s="2477"/>
      <c r="PTG37" s="2477"/>
      <c r="PTH37" s="2477"/>
      <c r="PTI37" s="2475"/>
      <c r="PTJ37" s="2478"/>
      <c r="PTK37" s="2474"/>
      <c r="PTL37" s="2474"/>
      <c r="PTM37" s="2474"/>
      <c r="PTN37" s="2475"/>
      <c r="PTO37" s="2476"/>
      <c r="PTP37" s="2476"/>
      <c r="PTQ37" s="2476"/>
      <c r="PTR37" s="2476"/>
      <c r="PTS37" s="2476"/>
      <c r="PTT37" s="2476"/>
      <c r="PTU37" s="2476"/>
      <c r="PTV37" s="2476"/>
      <c r="PTW37" s="2476"/>
      <c r="PTX37" s="2476"/>
      <c r="PTY37" s="2476"/>
      <c r="PTZ37" s="2476"/>
      <c r="PUA37" s="2476"/>
      <c r="PUB37" s="2476"/>
      <c r="PUC37" s="2476"/>
      <c r="PUD37" s="2476"/>
      <c r="PUE37" s="2476"/>
      <c r="PUF37" s="2476"/>
      <c r="PUG37" s="2476"/>
      <c r="PUH37" s="2476"/>
      <c r="PUI37" s="2477"/>
      <c r="PUJ37" s="2477"/>
      <c r="PUK37" s="2477"/>
      <c r="PUL37" s="2477"/>
      <c r="PUM37" s="2477"/>
      <c r="PUN37" s="2477"/>
      <c r="PUO37" s="2477"/>
      <c r="PUP37" s="2477"/>
      <c r="PUQ37" s="2477"/>
      <c r="PUR37" s="2477"/>
      <c r="PUS37" s="2477"/>
      <c r="PUT37" s="2477"/>
      <c r="PUU37" s="2477"/>
      <c r="PUV37" s="2477"/>
      <c r="PUW37" s="2477"/>
      <c r="PUX37" s="2477"/>
      <c r="PUY37" s="2477"/>
      <c r="PUZ37" s="2477"/>
      <c r="PVA37" s="2477"/>
      <c r="PVB37" s="2475"/>
      <c r="PVC37" s="2478"/>
      <c r="PVD37" s="2474"/>
      <c r="PVE37" s="2474"/>
      <c r="PVF37" s="2474"/>
      <c r="PVG37" s="2475"/>
      <c r="PVH37" s="2476"/>
      <c r="PVI37" s="2476"/>
      <c r="PVJ37" s="2476"/>
      <c r="PVK37" s="2476"/>
      <c r="PVL37" s="2476"/>
      <c r="PVM37" s="2476"/>
      <c r="PVN37" s="2476"/>
      <c r="PVO37" s="2476"/>
      <c r="PVP37" s="2476"/>
      <c r="PVQ37" s="2476"/>
      <c r="PVR37" s="2476"/>
      <c r="PVS37" s="2476"/>
      <c r="PVT37" s="2476"/>
      <c r="PVU37" s="2476"/>
      <c r="PVV37" s="2476"/>
      <c r="PVW37" s="2476"/>
      <c r="PVX37" s="2476"/>
      <c r="PVY37" s="2476"/>
      <c r="PVZ37" s="2476"/>
      <c r="PWA37" s="2476"/>
      <c r="PWB37" s="2477"/>
      <c r="PWC37" s="2477"/>
      <c r="PWD37" s="2477"/>
      <c r="PWE37" s="2477"/>
      <c r="PWF37" s="2477"/>
      <c r="PWG37" s="2477"/>
      <c r="PWH37" s="2477"/>
      <c r="PWI37" s="2477"/>
      <c r="PWJ37" s="2477"/>
      <c r="PWK37" s="2477"/>
      <c r="PWL37" s="2477"/>
      <c r="PWM37" s="2477"/>
      <c r="PWN37" s="2477"/>
      <c r="PWO37" s="2477"/>
      <c r="PWP37" s="2477"/>
      <c r="PWQ37" s="2477"/>
      <c r="PWR37" s="2477"/>
      <c r="PWS37" s="2477"/>
      <c r="PWT37" s="2477"/>
      <c r="PWU37" s="2475"/>
      <c r="PWV37" s="2478"/>
      <c r="PWW37" s="2474"/>
      <c r="PWX37" s="2474"/>
      <c r="PWY37" s="2474"/>
      <c r="PWZ37" s="2475"/>
      <c r="PXA37" s="2476"/>
      <c r="PXB37" s="2476"/>
      <c r="PXC37" s="2476"/>
      <c r="PXD37" s="2476"/>
      <c r="PXE37" s="2476"/>
      <c r="PXF37" s="2476"/>
      <c r="PXG37" s="2476"/>
      <c r="PXH37" s="2476"/>
      <c r="PXI37" s="2476"/>
      <c r="PXJ37" s="2476"/>
      <c r="PXK37" s="2476"/>
      <c r="PXL37" s="2476"/>
      <c r="PXM37" s="2476"/>
      <c r="PXN37" s="2476"/>
      <c r="PXO37" s="2476"/>
      <c r="PXP37" s="2476"/>
      <c r="PXQ37" s="2476"/>
      <c r="PXR37" s="2476"/>
      <c r="PXS37" s="2476"/>
      <c r="PXT37" s="2476"/>
      <c r="PXU37" s="2477"/>
      <c r="PXV37" s="2477"/>
      <c r="PXW37" s="2477"/>
      <c r="PXX37" s="2477"/>
      <c r="PXY37" s="2477"/>
      <c r="PXZ37" s="2477"/>
      <c r="PYA37" s="2477"/>
      <c r="PYB37" s="2477"/>
      <c r="PYC37" s="2477"/>
      <c r="PYD37" s="2477"/>
      <c r="PYE37" s="2477"/>
      <c r="PYF37" s="2477"/>
      <c r="PYG37" s="2477"/>
      <c r="PYH37" s="2477"/>
      <c r="PYI37" s="2477"/>
      <c r="PYJ37" s="2477"/>
      <c r="PYK37" s="2477"/>
      <c r="PYL37" s="2477"/>
      <c r="PYM37" s="2477"/>
      <c r="PYN37" s="2475"/>
      <c r="PYO37" s="2478"/>
      <c r="PYP37" s="2474"/>
      <c r="PYQ37" s="2474"/>
      <c r="PYR37" s="2474"/>
      <c r="PYS37" s="2475"/>
      <c r="PYT37" s="2476"/>
      <c r="PYU37" s="2476"/>
      <c r="PYV37" s="2476"/>
      <c r="PYW37" s="2476"/>
      <c r="PYX37" s="2476"/>
      <c r="PYY37" s="2476"/>
      <c r="PYZ37" s="2476"/>
      <c r="PZA37" s="2476"/>
      <c r="PZB37" s="2476"/>
      <c r="PZC37" s="2476"/>
      <c r="PZD37" s="2476"/>
      <c r="PZE37" s="2476"/>
      <c r="PZF37" s="2476"/>
      <c r="PZG37" s="2476"/>
      <c r="PZH37" s="2476"/>
      <c r="PZI37" s="2476"/>
      <c r="PZJ37" s="2476"/>
      <c r="PZK37" s="2476"/>
      <c r="PZL37" s="2476"/>
      <c r="PZM37" s="2476"/>
      <c r="PZN37" s="2477"/>
      <c r="PZO37" s="2477"/>
      <c r="PZP37" s="2477"/>
      <c r="PZQ37" s="2477"/>
      <c r="PZR37" s="2477"/>
      <c r="PZS37" s="2477"/>
      <c r="PZT37" s="2477"/>
      <c r="PZU37" s="2477"/>
      <c r="PZV37" s="2477"/>
      <c r="PZW37" s="2477"/>
      <c r="PZX37" s="2477"/>
      <c r="PZY37" s="2477"/>
      <c r="PZZ37" s="2477"/>
      <c r="QAA37" s="2477"/>
      <c r="QAB37" s="2477"/>
      <c r="QAC37" s="2477"/>
      <c r="QAD37" s="2477"/>
      <c r="QAE37" s="2477"/>
      <c r="QAF37" s="2477"/>
      <c r="QAG37" s="2475"/>
      <c r="QAH37" s="2478"/>
      <c r="QAI37" s="2474"/>
      <c r="QAJ37" s="2474"/>
      <c r="QAK37" s="2474"/>
      <c r="QAL37" s="2475"/>
      <c r="QAM37" s="2476"/>
      <c r="QAN37" s="2476"/>
      <c r="QAO37" s="2476"/>
      <c r="QAP37" s="2476"/>
      <c r="QAQ37" s="2476"/>
      <c r="QAR37" s="2476"/>
      <c r="QAS37" s="2476"/>
      <c r="QAT37" s="2476"/>
      <c r="QAU37" s="2476"/>
      <c r="QAV37" s="2476"/>
      <c r="QAW37" s="2476"/>
      <c r="QAX37" s="2476"/>
      <c r="QAY37" s="2476"/>
      <c r="QAZ37" s="2476"/>
      <c r="QBA37" s="2476"/>
      <c r="QBB37" s="2476"/>
      <c r="QBC37" s="2476"/>
      <c r="QBD37" s="2476"/>
      <c r="QBE37" s="2476"/>
      <c r="QBF37" s="2476"/>
      <c r="QBG37" s="2477"/>
      <c r="QBH37" s="2477"/>
      <c r="QBI37" s="2477"/>
      <c r="QBJ37" s="2477"/>
      <c r="QBK37" s="2477"/>
      <c r="QBL37" s="2477"/>
      <c r="QBM37" s="2477"/>
      <c r="QBN37" s="2477"/>
      <c r="QBO37" s="2477"/>
      <c r="QBP37" s="2477"/>
      <c r="QBQ37" s="2477"/>
      <c r="QBR37" s="2477"/>
      <c r="QBS37" s="2477"/>
      <c r="QBT37" s="2477"/>
      <c r="QBU37" s="2477"/>
      <c r="QBV37" s="2477"/>
      <c r="QBW37" s="2477"/>
      <c r="QBX37" s="2477"/>
      <c r="QBY37" s="2477"/>
      <c r="QBZ37" s="2475"/>
      <c r="QCA37" s="2478"/>
      <c r="QCB37" s="2474"/>
      <c r="QCC37" s="2474"/>
      <c r="QCD37" s="2474"/>
      <c r="QCE37" s="2475"/>
      <c r="QCF37" s="2476"/>
      <c r="QCG37" s="2476"/>
      <c r="QCH37" s="2476"/>
      <c r="QCI37" s="2476"/>
      <c r="QCJ37" s="2476"/>
      <c r="QCK37" s="2476"/>
      <c r="QCL37" s="2476"/>
      <c r="QCM37" s="2476"/>
      <c r="QCN37" s="2476"/>
      <c r="QCO37" s="2476"/>
      <c r="QCP37" s="2476"/>
      <c r="QCQ37" s="2476"/>
      <c r="QCR37" s="2476"/>
      <c r="QCS37" s="2476"/>
      <c r="QCT37" s="2476"/>
      <c r="QCU37" s="2476"/>
      <c r="QCV37" s="2476"/>
      <c r="QCW37" s="2476"/>
      <c r="QCX37" s="2476"/>
      <c r="QCY37" s="2476"/>
      <c r="QCZ37" s="2477"/>
      <c r="QDA37" s="2477"/>
      <c r="QDB37" s="2477"/>
      <c r="QDC37" s="2477"/>
      <c r="QDD37" s="2477"/>
      <c r="QDE37" s="2477"/>
      <c r="QDF37" s="2477"/>
      <c r="QDG37" s="2477"/>
      <c r="QDH37" s="2477"/>
      <c r="QDI37" s="2477"/>
      <c r="QDJ37" s="2477"/>
      <c r="QDK37" s="2477"/>
      <c r="QDL37" s="2477"/>
      <c r="QDM37" s="2477"/>
      <c r="QDN37" s="2477"/>
      <c r="QDO37" s="2477"/>
      <c r="QDP37" s="2477"/>
      <c r="QDQ37" s="2477"/>
      <c r="QDR37" s="2477"/>
      <c r="QDS37" s="2475"/>
      <c r="QDT37" s="2478"/>
      <c r="QDU37" s="2474"/>
      <c r="QDV37" s="2474"/>
      <c r="QDW37" s="2474"/>
      <c r="QDX37" s="2475"/>
      <c r="QDY37" s="2476"/>
      <c r="QDZ37" s="2476"/>
      <c r="QEA37" s="2476"/>
      <c r="QEB37" s="2476"/>
      <c r="QEC37" s="2476"/>
      <c r="QED37" s="2476"/>
      <c r="QEE37" s="2476"/>
      <c r="QEF37" s="2476"/>
      <c r="QEG37" s="2476"/>
      <c r="QEH37" s="2476"/>
      <c r="QEI37" s="2476"/>
      <c r="QEJ37" s="2476"/>
      <c r="QEK37" s="2476"/>
      <c r="QEL37" s="2476"/>
      <c r="QEM37" s="2476"/>
      <c r="QEN37" s="2476"/>
      <c r="QEO37" s="2476"/>
      <c r="QEP37" s="2476"/>
      <c r="QEQ37" s="2476"/>
      <c r="QER37" s="2476"/>
      <c r="QES37" s="2477"/>
      <c r="QET37" s="2477"/>
      <c r="QEU37" s="2477"/>
      <c r="QEV37" s="2477"/>
      <c r="QEW37" s="2477"/>
      <c r="QEX37" s="2477"/>
      <c r="QEY37" s="2477"/>
      <c r="QEZ37" s="2477"/>
      <c r="QFA37" s="2477"/>
      <c r="QFB37" s="2477"/>
      <c r="QFC37" s="2477"/>
      <c r="QFD37" s="2477"/>
      <c r="QFE37" s="2477"/>
      <c r="QFF37" s="2477"/>
      <c r="QFG37" s="2477"/>
      <c r="QFH37" s="2477"/>
      <c r="QFI37" s="2477"/>
      <c r="QFJ37" s="2477"/>
      <c r="QFK37" s="2477"/>
      <c r="QFL37" s="2475"/>
      <c r="QFM37" s="2478"/>
      <c r="QFN37" s="2474"/>
      <c r="QFO37" s="2474"/>
      <c r="QFP37" s="2474"/>
      <c r="QFQ37" s="2475"/>
      <c r="QFR37" s="2476"/>
      <c r="QFS37" s="2476"/>
      <c r="QFT37" s="2476"/>
      <c r="QFU37" s="2476"/>
      <c r="QFV37" s="2476"/>
      <c r="QFW37" s="2476"/>
      <c r="QFX37" s="2476"/>
      <c r="QFY37" s="2476"/>
      <c r="QFZ37" s="2476"/>
      <c r="QGA37" s="2476"/>
      <c r="QGB37" s="2476"/>
      <c r="QGC37" s="2476"/>
      <c r="QGD37" s="2476"/>
      <c r="QGE37" s="2476"/>
      <c r="QGF37" s="2476"/>
      <c r="QGG37" s="2476"/>
      <c r="QGH37" s="2476"/>
      <c r="QGI37" s="2476"/>
      <c r="QGJ37" s="2476"/>
      <c r="QGK37" s="2476"/>
      <c r="QGL37" s="2477"/>
      <c r="QGM37" s="2477"/>
      <c r="QGN37" s="2477"/>
      <c r="QGO37" s="2477"/>
      <c r="QGP37" s="2477"/>
      <c r="QGQ37" s="2477"/>
      <c r="QGR37" s="2477"/>
      <c r="QGS37" s="2477"/>
      <c r="QGT37" s="2477"/>
      <c r="QGU37" s="2477"/>
      <c r="QGV37" s="2477"/>
      <c r="QGW37" s="2477"/>
      <c r="QGX37" s="2477"/>
      <c r="QGY37" s="2477"/>
      <c r="QGZ37" s="2477"/>
      <c r="QHA37" s="2477"/>
      <c r="QHB37" s="2477"/>
      <c r="QHC37" s="2477"/>
      <c r="QHD37" s="2477"/>
      <c r="QHE37" s="2475"/>
      <c r="QHF37" s="2478"/>
      <c r="QHG37" s="2474"/>
      <c r="QHH37" s="2474"/>
      <c r="QHI37" s="2474"/>
      <c r="QHJ37" s="2475"/>
      <c r="QHK37" s="2476"/>
      <c r="QHL37" s="2476"/>
      <c r="QHM37" s="2476"/>
      <c r="QHN37" s="2476"/>
      <c r="QHO37" s="2476"/>
      <c r="QHP37" s="2476"/>
      <c r="QHQ37" s="2476"/>
      <c r="QHR37" s="2476"/>
      <c r="QHS37" s="2476"/>
      <c r="QHT37" s="2476"/>
      <c r="QHU37" s="2476"/>
      <c r="QHV37" s="2476"/>
      <c r="QHW37" s="2476"/>
      <c r="QHX37" s="2476"/>
      <c r="QHY37" s="2476"/>
      <c r="QHZ37" s="2476"/>
      <c r="QIA37" s="2476"/>
      <c r="QIB37" s="2476"/>
      <c r="QIC37" s="2476"/>
      <c r="QID37" s="2476"/>
      <c r="QIE37" s="2477"/>
      <c r="QIF37" s="2477"/>
      <c r="QIG37" s="2477"/>
      <c r="QIH37" s="2477"/>
      <c r="QII37" s="2477"/>
      <c r="QIJ37" s="2477"/>
      <c r="QIK37" s="2477"/>
      <c r="QIL37" s="2477"/>
      <c r="QIM37" s="2477"/>
      <c r="QIN37" s="2477"/>
      <c r="QIO37" s="2477"/>
      <c r="QIP37" s="2477"/>
      <c r="QIQ37" s="2477"/>
      <c r="QIR37" s="2477"/>
      <c r="QIS37" s="2477"/>
      <c r="QIT37" s="2477"/>
      <c r="QIU37" s="2477"/>
      <c r="QIV37" s="2477"/>
      <c r="QIW37" s="2477"/>
      <c r="QIX37" s="2475"/>
      <c r="QIY37" s="2478"/>
      <c r="QIZ37" s="2474"/>
      <c r="QJA37" s="2474"/>
      <c r="QJB37" s="2474"/>
      <c r="QJC37" s="2475"/>
      <c r="QJD37" s="2476"/>
      <c r="QJE37" s="2476"/>
      <c r="QJF37" s="2476"/>
      <c r="QJG37" s="2476"/>
      <c r="QJH37" s="2476"/>
      <c r="QJI37" s="2476"/>
      <c r="QJJ37" s="2476"/>
      <c r="QJK37" s="2476"/>
      <c r="QJL37" s="2476"/>
      <c r="QJM37" s="2476"/>
      <c r="QJN37" s="2476"/>
      <c r="QJO37" s="2476"/>
      <c r="QJP37" s="2476"/>
      <c r="QJQ37" s="2476"/>
      <c r="QJR37" s="2476"/>
      <c r="QJS37" s="2476"/>
      <c r="QJT37" s="2476"/>
      <c r="QJU37" s="2476"/>
      <c r="QJV37" s="2476"/>
      <c r="QJW37" s="2476"/>
      <c r="QJX37" s="2477"/>
      <c r="QJY37" s="2477"/>
      <c r="QJZ37" s="2477"/>
      <c r="QKA37" s="2477"/>
      <c r="QKB37" s="2477"/>
      <c r="QKC37" s="2477"/>
      <c r="QKD37" s="2477"/>
      <c r="QKE37" s="2477"/>
      <c r="QKF37" s="2477"/>
      <c r="QKG37" s="2477"/>
      <c r="QKH37" s="2477"/>
      <c r="QKI37" s="2477"/>
      <c r="QKJ37" s="2477"/>
      <c r="QKK37" s="2477"/>
      <c r="QKL37" s="2477"/>
      <c r="QKM37" s="2477"/>
      <c r="QKN37" s="2477"/>
      <c r="QKO37" s="2477"/>
      <c r="QKP37" s="2477"/>
      <c r="QKQ37" s="2475"/>
      <c r="QKR37" s="2478"/>
      <c r="QKS37" s="2474"/>
      <c r="QKT37" s="2474"/>
      <c r="QKU37" s="2474"/>
      <c r="QKV37" s="2475"/>
      <c r="QKW37" s="2476"/>
      <c r="QKX37" s="2476"/>
      <c r="QKY37" s="2476"/>
      <c r="QKZ37" s="2476"/>
      <c r="QLA37" s="2476"/>
      <c r="QLB37" s="2476"/>
      <c r="QLC37" s="2476"/>
      <c r="QLD37" s="2476"/>
      <c r="QLE37" s="2476"/>
      <c r="QLF37" s="2476"/>
      <c r="QLG37" s="2476"/>
      <c r="QLH37" s="2476"/>
      <c r="QLI37" s="2476"/>
      <c r="QLJ37" s="2476"/>
      <c r="QLK37" s="2476"/>
      <c r="QLL37" s="2476"/>
      <c r="QLM37" s="2476"/>
      <c r="QLN37" s="2476"/>
      <c r="QLO37" s="2476"/>
      <c r="QLP37" s="2476"/>
      <c r="QLQ37" s="2477"/>
      <c r="QLR37" s="2477"/>
      <c r="QLS37" s="2477"/>
      <c r="QLT37" s="2477"/>
      <c r="QLU37" s="2477"/>
      <c r="QLV37" s="2477"/>
      <c r="QLW37" s="2477"/>
      <c r="QLX37" s="2477"/>
      <c r="QLY37" s="2477"/>
      <c r="QLZ37" s="2477"/>
      <c r="QMA37" s="2477"/>
      <c r="QMB37" s="2477"/>
      <c r="QMC37" s="2477"/>
      <c r="QMD37" s="2477"/>
      <c r="QME37" s="2477"/>
      <c r="QMF37" s="2477"/>
      <c r="QMG37" s="2477"/>
      <c r="QMH37" s="2477"/>
      <c r="QMI37" s="2477"/>
      <c r="QMJ37" s="2475"/>
      <c r="QMK37" s="2478"/>
      <c r="QML37" s="2474"/>
      <c r="QMM37" s="2474"/>
      <c r="QMN37" s="2474"/>
      <c r="QMO37" s="2475"/>
      <c r="QMP37" s="2476"/>
      <c r="QMQ37" s="2476"/>
      <c r="QMR37" s="2476"/>
      <c r="QMS37" s="2476"/>
      <c r="QMT37" s="2476"/>
      <c r="QMU37" s="2476"/>
      <c r="QMV37" s="2476"/>
      <c r="QMW37" s="2476"/>
      <c r="QMX37" s="2476"/>
      <c r="QMY37" s="2476"/>
      <c r="QMZ37" s="2476"/>
      <c r="QNA37" s="2476"/>
      <c r="QNB37" s="2476"/>
      <c r="QNC37" s="2476"/>
      <c r="QND37" s="2476"/>
      <c r="QNE37" s="2476"/>
      <c r="QNF37" s="2476"/>
      <c r="QNG37" s="2476"/>
      <c r="QNH37" s="2476"/>
      <c r="QNI37" s="2476"/>
      <c r="QNJ37" s="2477"/>
      <c r="QNK37" s="2477"/>
      <c r="QNL37" s="2477"/>
      <c r="QNM37" s="2477"/>
      <c r="QNN37" s="2477"/>
      <c r="QNO37" s="2477"/>
      <c r="QNP37" s="2477"/>
      <c r="QNQ37" s="2477"/>
      <c r="QNR37" s="2477"/>
      <c r="QNS37" s="2477"/>
      <c r="QNT37" s="2477"/>
      <c r="QNU37" s="2477"/>
      <c r="QNV37" s="2477"/>
      <c r="QNW37" s="2477"/>
      <c r="QNX37" s="2477"/>
      <c r="QNY37" s="2477"/>
      <c r="QNZ37" s="2477"/>
      <c r="QOA37" s="2477"/>
      <c r="QOB37" s="2477"/>
      <c r="QOC37" s="2475"/>
      <c r="QOD37" s="2478"/>
      <c r="QOE37" s="2474"/>
      <c r="QOF37" s="2474"/>
      <c r="QOG37" s="2474"/>
      <c r="QOH37" s="2475"/>
      <c r="QOI37" s="2476"/>
      <c r="QOJ37" s="2476"/>
      <c r="QOK37" s="2476"/>
      <c r="QOL37" s="2476"/>
      <c r="QOM37" s="2476"/>
      <c r="QON37" s="2476"/>
      <c r="QOO37" s="2476"/>
      <c r="QOP37" s="2476"/>
      <c r="QOQ37" s="2476"/>
      <c r="QOR37" s="2476"/>
      <c r="QOS37" s="2476"/>
      <c r="QOT37" s="2476"/>
      <c r="QOU37" s="2476"/>
      <c r="QOV37" s="2476"/>
      <c r="QOW37" s="2476"/>
      <c r="QOX37" s="2476"/>
      <c r="QOY37" s="2476"/>
      <c r="QOZ37" s="2476"/>
      <c r="QPA37" s="2476"/>
      <c r="QPB37" s="2476"/>
      <c r="QPC37" s="2477"/>
      <c r="QPD37" s="2477"/>
      <c r="QPE37" s="2477"/>
      <c r="QPF37" s="2477"/>
      <c r="QPG37" s="2477"/>
      <c r="QPH37" s="2477"/>
      <c r="QPI37" s="2477"/>
      <c r="QPJ37" s="2477"/>
      <c r="QPK37" s="2477"/>
      <c r="QPL37" s="2477"/>
      <c r="QPM37" s="2477"/>
      <c r="QPN37" s="2477"/>
      <c r="QPO37" s="2477"/>
      <c r="QPP37" s="2477"/>
      <c r="QPQ37" s="2477"/>
      <c r="QPR37" s="2477"/>
      <c r="QPS37" s="2477"/>
      <c r="QPT37" s="2477"/>
      <c r="QPU37" s="2477"/>
      <c r="QPV37" s="2475"/>
      <c r="QPW37" s="2478"/>
      <c r="QPX37" s="2474"/>
      <c r="QPY37" s="2474"/>
      <c r="QPZ37" s="2474"/>
      <c r="QQA37" s="2475"/>
      <c r="QQB37" s="2476"/>
      <c r="QQC37" s="2476"/>
      <c r="QQD37" s="2476"/>
      <c r="QQE37" s="2476"/>
      <c r="QQF37" s="2476"/>
      <c r="QQG37" s="2476"/>
      <c r="QQH37" s="2476"/>
      <c r="QQI37" s="2476"/>
      <c r="QQJ37" s="2476"/>
      <c r="QQK37" s="2476"/>
      <c r="QQL37" s="2476"/>
      <c r="QQM37" s="2476"/>
      <c r="QQN37" s="2476"/>
      <c r="QQO37" s="2476"/>
      <c r="QQP37" s="2476"/>
      <c r="QQQ37" s="2476"/>
      <c r="QQR37" s="2476"/>
      <c r="QQS37" s="2476"/>
      <c r="QQT37" s="2476"/>
      <c r="QQU37" s="2476"/>
      <c r="QQV37" s="2477"/>
      <c r="QQW37" s="2477"/>
      <c r="QQX37" s="2477"/>
      <c r="QQY37" s="2477"/>
      <c r="QQZ37" s="2477"/>
      <c r="QRA37" s="2477"/>
      <c r="QRB37" s="2477"/>
      <c r="QRC37" s="2477"/>
      <c r="QRD37" s="2477"/>
      <c r="QRE37" s="2477"/>
      <c r="QRF37" s="2477"/>
      <c r="QRG37" s="2477"/>
      <c r="QRH37" s="2477"/>
      <c r="QRI37" s="2477"/>
      <c r="QRJ37" s="2477"/>
      <c r="QRK37" s="2477"/>
      <c r="QRL37" s="2477"/>
      <c r="QRM37" s="2477"/>
      <c r="QRN37" s="2477"/>
      <c r="QRO37" s="2475"/>
      <c r="QRP37" s="2478"/>
      <c r="QRQ37" s="2474"/>
      <c r="QRR37" s="2474"/>
      <c r="QRS37" s="2474"/>
      <c r="QRT37" s="2475"/>
      <c r="QRU37" s="2476"/>
      <c r="QRV37" s="2476"/>
      <c r="QRW37" s="2476"/>
      <c r="QRX37" s="2476"/>
      <c r="QRY37" s="2476"/>
      <c r="QRZ37" s="2476"/>
      <c r="QSA37" s="2476"/>
      <c r="QSB37" s="2476"/>
      <c r="QSC37" s="2476"/>
      <c r="QSD37" s="2476"/>
      <c r="QSE37" s="2476"/>
      <c r="QSF37" s="2476"/>
      <c r="QSG37" s="2476"/>
      <c r="QSH37" s="2476"/>
      <c r="QSI37" s="2476"/>
      <c r="QSJ37" s="2476"/>
      <c r="QSK37" s="2476"/>
      <c r="QSL37" s="2476"/>
      <c r="QSM37" s="2476"/>
      <c r="QSN37" s="2476"/>
      <c r="QSO37" s="2477"/>
      <c r="QSP37" s="2477"/>
      <c r="QSQ37" s="2477"/>
      <c r="QSR37" s="2477"/>
      <c r="QSS37" s="2477"/>
      <c r="QST37" s="2477"/>
      <c r="QSU37" s="2477"/>
      <c r="QSV37" s="2477"/>
      <c r="QSW37" s="2477"/>
      <c r="QSX37" s="2477"/>
      <c r="QSY37" s="2477"/>
      <c r="QSZ37" s="2477"/>
      <c r="QTA37" s="2477"/>
      <c r="QTB37" s="2477"/>
      <c r="QTC37" s="2477"/>
      <c r="QTD37" s="2477"/>
      <c r="QTE37" s="2477"/>
      <c r="QTF37" s="2477"/>
      <c r="QTG37" s="2477"/>
      <c r="QTH37" s="2475"/>
      <c r="QTI37" s="2478"/>
      <c r="QTJ37" s="2474"/>
      <c r="QTK37" s="2474"/>
      <c r="QTL37" s="2474"/>
      <c r="QTM37" s="2475"/>
      <c r="QTN37" s="2476"/>
      <c r="QTO37" s="2476"/>
      <c r="QTP37" s="2476"/>
      <c r="QTQ37" s="2476"/>
      <c r="QTR37" s="2476"/>
      <c r="QTS37" s="2476"/>
      <c r="QTT37" s="2476"/>
      <c r="QTU37" s="2476"/>
      <c r="QTV37" s="2476"/>
      <c r="QTW37" s="2476"/>
      <c r="QTX37" s="2476"/>
      <c r="QTY37" s="2476"/>
      <c r="QTZ37" s="2476"/>
      <c r="QUA37" s="2476"/>
      <c r="QUB37" s="2476"/>
      <c r="QUC37" s="2476"/>
      <c r="QUD37" s="2476"/>
      <c r="QUE37" s="2476"/>
      <c r="QUF37" s="2476"/>
      <c r="QUG37" s="2476"/>
      <c r="QUH37" s="2477"/>
      <c r="QUI37" s="2477"/>
      <c r="QUJ37" s="2477"/>
      <c r="QUK37" s="2477"/>
      <c r="QUL37" s="2477"/>
      <c r="QUM37" s="2477"/>
      <c r="QUN37" s="2477"/>
      <c r="QUO37" s="2477"/>
      <c r="QUP37" s="2477"/>
      <c r="QUQ37" s="2477"/>
      <c r="QUR37" s="2477"/>
      <c r="QUS37" s="2477"/>
      <c r="QUT37" s="2477"/>
      <c r="QUU37" s="2477"/>
      <c r="QUV37" s="2477"/>
      <c r="QUW37" s="2477"/>
      <c r="QUX37" s="2477"/>
      <c r="QUY37" s="2477"/>
      <c r="QUZ37" s="2477"/>
      <c r="QVA37" s="2475"/>
      <c r="QVB37" s="2478"/>
      <c r="QVC37" s="2474"/>
      <c r="QVD37" s="2474"/>
      <c r="QVE37" s="2474"/>
      <c r="QVF37" s="2475"/>
      <c r="QVG37" s="2476"/>
      <c r="QVH37" s="2476"/>
      <c r="QVI37" s="2476"/>
      <c r="QVJ37" s="2476"/>
      <c r="QVK37" s="2476"/>
      <c r="QVL37" s="2476"/>
      <c r="QVM37" s="2476"/>
      <c r="QVN37" s="2476"/>
      <c r="QVO37" s="2476"/>
      <c r="QVP37" s="2476"/>
      <c r="QVQ37" s="2476"/>
      <c r="QVR37" s="2476"/>
      <c r="QVS37" s="2476"/>
      <c r="QVT37" s="2476"/>
      <c r="QVU37" s="2476"/>
      <c r="QVV37" s="2476"/>
      <c r="QVW37" s="2476"/>
      <c r="QVX37" s="2476"/>
      <c r="QVY37" s="2476"/>
      <c r="QVZ37" s="2476"/>
      <c r="QWA37" s="2477"/>
      <c r="QWB37" s="2477"/>
      <c r="QWC37" s="2477"/>
      <c r="QWD37" s="2477"/>
      <c r="QWE37" s="2477"/>
      <c r="QWF37" s="2477"/>
      <c r="QWG37" s="2477"/>
      <c r="QWH37" s="2477"/>
      <c r="QWI37" s="2477"/>
      <c r="QWJ37" s="2477"/>
      <c r="QWK37" s="2477"/>
      <c r="QWL37" s="2477"/>
      <c r="QWM37" s="2477"/>
      <c r="QWN37" s="2477"/>
      <c r="QWO37" s="2477"/>
      <c r="QWP37" s="2477"/>
      <c r="QWQ37" s="2477"/>
      <c r="QWR37" s="2477"/>
      <c r="QWS37" s="2477"/>
      <c r="QWT37" s="2475"/>
      <c r="QWU37" s="2478"/>
      <c r="QWV37" s="2474"/>
      <c r="QWW37" s="2474"/>
      <c r="QWX37" s="2474"/>
      <c r="QWY37" s="2475"/>
      <c r="QWZ37" s="2476"/>
      <c r="QXA37" s="2476"/>
      <c r="QXB37" s="2476"/>
      <c r="QXC37" s="2476"/>
      <c r="QXD37" s="2476"/>
      <c r="QXE37" s="2476"/>
      <c r="QXF37" s="2476"/>
      <c r="QXG37" s="2476"/>
      <c r="QXH37" s="2476"/>
      <c r="QXI37" s="2476"/>
      <c r="QXJ37" s="2476"/>
      <c r="QXK37" s="2476"/>
      <c r="QXL37" s="2476"/>
      <c r="QXM37" s="2476"/>
      <c r="QXN37" s="2476"/>
      <c r="QXO37" s="2476"/>
      <c r="QXP37" s="2476"/>
      <c r="QXQ37" s="2476"/>
      <c r="QXR37" s="2476"/>
      <c r="QXS37" s="2476"/>
      <c r="QXT37" s="2477"/>
      <c r="QXU37" s="2477"/>
      <c r="QXV37" s="2477"/>
      <c r="QXW37" s="2477"/>
      <c r="QXX37" s="2477"/>
      <c r="QXY37" s="2477"/>
      <c r="QXZ37" s="2477"/>
      <c r="QYA37" s="2477"/>
      <c r="QYB37" s="2477"/>
      <c r="QYC37" s="2477"/>
      <c r="QYD37" s="2477"/>
      <c r="QYE37" s="2477"/>
      <c r="QYF37" s="2477"/>
      <c r="QYG37" s="2477"/>
      <c r="QYH37" s="2477"/>
      <c r="QYI37" s="2477"/>
      <c r="QYJ37" s="2477"/>
      <c r="QYK37" s="2477"/>
      <c r="QYL37" s="2477"/>
      <c r="QYM37" s="2475"/>
      <c r="QYN37" s="2478"/>
      <c r="QYO37" s="2474"/>
      <c r="QYP37" s="2474"/>
      <c r="QYQ37" s="2474"/>
      <c r="QYR37" s="2475"/>
      <c r="QYS37" s="2476"/>
      <c r="QYT37" s="2476"/>
      <c r="QYU37" s="2476"/>
      <c r="QYV37" s="2476"/>
      <c r="QYW37" s="2476"/>
      <c r="QYX37" s="2476"/>
      <c r="QYY37" s="2476"/>
      <c r="QYZ37" s="2476"/>
      <c r="QZA37" s="2476"/>
      <c r="QZB37" s="2476"/>
      <c r="QZC37" s="2476"/>
      <c r="QZD37" s="2476"/>
      <c r="QZE37" s="2476"/>
      <c r="QZF37" s="2476"/>
      <c r="QZG37" s="2476"/>
      <c r="QZH37" s="2476"/>
      <c r="QZI37" s="2476"/>
      <c r="QZJ37" s="2476"/>
      <c r="QZK37" s="2476"/>
      <c r="QZL37" s="2476"/>
      <c r="QZM37" s="2477"/>
      <c r="QZN37" s="2477"/>
      <c r="QZO37" s="2477"/>
      <c r="QZP37" s="2477"/>
      <c r="QZQ37" s="2477"/>
      <c r="QZR37" s="2477"/>
      <c r="QZS37" s="2477"/>
      <c r="QZT37" s="2477"/>
      <c r="QZU37" s="2477"/>
      <c r="QZV37" s="2477"/>
      <c r="QZW37" s="2477"/>
      <c r="QZX37" s="2477"/>
      <c r="QZY37" s="2477"/>
      <c r="QZZ37" s="2477"/>
      <c r="RAA37" s="2477"/>
      <c r="RAB37" s="2477"/>
      <c r="RAC37" s="2477"/>
      <c r="RAD37" s="2477"/>
      <c r="RAE37" s="2477"/>
      <c r="RAF37" s="2475"/>
      <c r="RAG37" s="2478"/>
      <c r="RAH37" s="2474"/>
      <c r="RAI37" s="2474"/>
      <c r="RAJ37" s="2474"/>
      <c r="RAK37" s="2475"/>
      <c r="RAL37" s="2476"/>
      <c r="RAM37" s="2476"/>
      <c r="RAN37" s="2476"/>
      <c r="RAO37" s="2476"/>
      <c r="RAP37" s="2476"/>
      <c r="RAQ37" s="2476"/>
      <c r="RAR37" s="2476"/>
      <c r="RAS37" s="2476"/>
      <c r="RAT37" s="2476"/>
      <c r="RAU37" s="2476"/>
      <c r="RAV37" s="2476"/>
      <c r="RAW37" s="2476"/>
      <c r="RAX37" s="2476"/>
      <c r="RAY37" s="2476"/>
      <c r="RAZ37" s="2476"/>
      <c r="RBA37" s="2476"/>
      <c r="RBB37" s="2476"/>
      <c r="RBC37" s="2476"/>
      <c r="RBD37" s="2476"/>
      <c r="RBE37" s="2476"/>
      <c r="RBF37" s="2477"/>
      <c r="RBG37" s="2477"/>
      <c r="RBH37" s="2477"/>
      <c r="RBI37" s="2477"/>
      <c r="RBJ37" s="2477"/>
      <c r="RBK37" s="2477"/>
      <c r="RBL37" s="2477"/>
      <c r="RBM37" s="2477"/>
      <c r="RBN37" s="2477"/>
      <c r="RBO37" s="2477"/>
      <c r="RBP37" s="2477"/>
      <c r="RBQ37" s="2477"/>
      <c r="RBR37" s="2477"/>
      <c r="RBS37" s="2477"/>
      <c r="RBT37" s="2477"/>
      <c r="RBU37" s="2477"/>
      <c r="RBV37" s="2477"/>
      <c r="RBW37" s="2477"/>
      <c r="RBX37" s="2477"/>
      <c r="RBY37" s="2475"/>
      <c r="RBZ37" s="2478"/>
      <c r="RCA37" s="2474"/>
      <c r="RCB37" s="2474"/>
      <c r="RCC37" s="2474"/>
      <c r="RCD37" s="2475"/>
      <c r="RCE37" s="2476"/>
      <c r="RCF37" s="2476"/>
      <c r="RCG37" s="2476"/>
      <c r="RCH37" s="2476"/>
      <c r="RCI37" s="2476"/>
      <c r="RCJ37" s="2476"/>
      <c r="RCK37" s="2476"/>
      <c r="RCL37" s="2476"/>
      <c r="RCM37" s="2476"/>
      <c r="RCN37" s="2476"/>
      <c r="RCO37" s="2476"/>
      <c r="RCP37" s="2476"/>
      <c r="RCQ37" s="2476"/>
      <c r="RCR37" s="2476"/>
      <c r="RCS37" s="2476"/>
      <c r="RCT37" s="2476"/>
      <c r="RCU37" s="2476"/>
      <c r="RCV37" s="2476"/>
      <c r="RCW37" s="2476"/>
      <c r="RCX37" s="2476"/>
      <c r="RCY37" s="2477"/>
      <c r="RCZ37" s="2477"/>
      <c r="RDA37" s="2477"/>
      <c r="RDB37" s="2477"/>
      <c r="RDC37" s="2477"/>
      <c r="RDD37" s="2477"/>
      <c r="RDE37" s="2477"/>
      <c r="RDF37" s="2477"/>
      <c r="RDG37" s="2477"/>
      <c r="RDH37" s="2477"/>
      <c r="RDI37" s="2477"/>
      <c r="RDJ37" s="2477"/>
      <c r="RDK37" s="2477"/>
      <c r="RDL37" s="2477"/>
      <c r="RDM37" s="2477"/>
      <c r="RDN37" s="2477"/>
      <c r="RDO37" s="2477"/>
      <c r="RDP37" s="2477"/>
      <c r="RDQ37" s="2477"/>
      <c r="RDR37" s="2475"/>
      <c r="RDS37" s="2478"/>
      <c r="RDT37" s="2474"/>
      <c r="RDU37" s="2474"/>
      <c r="RDV37" s="2474"/>
      <c r="RDW37" s="2475"/>
      <c r="RDX37" s="2476"/>
      <c r="RDY37" s="2476"/>
      <c r="RDZ37" s="2476"/>
      <c r="REA37" s="2476"/>
      <c r="REB37" s="2476"/>
      <c r="REC37" s="2476"/>
      <c r="RED37" s="2476"/>
      <c r="REE37" s="2476"/>
      <c r="REF37" s="2476"/>
      <c r="REG37" s="2476"/>
      <c r="REH37" s="2476"/>
      <c r="REI37" s="2476"/>
      <c r="REJ37" s="2476"/>
      <c r="REK37" s="2476"/>
      <c r="REL37" s="2476"/>
      <c r="REM37" s="2476"/>
      <c r="REN37" s="2476"/>
      <c r="REO37" s="2476"/>
      <c r="REP37" s="2476"/>
      <c r="REQ37" s="2476"/>
      <c r="RER37" s="2477"/>
      <c r="RES37" s="2477"/>
      <c r="RET37" s="2477"/>
      <c r="REU37" s="2477"/>
      <c r="REV37" s="2477"/>
      <c r="REW37" s="2477"/>
      <c r="REX37" s="2477"/>
      <c r="REY37" s="2477"/>
      <c r="REZ37" s="2477"/>
      <c r="RFA37" s="2477"/>
      <c r="RFB37" s="2477"/>
      <c r="RFC37" s="2477"/>
      <c r="RFD37" s="2477"/>
      <c r="RFE37" s="2477"/>
      <c r="RFF37" s="2477"/>
      <c r="RFG37" s="2477"/>
      <c r="RFH37" s="2477"/>
      <c r="RFI37" s="2477"/>
      <c r="RFJ37" s="2477"/>
      <c r="RFK37" s="2475"/>
      <c r="RFL37" s="2478"/>
      <c r="RFM37" s="2474"/>
      <c r="RFN37" s="2474"/>
      <c r="RFO37" s="2474"/>
      <c r="RFP37" s="2475"/>
      <c r="RFQ37" s="2476"/>
      <c r="RFR37" s="2476"/>
      <c r="RFS37" s="2476"/>
      <c r="RFT37" s="2476"/>
      <c r="RFU37" s="2476"/>
      <c r="RFV37" s="2476"/>
      <c r="RFW37" s="2476"/>
      <c r="RFX37" s="2476"/>
      <c r="RFY37" s="2476"/>
      <c r="RFZ37" s="2476"/>
      <c r="RGA37" s="2476"/>
      <c r="RGB37" s="2476"/>
      <c r="RGC37" s="2476"/>
      <c r="RGD37" s="2476"/>
      <c r="RGE37" s="2476"/>
      <c r="RGF37" s="2476"/>
      <c r="RGG37" s="2476"/>
      <c r="RGH37" s="2476"/>
      <c r="RGI37" s="2476"/>
      <c r="RGJ37" s="2476"/>
      <c r="RGK37" s="2477"/>
      <c r="RGL37" s="2477"/>
      <c r="RGM37" s="2477"/>
      <c r="RGN37" s="2477"/>
      <c r="RGO37" s="2477"/>
      <c r="RGP37" s="2477"/>
      <c r="RGQ37" s="2477"/>
      <c r="RGR37" s="2477"/>
      <c r="RGS37" s="2477"/>
      <c r="RGT37" s="2477"/>
      <c r="RGU37" s="2477"/>
      <c r="RGV37" s="2477"/>
      <c r="RGW37" s="2477"/>
      <c r="RGX37" s="2477"/>
      <c r="RGY37" s="2477"/>
      <c r="RGZ37" s="2477"/>
      <c r="RHA37" s="2477"/>
      <c r="RHB37" s="2477"/>
      <c r="RHC37" s="2477"/>
      <c r="RHD37" s="2475"/>
      <c r="RHE37" s="2478"/>
      <c r="RHF37" s="2474"/>
      <c r="RHG37" s="2474"/>
      <c r="RHH37" s="2474"/>
      <c r="RHI37" s="2475"/>
      <c r="RHJ37" s="2476"/>
      <c r="RHK37" s="2476"/>
      <c r="RHL37" s="2476"/>
      <c r="RHM37" s="2476"/>
      <c r="RHN37" s="2476"/>
      <c r="RHO37" s="2476"/>
      <c r="RHP37" s="2476"/>
      <c r="RHQ37" s="2476"/>
      <c r="RHR37" s="2476"/>
      <c r="RHS37" s="2476"/>
      <c r="RHT37" s="2476"/>
      <c r="RHU37" s="2476"/>
      <c r="RHV37" s="2476"/>
      <c r="RHW37" s="2476"/>
      <c r="RHX37" s="2476"/>
      <c r="RHY37" s="2476"/>
      <c r="RHZ37" s="2476"/>
      <c r="RIA37" s="2476"/>
      <c r="RIB37" s="2476"/>
      <c r="RIC37" s="2476"/>
      <c r="RID37" s="2477"/>
      <c r="RIE37" s="2477"/>
      <c r="RIF37" s="2477"/>
      <c r="RIG37" s="2477"/>
      <c r="RIH37" s="2477"/>
      <c r="RII37" s="2477"/>
      <c r="RIJ37" s="2477"/>
      <c r="RIK37" s="2477"/>
      <c r="RIL37" s="2477"/>
      <c r="RIM37" s="2477"/>
      <c r="RIN37" s="2477"/>
      <c r="RIO37" s="2477"/>
      <c r="RIP37" s="2477"/>
      <c r="RIQ37" s="2477"/>
      <c r="RIR37" s="2477"/>
      <c r="RIS37" s="2477"/>
      <c r="RIT37" s="2477"/>
      <c r="RIU37" s="2477"/>
      <c r="RIV37" s="2477"/>
      <c r="RIW37" s="2475"/>
      <c r="RIX37" s="2478"/>
      <c r="RIY37" s="2474"/>
      <c r="RIZ37" s="2474"/>
      <c r="RJA37" s="2474"/>
      <c r="RJB37" s="2475"/>
      <c r="RJC37" s="2476"/>
      <c r="RJD37" s="2476"/>
      <c r="RJE37" s="2476"/>
      <c r="RJF37" s="2476"/>
      <c r="RJG37" s="2476"/>
      <c r="RJH37" s="2476"/>
      <c r="RJI37" s="2476"/>
      <c r="RJJ37" s="2476"/>
      <c r="RJK37" s="2476"/>
      <c r="RJL37" s="2476"/>
      <c r="RJM37" s="2476"/>
      <c r="RJN37" s="2476"/>
      <c r="RJO37" s="2476"/>
      <c r="RJP37" s="2476"/>
      <c r="RJQ37" s="2476"/>
      <c r="RJR37" s="2476"/>
      <c r="RJS37" s="2476"/>
      <c r="RJT37" s="2476"/>
      <c r="RJU37" s="2476"/>
      <c r="RJV37" s="2476"/>
      <c r="RJW37" s="2477"/>
      <c r="RJX37" s="2477"/>
      <c r="RJY37" s="2477"/>
      <c r="RJZ37" s="2477"/>
      <c r="RKA37" s="2477"/>
      <c r="RKB37" s="2477"/>
      <c r="RKC37" s="2477"/>
      <c r="RKD37" s="2477"/>
      <c r="RKE37" s="2477"/>
      <c r="RKF37" s="2477"/>
      <c r="RKG37" s="2477"/>
      <c r="RKH37" s="2477"/>
      <c r="RKI37" s="2477"/>
      <c r="RKJ37" s="2477"/>
      <c r="RKK37" s="2477"/>
      <c r="RKL37" s="2477"/>
      <c r="RKM37" s="2477"/>
      <c r="RKN37" s="2477"/>
      <c r="RKO37" s="2477"/>
      <c r="RKP37" s="2475"/>
      <c r="RKQ37" s="2478"/>
      <c r="RKR37" s="2474"/>
      <c r="RKS37" s="2474"/>
      <c r="RKT37" s="2474"/>
      <c r="RKU37" s="2475"/>
      <c r="RKV37" s="2476"/>
      <c r="RKW37" s="2476"/>
      <c r="RKX37" s="2476"/>
      <c r="RKY37" s="2476"/>
      <c r="RKZ37" s="2476"/>
      <c r="RLA37" s="2476"/>
      <c r="RLB37" s="2476"/>
      <c r="RLC37" s="2476"/>
      <c r="RLD37" s="2476"/>
      <c r="RLE37" s="2476"/>
      <c r="RLF37" s="2476"/>
      <c r="RLG37" s="2476"/>
      <c r="RLH37" s="2476"/>
      <c r="RLI37" s="2476"/>
      <c r="RLJ37" s="2476"/>
      <c r="RLK37" s="2476"/>
      <c r="RLL37" s="2476"/>
      <c r="RLM37" s="2476"/>
      <c r="RLN37" s="2476"/>
      <c r="RLO37" s="2476"/>
      <c r="RLP37" s="2477"/>
      <c r="RLQ37" s="2477"/>
      <c r="RLR37" s="2477"/>
      <c r="RLS37" s="2477"/>
      <c r="RLT37" s="2477"/>
      <c r="RLU37" s="2477"/>
      <c r="RLV37" s="2477"/>
      <c r="RLW37" s="2477"/>
      <c r="RLX37" s="2477"/>
      <c r="RLY37" s="2477"/>
      <c r="RLZ37" s="2477"/>
      <c r="RMA37" s="2477"/>
      <c r="RMB37" s="2477"/>
      <c r="RMC37" s="2477"/>
      <c r="RMD37" s="2477"/>
      <c r="RME37" s="2477"/>
      <c r="RMF37" s="2477"/>
      <c r="RMG37" s="2477"/>
      <c r="RMH37" s="2477"/>
      <c r="RMI37" s="2475"/>
      <c r="RMJ37" s="2478"/>
      <c r="RMK37" s="2474"/>
      <c r="RML37" s="2474"/>
      <c r="RMM37" s="2474"/>
      <c r="RMN37" s="2475"/>
      <c r="RMO37" s="2476"/>
      <c r="RMP37" s="2476"/>
      <c r="RMQ37" s="2476"/>
      <c r="RMR37" s="2476"/>
      <c r="RMS37" s="2476"/>
      <c r="RMT37" s="2476"/>
      <c r="RMU37" s="2476"/>
      <c r="RMV37" s="2476"/>
      <c r="RMW37" s="2476"/>
      <c r="RMX37" s="2476"/>
      <c r="RMY37" s="2476"/>
      <c r="RMZ37" s="2476"/>
      <c r="RNA37" s="2476"/>
      <c r="RNB37" s="2476"/>
      <c r="RNC37" s="2476"/>
      <c r="RND37" s="2476"/>
      <c r="RNE37" s="2476"/>
      <c r="RNF37" s="2476"/>
      <c r="RNG37" s="2476"/>
      <c r="RNH37" s="2476"/>
      <c r="RNI37" s="2477"/>
      <c r="RNJ37" s="2477"/>
      <c r="RNK37" s="2477"/>
      <c r="RNL37" s="2477"/>
      <c r="RNM37" s="2477"/>
      <c r="RNN37" s="2477"/>
      <c r="RNO37" s="2477"/>
      <c r="RNP37" s="2477"/>
      <c r="RNQ37" s="2477"/>
      <c r="RNR37" s="2477"/>
      <c r="RNS37" s="2477"/>
      <c r="RNT37" s="2477"/>
      <c r="RNU37" s="2477"/>
      <c r="RNV37" s="2477"/>
      <c r="RNW37" s="2477"/>
      <c r="RNX37" s="2477"/>
      <c r="RNY37" s="2477"/>
      <c r="RNZ37" s="2477"/>
      <c r="ROA37" s="2477"/>
      <c r="ROB37" s="2475"/>
      <c r="ROC37" s="2478"/>
      <c r="ROD37" s="2474"/>
      <c r="ROE37" s="2474"/>
      <c r="ROF37" s="2474"/>
      <c r="ROG37" s="2475"/>
      <c r="ROH37" s="2476"/>
      <c r="ROI37" s="2476"/>
      <c r="ROJ37" s="2476"/>
      <c r="ROK37" s="2476"/>
      <c r="ROL37" s="2476"/>
      <c r="ROM37" s="2476"/>
      <c r="RON37" s="2476"/>
      <c r="ROO37" s="2476"/>
      <c r="ROP37" s="2476"/>
      <c r="ROQ37" s="2476"/>
      <c r="ROR37" s="2476"/>
      <c r="ROS37" s="2476"/>
      <c r="ROT37" s="2476"/>
      <c r="ROU37" s="2476"/>
      <c r="ROV37" s="2476"/>
      <c r="ROW37" s="2476"/>
      <c r="ROX37" s="2476"/>
      <c r="ROY37" s="2476"/>
      <c r="ROZ37" s="2476"/>
      <c r="RPA37" s="2476"/>
      <c r="RPB37" s="2477"/>
      <c r="RPC37" s="2477"/>
      <c r="RPD37" s="2477"/>
      <c r="RPE37" s="2477"/>
      <c r="RPF37" s="2477"/>
      <c r="RPG37" s="2477"/>
      <c r="RPH37" s="2477"/>
      <c r="RPI37" s="2477"/>
      <c r="RPJ37" s="2477"/>
      <c r="RPK37" s="2477"/>
      <c r="RPL37" s="2477"/>
      <c r="RPM37" s="2477"/>
      <c r="RPN37" s="2477"/>
      <c r="RPO37" s="2477"/>
      <c r="RPP37" s="2477"/>
      <c r="RPQ37" s="2477"/>
      <c r="RPR37" s="2477"/>
      <c r="RPS37" s="2477"/>
      <c r="RPT37" s="2477"/>
      <c r="RPU37" s="2475"/>
      <c r="RPV37" s="2478"/>
      <c r="RPW37" s="2474"/>
      <c r="RPX37" s="2474"/>
      <c r="RPY37" s="2474"/>
      <c r="RPZ37" s="2475"/>
      <c r="RQA37" s="2476"/>
      <c r="RQB37" s="2476"/>
      <c r="RQC37" s="2476"/>
      <c r="RQD37" s="2476"/>
      <c r="RQE37" s="2476"/>
      <c r="RQF37" s="2476"/>
      <c r="RQG37" s="2476"/>
      <c r="RQH37" s="2476"/>
      <c r="RQI37" s="2476"/>
      <c r="RQJ37" s="2476"/>
      <c r="RQK37" s="2476"/>
      <c r="RQL37" s="2476"/>
      <c r="RQM37" s="2476"/>
      <c r="RQN37" s="2476"/>
      <c r="RQO37" s="2476"/>
      <c r="RQP37" s="2476"/>
      <c r="RQQ37" s="2476"/>
      <c r="RQR37" s="2476"/>
      <c r="RQS37" s="2476"/>
      <c r="RQT37" s="2476"/>
      <c r="RQU37" s="2477"/>
      <c r="RQV37" s="2477"/>
      <c r="RQW37" s="2477"/>
      <c r="RQX37" s="2477"/>
      <c r="RQY37" s="2477"/>
      <c r="RQZ37" s="2477"/>
      <c r="RRA37" s="2477"/>
      <c r="RRB37" s="2477"/>
      <c r="RRC37" s="2477"/>
      <c r="RRD37" s="2477"/>
      <c r="RRE37" s="2477"/>
      <c r="RRF37" s="2477"/>
      <c r="RRG37" s="2477"/>
      <c r="RRH37" s="2477"/>
      <c r="RRI37" s="2477"/>
      <c r="RRJ37" s="2477"/>
      <c r="RRK37" s="2477"/>
      <c r="RRL37" s="2477"/>
      <c r="RRM37" s="2477"/>
      <c r="RRN37" s="2475"/>
      <c r="RRO37" s="2478"/>
      <c r="RRP37" s="2474"/>
      <c r="RRQ37" s="2474"/>
      <c r="RRR37" s="2474"/>
      <c r="RRS37" s="2475"/>
      <c r="RRT37" s="2476"/>
      <c r="RRU37" s="2476"/>
      <c r="RRV37" s="2476"/>
      <c r="RRW37" s="2476"/>
      <c r="RRX37" s="2476"/>
      <c r="RRY37" s="2476"/>
      <c r="RRZ37" s="2476"/>
      <c r="RSA37" s="2476"/>
      <c r="RSB37" s="2476"/>
      <c r="RSC37" s="2476"/>
      <c r="RSD37" s="2476"/>
      <c r="RSE37" s="2476"/>
      <c r="RSF37" s="2476"/>
      <c r="RSG37" s="2476"/>
      <c r="RSH37" s="2476"/>
      <c r="RSI37" s="2476"/>
      <c r="RSJ37" s="2476"/>
      <c r="RSK37" s="2476"/>
      <c r="RSL37" s="2476"/>
      <c r="RSM37" s="2476"/>
      <c r="RSN37" s="2477"/>
      <c r="RSO37" s="2477"/>
      <c r="RSP37" s="2477"/>
      <c r="RSQ37" s="2477"/>
      <c r="RSR37" s="2477"/>
      <c r="RSS37" s="2477"/>
      <c r="RST37" s="2477"/>
      <c r="RSU37" s="2477"/>
      <c r="RSV37" s="2477"/>
      <c r="RSW37" s="2477"/>
      <c r="RSX37" s="2477"/>
      <c r="RSY37" s="2477"/>
      <c r="RSZ37" s="2477"/>
      <c r="RTA37" s="2477"/>
      <c r="RTB37" s="2477"/>
      <c r="RTC37" s="2477"/>
      <c r="RTD37" s="2477"/>
      <c r="RTE37" s="2477"/>
      <c r="RTF37" s="2477"/>
      <c r="RTG37" s="2475"/>
      <c r="RTH37" s="2478"/>
      <c r="RTI37" s="2474"/>
      <c r="RTJ37" s="2474"/>
      <c r="RTK37" s="2474"/>
      <c r="RTL37" s="2475"/>
      <c r="RTM37" s="2476"/>
      <c r="RTN37" s="2476"/>
      <c r="RTO37" s="2476"/>
      <c r="RTP37" s="2476"/>
      <c r="RTQ37" s="2476"/>
      <c r="RTR37" s="2476"/>
      <c r="RTS37" s="2476"/>
      <c r="RTT37" s="2476"/>
      <c r="RTU37" s="2476"/>
      <c r="RTV37" s="2476"/>
      <c r="RTW37" s="2476"/>
      <c r="RTX37" s="2476"/>
      <c r="RTY37" s="2476"/>
      <c r="RTZ37" s="2476"/>
      <c r="RUA37" s="2476"/>
      <c r="RUB37" s="2476"/>
      <c r="RUC37" s="2476"/>
      <c r="RUD37" s="2476"/>
      <c r="RUE37" s="2476"/>
      <c r="RUF37" s="2476"/>
      <c r="RUG37" s="2477"/>
      <c r="RUH37" s="2477"/>
      <c r="RUI37" s="2477"/>
      <c r="RUJ37" s="2477"/>
      <c r="RUK37" s="2477"/>
      <c r="RUL37" s="2477"/>
      <c r="RUM37" s="2477"/>
      <c r="RUN37" s="2477"/>
      <c r="RUO37" s="2477"/>
      <c r="RUP37" s="2477"/>
      <c r="RUQ37" s="2477"/>
      <c r="RUR37" s="2477"/>
      <c r="RUS37" s="2477"/>
      <c r="RUT37" s="2477"/>
      <c r="RUU37" s="2477"/>
      <c r="RUV37" s="2477"/>
      <c r="RUW37" s="2477"/>
      <c r="RUX37" s="2477"/>
      <c r="RUY37" s="2477"/>
      <c r="RUZ37" s="2475"/>
      <c r="RVA37" s="2478"/>
      <c r="RVB37" s="2474"/>
      <c r="RVC37" s="2474"/>
      <c r="RVD37" s="2474"/>
      <c r="RVE37" s="2475"/>
      <c r="RVF37" s="2476"/>
      <c r="RVG37" s="2476"/>
      <c r="RVH37" s="2476"/>
      <c r="RVI37" s="2476"/>
      <c r="RVJ37" s="2476"/>
      <c r="RVK37" s="2476"/>
      <c r="RVL37" s="2476"/>
      <c r="RVM37" s="2476"/>
      <c r="RVN37" s="2476"/>
      <c r="RVO37" s="2476"/>
      <c r="RVP37" s="2476"/>
      <c r="RVQ37" s="2476"/>
      <c r="RVR37" s="2476"/>
      <c r="RVS37" s="2476"/>
      <c r="RVT37" s="2476"/>
      <c r="RVU37" s="2476"/>
      <c r="RVV37" s="2476"/>
      <c r="RVW37" s="2476"/>
      <c r="RVX37" s="2476"/>
      <c r="RVY37" s="2476"/>
      <c r="RVZ37" s="2477"/>
      <c r="RWA37" s="2477"/>
      <c r="RWB37" s="2477"/>
      <c r="RWC37" s="2477"/>
      <c r="RWD37" s="2477"/>
      <c r="RWE37" s="2477"/>
      <c r="RWF37" s="2477"/>
      <c r="RWG37" s="2477"/>
      <c r="RWH37" s="2477"/>
      <c r="RWI37" s="2477"/>
      <c r="RWJ37" s="2477"/>
      <c r="RWK37" s="2477"/>
      <c r="RWL37" s="2477"/>
      <c r="RWM37" s="2477"/>
      <c r="RWN37" s="2477"/>
      <c r="RWO37" s="2477"/>
      <c r="RWP37" s="2477"/>
      <c r="RWQ37" s="2477"/>
      <c r="RWR37" s="2477"/>
      <c r="RWS37" s="2475"/>
      <c r="RWT37" s="2478"/>
      <c r="RWU37" s="2474"/>
      <c r="RWV37" s="2474"/>
      <c r="RWW37" s="2474"/>
      <c r="RWX37" s="2475"/>
      <c r="RWY37" s="2476"/>
      <c r="RWZ37" s="2476"/>
      <c r="RXA37" s="2476"/>
      <c r="RXB37" s="2476"/>
      <c r="RXC37" s="2476"/>
      <c r="RXD37" s="2476"/>
      <c r="RXE37" s="2476"/>
      <c r="RXF37" s="2476"/>
      <c r="RXG37" s="2476"/>
      <c r="RXH37" s="2476"/>
      <c r="RXI37" s="2476"/>
      <c r="RXJ37" s="2476"/>
      <c r="RXK37" s="2476"/>
      <c r="RXL37" s="2476"/>
      <c r="RXM37" s="2476"/>
      <c r="RXN37" s="2476"/>
      <c r="RXO37" s="2476"/>
      <c r="RXP37" s="2476"/>
      <c r="RXQ37" s="2476"/>
      <c r="RXR37" s="2476"/>
      <c r="RXS37" s="2477"/>
      <c r="RXT37" s="2477"/>
      <c r="RXU37" s="2477"/>
      <c r="RXV37" s="2477"/>
      <c r="RXW37" s="2477"/>
      <c r="RXX37" s="2477"/>
      <c r="RXY37" s="2477"/>
      <c r="RXZ37" s="2477"/>
      <c r="RYA37" s="2477"/>
      <c r="RYB37" s="2477"/>
      <c r="RYC37" s="2477"/>
      <c r="RYD37" s="2477"/>
      <c r="RYE37" s="2477"/>
      <c r="RYF37" s="2477"/>
      <c r="RYG37" s="2477"/>
      <c r="RYH37" s="2477"/>
      <c r="RYI37" s="2477"/>
      <c r="RYJ37" s="2477"/>
      <c r="RYK37" s="2477"/>
      <c r="RYL37" s="2475"/>
      <c r="RYM37" s="2478"/>
      <c r="RYN37" s="2474"/>
      <c r="RYO37" s="2474"/>
      <c r="RYP37" s="2474"/>
      <c r="RYQ37" s="2475"/>
      <c r="RYR37" s="2476"/>
      <c r="RYS37" s="2476"/>
      <c r="RYT37" s="2476"/>
      <c r="RYU37" s="2476"/>
      <c r="RYV37" s="2476"/>
      <c r="RYW37" s="2476"/>
      <c r="RYX37" s="2476"/>
      <c r="RYY37" s="2476"/>
      <c r="RYZ37" s="2476"/>
      <c r="RZA37" s="2476"/>
      <c r="RZB37" s="2476"/>
      <c r="RZC37" s="2476"/>
      <c r="RZD37" s="2476"/>
      <c r="RZE37" s="2476"/>
      <c r="RZF37" s="2476"/>
      <c r="RZG37" s="2476"/>
      <c r="RZH37" s="2476"/>
      <c r="RZI37" s="2476"/>
      <c r="RZJ37" s="2476"/>
      <c r="RZK37" s="2476"/>
      <c r="RZL37" s="2477"/>
      <c r="RZM37" s="2477"/>
      <c r="RZN37" s="2477"/>
      <c r="RZO37" s="2477"/>
      <c r="RZP37" s="2477"/>
      <c r="RZQ37" s="2477"/>
      <c r="RZR37" s="2477"/>
      <c r="RZS37" s="2477"/>
      <c r="RZT37" s="2477"/>
      <c r="RZU37" s="2477"/>
      <c r="RZV37" s="2477"/>
      <c r="RZW37" s="2477"/>
      <c r="RZX37" s="2477"/>
      <c r="RZY37" s="2477"/>
      <c r="RZZ37" s="2477"/>
      <c r="SAA37" s="2477"/>
      <c r="SAB37" s="2477"/>
      <c r="SAC37" s="2477"/>
      <c r="SAD37" s="2477"/>
      <c r="SAE37" s="2475"/>
      <c r="SAF37" s="2478"/>
      <c r="SAG37" s="2474"/>
      <c r="SAH37" s="2474"/>
      <c r="SAI37" s="2474"/>
      <c r="SAJ37" s="2475"/>
      <c r="SAK37" s="2476"/>
      <c r="SAL37" s="2476"/>
      <c r="SAM37" s="2476"/>
      <c r="SAN37" s="2476"/>
      <c r="SAO37" s="2476"/>
      <c r="SAP37" s="2476"/>
      <c r="SAQ37" s="2476"/>
      <c r="SAR37" s="2476"/>
      <c r="SAS37" s="2476"/>
      <c r="SAT37" s="2476"/>
      <c r="SAU37" s="2476"/>
      <c r="SAV37" s="2476"/>
      <c r="SAW37" s="2476"/>
      <c r="SAX37" s="2476"/>
      <c r="SAY37" s="2476"/>
      <c r="SAZ37" s="2476"/>
      <c r="SBA37" s="2476"/>
      <c r="SBB37" s="2476"/>
      <c r="SBC37" s="2476"/>
      <c r="SBD37" s="2476"/>
      <c r="SBE37" s="2477"/>
      <c r="SBF37" s="2477"/>
      <c r="SBG37" s="2477"/>
      <c r="SBH37" s="2477"/>
      <c r="SBI37" s="2477"/>
      <c r="SBJ37" s="2477"/>
      <c r="SBK37" s="2477"/>
      <c r="SBL37" s="2477"/>
      <c r="SBM37" s="2477"/>
      <c r="SBN37" s="2477"/>
      <c r="SBO37" s="2477"/>
      <c r="SBP37" s="2477"/>
      <c r="SBQ37" s="2477"/>
      <c r="SBR37" s="2477"/>
      <c r="SBS37" s="2477"/>
      <c r="SBT37" s="2477"/>
      <c r="SBU37" s="2477"/>
      <c r="SBV37" s="2477"/>
      <c r="SBW37" s="2477"/>
      <c r="SBX37" s="2475"/>
      <c r="SBY37" s="2478"/>
      <c r="SBZ37" s="2474"/>
      <c r="SCA37" s="2474"/>
      <c r="SCB37" s="2474"/>
      <c r="SCC37" s="2475"/>
      <c r="SCD37" s="2476"/>
      <c r="SCE37" s="2476"/>
      <c r="SCF37" s="2476"/>
      <c r="SCG37" s="2476"/>
      <c r="SCH37" s="2476"/>
      <c r="SCI37" s="2476"/>
      <c r="SCJ37" s="2476"/>
      <c r="SCK37" s="2476"/>
      <c r="SCL37" s="2476"/>
      <c r="SCM37" s="2476"/>
      <c r="SCN37" s="2476"/>
      <c r="SCO37" s="2476"/>
      <c r="SCP37" s="2476"/>
      <c r="SCQ37" s="2476"/>
      <c r="SCR37" s="2476"/>
      <c r="SCS37" s="2476"/>
      <c r="SCT37" s="2476"/>
      <c r="SCU37" s="2476"/>
      <c r="SCV37" s="2476"/>
      <c r="SCW37" s="2476"/>
      <c r="SCX37" s="2477"/>
      <c r="SCY37" s="2477"/>
      <c r="SCZ37" s="2477"/>
      <c r="SDA37" s="2477"/>
      <c r="SDB37" s="2477"/>
      <c r="SDC37" s="2477"/>
      <c r="SDD37" s="2477"/>
      <c r="SDE37" s="2477"/>
      <c r="SDF37" s="2477"/>
      <c r="SDG37" s="2477"/>
      <c r="SDH37" s="2477"/>
      <c r="SDI37" s="2477"/>
      <c r="SDJ37" s="2477"/>
      <c r="SDK37" s="2477"/>
      <c r="SDL37" s="2477"/>
      <c r="SDM37" s="2477"/>
      <c r="SDN37" s="2477"/>
      <c r="SDO37" s="2477"/>
      <c r="SDP37" s="2477"/>
      <c r="SDQ37" s="2475"/>
      <c r="SDR37" s="2478"/>
      <c r="SDS37" s="2474"/>
      <c r="SDT37" s="2474"/>
      <c r="SDU37" s="2474"/>
      <c r="SDV37" s="2475"/>
      <c r="SDW37" s="2476"/>
      <c r="SDX37" s="2476"/>
      <c r="SDY37" s="2476"/>
      <c r="SDZ37" s="2476"/>
      <c r="SEA37" s="2476"/>
      <c r="SEB37" s="2476"/>
      <c r="SEC37" s="2476"/>
      <c r="SED37" s="2476"/>
      <c r="SEE37" s="2476"/>
      <c r="SEF37" s="2476"/>
      <c r="SEG37" s="2476"/>
      <c r="SEH37" s="2476"/>
      <c r="SEI37" s="2476"/>
      <c r="SEJ37" s="2476"/>
      <c r="SEK37" s="2476"/>
      <c r="SEL37" s="2476"/>
      <c r="SEM37" s="2476"/>
      <c r="SEN37" s="2476"/>
      <c r="SEO37" s="2476"/>
      <c r="SEP37" s="2476"/>
      <c r="SEQ37" s="2477"/>
      <c r="SER37" s="2477"/>
      <c r="SES37" s="2477"/>
      <c r="SET37" s="2477"/>
      <c r="SEU37" s="2477"/>
      <c r="SEV37" s="2477"/>
      <c r="SEW37" s="2477"/>
      <c r="SEX37" s="2477"/>
      <c r="SEY37" s="2477"/>
      <c r="SEZ37" s="2477"/>
      <c r="SFA37" s="2477"/>
      <c r="SFB37" s="2477"/>
      <c r="SFC37" s="2477"/>
      <c r="SFD37" s="2477"/>
      <c r="SFE37" s="2477"/>
      <c r="SFF37" s="2477"/>
      <c r="SFG37" s="2477"/>
      <c r="SFH37" s="2477"/>
      <c r="SFI37" s="2477"/>
      <c r="SFJ37" s="2475"/>
      <c r="SFK37" s="2478"/>
      <c r="SFL37" s="2474"/>
      <c r="SFM37" s="2474"/>
      <c r="SFN37" s="2474"/>
      <c r="SFO37" s="2475"/>
      <c r="SFP37" s="2476"/>
      <c r="SFQ37" s="2476"/>
      <c r="SFR37" s="2476"/>
      <c r="SFS37" s="2476"/>
      <c r="SFT37" s="2476"/>
      <c r="SFU37" s="2476"/>
      <c r="SFV37" s="2476"/>
      <c r="SFW37" s="2476"/>
      <c r="SFX37" s="2476"/>
      <c r="SFY37" s="2476"/>
      <c r="SFZ37" s="2476"/>
      <c r="SGA37" s="2476"/>
      <c r="SGB37" s="2476"/>
      <c r="SGC37" s="2476"/>
      <c r="SGD37" s="2476"/>
      <c r="SGE37" s="2476"/>
      <c r="SGF37" s="2476"/>
      <c r="SGG37" s="2476"/>
      <c r="SGH37" s="2476"/>
      <c r="SGI37" s="2476"/>
      <c r="SGJ37" s="2477"/>
      <c r="SGK37" s="2477"/>
      <c r="SGL37" s="2477"/>
      <c r="SGM37" s="2477"/>
      <c r="SGN37" s="2477"/>
      <c r="SGO37" s="2477"/>
      <c r="SGP37" s="2477"/>
      <c r="SGQ37" s="2477"/>
      <c r="SGR37" s="2477"/>
      <c r="SGS37" s="2477"/>
      <c r="SGT37" s="2477"/>
      <c r="SGU37" s="2477"/>
      <c r="SGV37" s="2477"/>
      <c r="SGW37" s="2477"/>
      <c r="SGX37" s="2477"/>
      <c r="SGY37" s="2477"/>
      <c r="SGZ37" s="2477"/>
      <c r="SHA37" s="2477"/>
      <c r="SHB37" s="2477"/>
      <c r="SHC37" s="2475"/>
      <c r="SHD37" s="2478"/>
      <c r="SHE37" s="2474"/>
      <c r="SHF37" s="2474"/>
      <c r="SHG37" s="2474"/>
      <c r="SHH37" s="2475"/>
      <c r="SHI37" s="2476"/>
      <c r="SHJ37" s="2476"/>
      <c r="SHK37" s="2476"/>
      <c r="SHL37" s="2476"/>
      <c r="SHM37" s="2476"/>
      <c r="SHN37" s="2476"/>
      <c r="SHO37" s="2476"/>
      <c r="SHP37" s="2476"/>
      <c r="SHQ37" s="2476"/>
      <c r="SHR37" s="2476"/>
      <c r="SHS37" s="2476"/>
      <c r="SHT37" s="2476"/>
      <c r="SHU37" s="2476"/>
      <c r="SHV37" s="2476"/>
      <c r="SHW37" s="2476"/>
      <c r="SHX37" s="2476"/>
      <c r="SHY37" s="2476"/>
      <c r="SHZ37" s="2476"/>
      <c r="SIA37" s="2476"/>
      <c r="SIB37" s="2476"/>
      <c r="SIC37" s="2477"/>
      <c r="SID37" s="2477"/>
      <c r="SIE37" s="2477"/>
      <c r="SIF37" s="2477"/>
      <c r="SIG37" s="2477"/>
      <c r="SIH37" s="2477"/>
      <c r="SII37" s="2477"/>
      <c r="SIJ37" s="2477"/>
      <c r="SIK37" s="2477"/>
      <c r="SIL37" s="2477"/>
      <c r="SIM37" s="2477"/>
      <c r="SIN37" s="2477"/>
      <c r="SIO37" s="2477"/>
      <c r="SIP37" s="2477"/>
      <c r="SIQ37" s="2477"/>
      <c r="SIR37" s="2477"/>
      <c r="SIS37" s="2477"/>
      <c r="SIT37" s="2477"/>
      <c r="SIU37" s="2477"/>
      <c r="SIV37" s="2475"/>
      <c r="SIW37" s="2478"/>
      <c r="SIX37" s="2474"/>
      <c r="SIY37" s="2474"/>
      <c r="SIZ37" s="2474"/>
      <c r="SJA37" s="2475"/>
      <c r="SJB37" s="2476"/>
      <c r="SJC37" s="2476"/>
      <c r="SJD37" s="2476"/>
      <c r="SJE37" s="2476"/>
      <c r="SJF37" s="2476"/>
      <c r="SJG37" s="2476"/>
      <c r="SJH37" s="2476"/>
      <c r="SJI37" s="2476"/>
      <c r="SJJ37" s="2476"/>
      <c r="SJK37" s="2476"/>
      <c r="SJL37" s="2476"/>
      <c r="SJM37" s="2476"/>
      <c r="SJN37" s="2476"/>
      <c r="SJO37" s="2476"/>
      <c r="SJP37" s="2476"/>
      <c r="SJQ37" s="2476"/>
      <c r="SJR37" s="2476"/>
      <c r="SJS37" s="2476"/>
      <c r="SJT37" s="2476"/>
      <c r="SJU37" s="2476"/>
      <c r="SJV37" s="2477"/>
      <c r="SJW37" s="2477"/>
      <c r="SJX37" s="2477"/>
      <c r="SJY37" s="2477"/>
      <c r="SJZ37" s="2477"/>
      <c r="SKA37" s="2477"/>
      <c r="SKB37" s="2477"/>
      <c r="SKC37" s="2477"/>
      <c r="SKD37" s="2477"/>
      <c r="SKE37" s="2477"/>
      <c r="SKF37" s="2477"/>
      <c r="SKG37" s="2477"/>
      <c r="SKH37" s="2477"/>
      <c r="SKI37" s="2477"/>
      <c r="SKJ37" s="2477"/>
      <c r="SKK37" s="2477"/>
      <c r="SKL37" s="2477"/>
      <c r="SKM37" s="2477"/>
      <c r="SKN37" s="2477"/>
      <c r="SKO37" s="2475"/>
      <c r="SKP37" s="2478"/>
      <c r="SKQ37" s="2474"/>
      <c r="SKR37" s="2474"/>
      <c r="SKS37" s="2474"/>
      <c r="SKT37" s="2475"/>
      <c r="SKU37" s="2476"/>
      <c r="SKV37" s="2476"/>
      <c r="SKW37" s="2476"/>
      <c r="SKX37" s="2476"/>
      <c r="SKY37" s="2476"/>
      <c r="SKZ37" s="2476"/>
      <c r="SLA37" s="2476"/>
      <c r="SLB37" s="2476"/>
      <c r="SLC37" s="2476"/>
      <c r="SLD37" s="2476"/>
      <c r="SLE37" s="2476"/>
      <c r="SLF37" s="2476"/>
      <c r="SLG37" s="2476"/>
      <c r="SLH37" s="2476"/>
      <c r="SLI37" s="2476"/>
      <c r="SLJ37" s="2476"/>
      <c r="SLK37" s="2476"/>
      <c r="SLL37" s="2476"/>
      <c r="SLM37" s="2476"/>
      <c r="SLN37" s="2476"/>
      <c r="SLO37" s="2477"/>
      <c r="SLP37" s="2477"/>
      <c r="SLQ37" s="2477"/>
      <c r="SLR37" s="2477"/>
      <c r="SLS37" s="2477"/>
      <c r="SLT37" s="2477"/>
      <c r="SLU37" s="2477"/>
      <c r="SLV37" s="2477"/>
      <c r="SLW37" s="2477"/>
      <c r="SLX37" s="2477"/>
      <c r="SLY37" s="2477"/>
      <c r="SLZ37" s="2477"/>
      <c r="SMA37" s="2477"/>
      <c r="SMB37" s="2477"/>
      <c r="SMC37" s="2477"/>
      <c r="SMD37" s="2477"/>
      <c r="SME37" s="2477"/>
      <c r="SMF37" s="2477"/>
      <c r="SMG37" s="2477"/>
      <c r="SMH37" s="2475"/>
      <c r="SMI37" s="2478"/>
      <c r="SMJ37" s="2474"/>
      <c r="SMK37" s="2474"/>
      <c r="SML37" s="2474"/>
      <c r="SMM37" s="2475"/>
      <c r="SMN37" s="2476"/>
      <c r="SMO37" s="2476"/>
      <c r="SMP37" s="2476"/>
      <c r="SMQ37" s="2476"/>
      <c r="SMR37" s="2476"/>
      <c r="SMS37" s="2476"/>
      <c r="SMT37" s="2476"/>
      <c r="SMU37" s="2476"/>
      <c r="SMV37" s="2476"/>
      <c r="SMW37" s="2476"/>
      <c r="SMX37" s="2476"/>
      <c r="SMY37" s="2476"/>
      <c r="SMZ37" s="2476"/>
      <c r="SNA37" s="2476"/>
      <c r="SNB37" s="2476"/>
      <c r="SNC37" s="2476"/>
      <c r="SND37" s="2476"/>
      <c r="SNE37" s="2476"/>
      <c r="SNF37" s="2476"/>
      <c r="SNG37" s="2476"/>
      <c r="SNH37" s="2477"/>
      <c r="SNI37" s="2477"/>
      <c r="SNJ37" s="2477"/>
      <c r="SNK37" s="2477"/>
      <c r="SNL37" s="2477"/>
      <c r="SNM37" s="2477"/>
      <c r="SNN37" s="2477"/>
      <c r="SNO37" s="2477"/>
      <c r="SNP37" s="2477"/>
      <c r="SNQ37" s="2477"/>
      <c r="SNR37" s="2477"/>
      <c r="SNS37" s="2477"/>
      <c r="SNT37" s="2477"/>
      <c r="SNU37" s="2477"/>
      <c r="SNV37" s="2477"/>
      <c r="SNW37" s="2477"/>
      <c r="SNX37" s="2477"/>
      <c r="SNY37" s="2477"/>
      <c r="SNZ37" s="2477"/>
      <c r="SOA37" s="2475"/>
      <c r="SOB37" s="2478"/>
      <c r="SOC37" s="2474"/>
      <c r="SOD37" s="2474"/>
      <c r="SOE37" s="2474"/>
      <c r="SOF37" s="2475"/>
      <c r="SOG37" s="2476"/>
      <c r="SOH37" s="2476"/>
      <c r="SOI37" s="2476"/>
      <c r="SOJ37" s="2476"/>
      <c r="SOK37" s="2476"/>
      <c r="SOL37" s="2476"/>
      <c r="SOM37" s="2476"/>
      <c r="SON37" s="2476"/>
      <c r="SOO37" s="2476"/>
      <c r="SOP37" s="2476"/>
      <c r="SOQ37" s="2476"/>
      <c r="SOR37" s="2476"/>
      <c r="SOS37" s="2476"/>
      <c r="SOT37" s="2476"/>
      <c r="SOU37" s="2476"/>
      <c r="SOV37" s="2476"/>
      <c r="SOW37" s="2476"/>
      <c r="SOX37" s="2476"/>
      <c r="SOY37" s="2476"/>
      <c r="SOZ37" s="2476"/>
      <c r="SPA37" s="2477"/>
      <c r="SPB37" s="2477"/>
      <c r="SPC37" s="2477"/>
      <c r="SPD37" s="2477"/>
      <c r="SPE37" s="2477"/>
      <c r="SPF37" s="2477"/>
      <c r="SPG37" s="2477"/>
      <c r="SPH37" s="2477"/>
      <c r="SPI37" s="2477"/>
      <c r="SPJ37" s="2477"/>
      <c r="SPK37" s="2477"/>
      <c r="SPL37" s="2477"/>
      <c r="SPM37" s="2477"/>
      <c r="SPN37" s="2477"/>
      <c r="SPO37" s="2477"/>
      <c r="SPP37" s="2477"/>
      <c r="SPQ37" s="2477"/>
      <c r="SPR37" s="2477"/>
      <c r="SPS37" s="2477"/>
      <c r="SPT37" s="2475"/>
      <c r="SPU37" s="2478"/>
      <c r="SPV37" s="2474"/>
      <c r="SPW37" s="2474"/>
      <c r="SPX37" s="2474"/>
      <c r="SPY37" s="2475"/>
      <c r="SPZ37" s="2476"/>
      <c r="SQA37" s="2476"/>
      <c r="SQB37" s="2476"/>
      <c r="SQC37" s="2476"/>
      <c r="SQD37" s="2476"/>
      <c r="SQE37" s="2476"/>
      <c r="SQF37" s="2476"/>
      <c r="SQG37" s="2476"/>
      <c r="SQH37" s="2476"/>
      <c r="SQI37" s="2476"/>
      <c r="SQJ37" s="2476"/>
      <c r="SQK37" s="2476"/>
      <c r="SQL37" s="2476"/>
      <c r="SQM37" s="2476"/>
      <c r="SQN37" s="2476"/>
      <c r="SQO37" s="2476"/>
      <c r="SQP37" s="2476"/>
      <c r="SQQ37" s="2476"/>
      <c r="SQR37" s="2476"/>
      <c r="SQS37" s="2476"/>
      <c r="SQT37" s="2477"/>
      <c r="SQU37" s="2477"/>
      <c r="SQV37" s="2477"/>
      <c r="SQW37" s="2477"/>
      <c r="SQX37" s="2477"/>
      <c r="SQY37" s="2477"/>
      <c r="SQZ37" s="2477"/>
      <c r="SRA37" s="2477"/>
      <c r="SRB37" s="2477"/>
      <c r="SRC37" s="2477"/>
      <c r="SRD37" s="2477"/>
      <c r="SRE37" s="2477"/>
      <c r="SRF37" s="2477"/>
      <c r="SRG37" s="2477"/>
      <c r="SRH37" s="2477"/>
      <c r="SRI37" s="2477"/>
      <c r="SRJ37" s="2477"/>
      <c r="SRK37" s="2477"/>
      <c r="SRL37" s="2477"/>
      <c r="SRM37" s="2475"/>
      <c r="SRN37" s="2478"/>
      <c r="SRO37" s="2474"/>
      <c r="SRP37" s="2474"/>
      <c r="SRQ37" s="2474"/>
      <c r="SRR37" s="2475"/>
      <c r="SRS37" s="2476"/>
      <c r="SRT37" s="2476"/>
      <c r="SRU37" s="2476"/>
      <c r="SRV37" s="2476"/>
      <c r="SRW37" s="2476"/>
      <c r="SRX37" s="2476"/>
      <c r="SRY37" s="2476"/>
      <c r="SRZ37" s="2476"/>
      <c r="SSA37" s="2476"/>
      <c r="SSB37" s="2476"/>
      <c r="SSC37" s="2476"/>
      <c r="SSD37" s="2476"/>
      <c r="SSE37" s="2476"/>
      <c r="SSF37" s="2476"/>
      <c r="SSG37" s="2476"/>
      <c r="SSH37" s="2476"/>
      <c r="SSI37" s="2476"/>
      <c r="SSJ37" s="2476"/>
      <c r="SSK37" s="2476"/>
      <c r="SSL37" s="2476"/>
      <c r="SSM37" s="2477"/>
      <c r="SSN37" s="2477"/>
      <c r="SSO37" s="2477"/>
      <c r="SSP37" s="2477"/>
      <c r="SSQ37" s="2477"/>
      <c r="SSR37" s="2477"/>
      <c r="SSS37" s="2477"/>
      <c r="SST37" s="2477"/>
      <c r="SSU37" s="2477"/>
      <c r="SSV37" s="2477"/>
      <c r="SSW37" s="2477"/>
      <c r="SSX37" s="2477"/>
      <c r="SSY37" s="2477"/>
      <c r="SSZ37" s="2477"/>
      <c r="STA37" s="2477"/>
      <c r="STB37" s="2477"/>
      <c r="STC37" s="2477"/>
      <c r="STD37" s="2477"/>
      <c r="STE37" s="2477"/>
      <c r="STF37" s="2475"/>
      <c r="STG37" s="2478"/>
      <c r="STH37" s="2474"/>
      <c r="STI37" s="2474"/>
      <c r="STJ37" s="2474"/>
      <c r="STK37" s="2475"/>
      <c r="STL37" s="2476"/>
      <c r="STM37" s="2476"/>
      <c r="STN37" s="2476"/>
      <c r="STO37" s="2476"/>
      <c r="STP37" s="2476"/>
      <c r="STQ37" s="2476"/>
      <c r="STR37" s="2476"/>
      <c r="STS37" s="2476"/>
      <c r="STT37" s="2476"/>
      <c r="STU37" s="2476"/>
      <c r="STV37" s="2476"/>
      <c r="STW37" s="2476"/>
      <c r="STX37" s="2476"/>
      <c r="STY37" s="2476"/>
      <c r="STZ37" s="2476"/>
      <c r="SUA37" s="2476"/>
      <c r="SUB37" s="2476"/>
      <c r="SUC37" s="2476"/>
      <c r="SUD37" s="2476"/>
      <c r="SUE37" s="2476"/>
      <c r="SUF37" s="2477"/>
      <c r="SUG37" s="2477"/>
      <c r="SUH37" s="2477"/>
      <c r="SUI37" s="2477"/>
      <c r="SUJ37" s="2477"/>
      <c r="SUK37" s="2477"/>
      <c r="SUL37" s="2477"/>
      <c r="SUM37" s="2477"/>
      <c r="SUN37" s="2477"/>
      <c r="SUO37" s="2477"/>
      <c r="SUP37" s="2477"/>
      <c r="SUQ37" s="2477"/>
      <c r="SUR37" s="2477"/>
      <c r="SUS37" s="2477"/>
      <c r="SUT37" s="2477"/>
      <c r="SUU37" s="2477"/>
      <c r="SUV37" s="2477"/>
      <c r="SUW37" s="2477"/>
      <c r="SUX37" s="2477"/>
      <c r="SUY37" s="2475"/>
      <c r="SUZ37" s="2478"/>
      <c r="SVA37" s="2474"/>
      <c r="SVB37" s="2474"/>
      <c r="SVC37" s="2474"/>
      <c r="SVD37" s="2475"/>
      <c r="SVE37" s="2476"/>
      <c r="SVF37" s="2476"/>
      <c r="SVG37" s="2476"/>
      <c r="SVH37" s="2476"/>
      <c r="SVI37" s="2476"/>
      <c r="SVJ37" s="2476"/>
      <c r="SVK37" s="2476"/>
      <c r="SVL37" s="2476"/>
      <c r="SVM37" s="2476"/>
      <c r="SVN37" s="2476"/>
      <c r="SVO37" s="2476"/>
      <c r="SVP37" s="2476"/>
      <c r="SVQ37" s="2476"/>
      <c r="SVR37" s="2476"/>
      <c r="SVS37" s="2476"/>
      <c r="SVT37" s="2476"/>
      <c r="SVU37" s="2476"/>
      <c r="SVV37" s="2476"/>
      <c r="SVW37" s="2476"/>
      <c r="SVX37" s="2476"/>
      <c r="SVY37" s="2477"/>
      <c r="SVZ37" s="2477"/>
      <c r="SWA37" s="2477"/>
      <c r="SWB37" s="2477"/>
      <c r="SWC37" s="2477"/>
      <c r="SWD37" s="2477"/>
      <c r="SWE37" s="2477"/>
      <c r="SWF37" s="2477"/>
      <c r="SWG37" s="2477"/>
      <c r="SWH37" s="2477"/>
      <c r="SWI37" s="2477"/>
      <c r="SWJ37" s="2477"/>
      <c r="SWK37" s="2477"/>
      <c r="SWL37" s="2477"/>
      <c r="SWM37" s="2477"/>
      <c r="SWN37" s="2477"/>
      <c r="SWO37" s="2477"/>
      <c r="SWP37" s="2477"/>
      <c r="SWQ37" s="2477"/>
      <c r="SWR37" s="2475"/>
      <c r="SWS37" s="2478"/>
      <c r="SWT37" s="2474"/>
      <c r="SWU37" s="2474"/>
      <c r="SWV37" s="2474"/>
      <c r="SWW37" s="2475"/>
      <c r="SWX37" s="2476"/>
      <c r="SWY37" s="2476"/>
      <c r="SWZ37" s="2476"/>
      <c r="SXA37" s="2476"/>
      <c r="SXB37" s="2476"/>
      <c r="SXC37" s="2476"/>
      <c r="SXD37" s="2476"/>
      <c r="SXE37" s="2476"/>
      <c r="SXF37" s="2476"/>
      <c r="SXG37" s="2476"/>
      <c r="SXH37" s="2476"/>
      <c r="SXI37" s="2476"/>
      <c r="SXJ37" s="2476"/>
      <c r="SXK37" s="2476"/>
      <c r="SXL37" s="2476"/>
      <c r="SXM37" s="2476"/>
      <c r="SXN37" s="2476"/>
      <c r="SXO37" s="2476"/>
      <c r="SXP37" s="2476"/>
      <c r="SXQ37" s="2476"/>
      <c r="SXR37" s="2477"/>
      <c r="SXS37" s="2477"/>
      <c r="SXT37" s="2477"/>
      <c r="SXU37" s="2477"/>
      <c r="SXV37" s="2477"/>
      <c r="SXW37" s="2477"/>
      <c r="SXX37" s="2477"/>
      <c r="SXY37" s="2477"/>
      <c r="SXZ37" s="2477"/>
      <c r="SYA37" s="2477"/>
      <c r="SYB37" s="2477"/>
      <c r="SYC37" s="2477"/>
      <c r="SYD37" s="2477"/>
      <c r="SYE37" s="2477"/>
      <c r="SYF37" s="2477"/>
      <c r="SYG37" s="2477"/>
      <c r="SYH37" s="2477"/>
      <c r="SYI37" s="2477"/>
      <c r="SYJ37" s="2477"/>
      <c r="SYK37" s="2475"/>
      <c r="SYL37" s="2478"/>
      <c r="SYM37" s="2474"/>
      <c r="SYN37" s="2474"/>
      <c r="SYO37" s="2474"/>
      <c r="SYP37" s="2475"/>
      <c r="SYQ37" s="2476"/>
      <c r="SYR37" s="2476"/>
      <c r="SYS37" s="2476"/>
      <c r="SYT37" s="2476"/>
      <c r="SYU37" s="2476"/>
      <c r="SYV37" s="2476"/>
      <c r="SYW37" s="2476"/>
      <c r="SYX37" s="2476"/>
      <c r="SYY37" s="2476"/>
      <c r="SYZ37" s="2476"/>
      <c r="SZA37" s="2476"/>
      <c r="SZB37" s="2476"/>
      <c r="SZC37" s="2476"/>
      <c r="SZD37" s="2476"/>
      <c r="SZE37" s="2476"/>
      <c r="SZF37" s="2476"/>
      <c r="SZG37" s="2476"/>
      <c r="SZH37" s="2476"/>
      <c r="SZI37" s="2476"/>
      <c r="SZJ37" s="2476"/>
      <c r="SZK37" s="2477"/>
      <c r="SZL37" s="2477"/>
      <c r="SZM37" s="2477"/>
      <c r="SZN37" s="2477"/>
      <c r="SZO37" s="2477"/>
      <c r="SZP37" s="2477"/>
      <c r="SZQ37" s="2477"/>
      <c r="SZR37" s="2477"/>
      <c r="SZS37" s="2477"/>
      <c r="SZT37" s="2477"/>
      <c r="SZU37" s="2477"/>
      <c r="SZV37" s="2477"/>
      <c r="SZW37" s="2477"/>
      <c r="SZX37" s="2477"/>
      <c r="SZY37" s="2477"/>
      <c r="SZZ37" s="2477"/>
      <c r="TAA37" s="2477"/>
      <c r="TAB37" s="2477"/>
      <c r="TAC37" s="2477"/>
      <c r="TAD37" s="2475"/>
      <c r="TAE37" s="2478"/>
      <c r="TAF37" s="2474"/>
      <c r="TAG37" s="2474"/>
      <c r="TAH37" s="2474"/>
      <c r="TAI37" s="2475"/>
      <c r="TAJ37" s="2476"/>
      <c r="TAK37" s="2476"/>
      <c r="TAL37" s="2476"/>
      <c r="TAM37" s="2476"/>
      <c r="TAN37" s="2476"/>
      <c r="TAO37" s="2476"/>
      <c r="TAP37" s="2476"/>
      <c r="TAQ37" s="2476"/>
      <c r="TAR37" s="2476"/>
      <c r="TAS37" s="2476"/>
      <c r="TAT37" s="2476"/>
      <c r="TAU37" s="2476"/>
      <c r="TAV37" s="2476"/>
      <c r="TAW37" s="2476"/>
      <c r="TAX37" s="2476"/>
      <c r="TAY37" s="2476"/>
      <c r="TAZ37" s="2476"/>
      <c r="TBA37" s="2476"/>
      <c r="TBB37" s="2476"/>
      <c r="TBC37" s="2476"/>
      <c r="TBD37" s="2477"/>
      <c r="TBE37" s="2477"/>
      <c r="TBF37" s="2477"/>
      <c r="TBG37" s="2477"/>
      <c r="TBH37" s="2477"/>
      <c r="TBI37" s="2477"/>
      <c r="TBJ37" s="2477"/>
      <c r="TBK37" s="2477"/>
      <c r="TBL37" s="2477"/>
      <c r="TBM37" s="2477"/>
      <c r="TBN37" s="2477"/>
      <c r="TBO37" s="2477"/>
      <c r="TBP37" s="2477"/>
      <c r="TBQ37" s="2477"/>
      <c r="TBR37" s="2477"/>
      <c r="TBS37" s="2477"/>
      <c r="TBT37" s="2477"/>
      <c r="TBU37" s="2477"/>
      <c r="TBV37" s="2477"/>
      <c r="TBW37" s="2475"/>
      <c r="TBX37" s="2478"/>
      <c r="TBY37" s="2474"/>
      <c r="TBZ37" s="2474"/>
      <c r="TCA37" s="2474"/>
      <c r="TCB37" s="2475"/>
      <c r="TCC37" s="2476"/>
      <c r="TCD37" s="2476"/>
      <c r="TCE37" s="2476"/>
      <c r="TCF37" s="2476"/>
      <c r="TCG37" s="2476"/>
      <c r="TCH37" s="2476"/>
      <c r="TCI37" s="2476"/>
      <c r="TCJ37" s="2476"/>
      <c r="TCK37" s="2476"/>
      <c r="TCL37" s="2476"/>
      <c r="TCM37" s="2476"/>
      <c r="TCN37" s="2476"/>
      <c r="TCO37" s="2476"/>
      <c r="TCP37" s="2476"/>
      <c r="TCQ37" s="2476"/>
      <c r="TCR37" s="2476"/>
      <c r="TCS37" s="2476"/>
      <c r="TCT37" s="2476"/>
      <c r="TCU37" s="2476"/>
      <c r="TCV37" s="2476"/>
      <c r="TCW37" s="2477"/>
      <c r="TCX37" s="2477"/>
      <c r="TCY37" s="2477"/>
      <c r="TCZ37" s="2477"/>
      <c r="TDA37" s="2477"/>
      <c r="TDB37" s="2477"/>
      <c r="TDC37" s="2477"/>
      <c r="TDD37" s="2477"/>
      <c r="TDE37" s="2477"/>
      <c r="TDF37" s="2477"/>
      <c r="TDG37" s="2477"/>
      <c r="TDH37" s="2477"/>
      <c r="TDI37" s="2477"/>
      <c r="TDJ37" s="2477"/>
      <c r="TDK37" s="2477"/>
      <c r="TDL37" s="2477"/>
      <c r="TDM37" s="2477"/>
      <c r="TDN37" s="2477"/>
      <c r="TDO37" s="2477"/>
      <c r="TDP37" s="2475"/>
      <c r="TDQ37" s="2478"/>
      <c r="TDR37" s="2474"/>
      <c r="TDS37" s="2474"/>
      <c r="TDT37" s="2474"/>
      <c r="TDU37" s="2475"/>
      <c r="TDV37" s="2476"/>
      <c r="TDW37" s="2476"/>
      <c r="TDX37" s="2476"/>
      <c r="TDY37" s="2476"/>
      <c r="TDZ37" s="2476"/>
      <c r="TEA37" s="2476"/>
      <c r="TEB37" s="2476"/>
      <c r="TEC37" s="2476"/>
      <c r="TED37" s="2476"/>
      <c r="TEE37" s="2476"/>
      <c r="TEF37" s="2476"/>
      <c r="TEG37" s="2476"/>
      <c r="TEH37" s="2476"/>
      <c r="TEI37" s="2476"/>
      <c r="TEJ37" s="2476"/>
      <c r="TEK37" s="2476"/>
      <c r="TEL37" s="2476"/>
      <c r="TEM37" s="2476"/>
      <c r="TEN37" s="2476"/>
      <c r="TEO37" s="2476"/>
      <c r="TEP37" s="2477"/>
      <c r="TEQ37" s="2477"/>
      <c r="TER37" s="2477"/>
      <c r="TES37" s="2477"/>
      <c r="TET37" s="2477"/>
      <c r="TEU37" s="2477"/>
      <c r="TEV37" s="2477"/>
      <c r="TEW37" s="2477"/>
      <c r="TEX37" s="2477"/>
      <c r="TEY37" s="2477"/>
      <c r="TEZ37" s="2477"/>
      <c r="TFA37" s="2477"/>
      <c r="TFB37" s="2477"/>
      <c r="TFC37" s="2477"/>
      <c r="TFD37" s="2477"/>
      <c r="TFE37" s="2477"/>
      <c r="TFF37" s="2477"/>
      <c r="TFG37" s="2477"/>
      <c r="TFH37" s="2477"/>
      <c r="TFI37" s="2475"/>
      <c r="TFJ37" s="2478"/>
      <c r="TFK37" s="2474"/>
      <c r="TFL37" s="2474"/>
      <c r="TFM37" s="2474"/>
      <c r="TFN37" s="2475"/>
      <c r="TFO37" s="2476"/>
      <c r="TFP37" s="2476"/>
      <c r="TFQ37" s="2476"/>
      <c r="TFR37" s="2476"/>
      <c r="TFS37" s="2476"/>
      <c r="TFT37" s="2476"/>
      <c r="TFU37" s="2476"/>
      <c r="TFV37" s="2476"/>
      <c r="TFW37" s="2476"/>
      <c r="TFX37" s="2476"/>
      <c r="TFY37" s="2476"/>
      <c r="TFZ37" s="2476"/>
      <c r="TGA37" s="2476"/>
      <c r="TGB37" s="2476"/>
      <c r="TGC37" s="2476"/>
      <c r="TGD37" s="2476"/>
      <c r="TGE37" s="2476"/>
      <c r="TGF37" s="2476"/>
      <c r="TGG37" s="2476"/>
      <c r="TGH37" s="2476"/>
      <c r="TGI37" s="2477"/>
      <c r="TGJ37" s="2477"/>
      <c r="TGK37" s="2477"/>
      <c r="TGL37" s="2477"/>
      <c r="TGM37" s="2477"/>
      <c r="TGN37" s="2477"/>
      <c r="TGO37" s="2477"/>
      <c r="TGP37" s="2477"/>
      <c r="TGQ37" s="2477"/>
      <c r="TGR37" s="2477"/>
      <c r="TGS37" s="2477"/>
      <c r="TGT37" s="2477"/>
      <c r="TGU37" s="2477"/>
      <c r="TGV37" s="2477"/>
      <c r="TGW37" s="2477"/>
      <c r="TGX37" s="2477"/>
      <c r="TGY37" s="2477"/>
      <c r="TGZ37" s="2477"/>
      <c r="THA37" s="2477"/>
      <c r="THB37" s="2475"/>
      <c r="THC37" s="2478"/>
      <c r="THD37" s="2474"/>
      <c r="THE37" s="2474"/>
      <c r="THF37" s="2474"/>
      <c r="THG37" s="2475"/>
      <c r="THH37" s="2476"/>
      <c r="THI37" s="2476"/>
      <c r="THJ37" s="2476"/>
      <c r="THK37" s="2476"/>
      <c r="THL37" s="2476"/>
      <c r="THM37" s="2476"/>
      <c r="THN37" s="2476"/>
      <c r="THO37" s="2476"/>
      <c r="THP37" s="2476"/>
      <c r="THQ37" s="2476"/>
      <c r="THR37" s="2476"/>
      <c r="THS37" s="2476"/>
      <c r="THT37" s="2476"/>
      <c r="THU37" s="2476"/>
      <c r="THV37" s="2476"/>
      <c r="THW37" s="2476"/>
      <c r="THX37" s="2476"/>
      <c r="THY37" s="2476"/>
      <c r="THZ37" s="2476"/>
      <c r="TIA37" s="2476"/>
      <c r="TIB37" s="2477"/>
      <c r="TIC37" s="2477"/>
      <c r="TID37" s="2477"/>
      <c r="TIE37" s="2477"/>
      <c r="TIF37" s="2477"/>
      <c r="TIG37" s="2477"/>
      <c r="TIH37" s="2477"/>
      <c r="TII37" s="2477"/>
      <c r="TIJ37" s="2477"/>
      <c r="TIK37" s="2477"/>
      <c r="TIL37" s="2477"/>
      <c r="TIM37" s="2477"/>
      <c r="TIN37" s="2477"/>
      <c r="TIO37" s="2477"/>
      <c r="TIP37" s="2477"/>
      <c r="TIQ37" s="2477"/>
      <c r="TIR37" s="2477"/>
      <c r="TIS37" s="2477"/>
      <c r="TIT37" s="2477"/>
      <c r="TIU37" s="2475"/>
      <c r="TIV37" s="2478"/>
      <c r="TIW37" s="2474"/>
      <c r="TIX37" s="2474"/>
      <c r="TIY37" s="2474"/>
      <c r="TIZ37" s="2475"/>
      <c r="TJA37" s="2476"/>
      <c r="TJB37" s="2476"/>
      <c r="TJC37" s="2476"/>
      <c r="TJD37" s="2476"/>
      <c r="TJE37" s="2476"/>
      <c r="TJF37" s="2476"/>
      <c r="TJG37" s="2476"/>
      <c r="TJH37" s="2476"/>
      <c r="TJI37" s="2476"/>
      <c r="TJJ37" s="2476"/>
      <c r="TJK37" s="2476"/>
      <c r="TJL37" s="2476"/>
      <c r="TJM37" s="2476"/>
      <c r="TJN37" s="2476"/>
      <c r="TJO37" s="2476"/>
      <c r="TJP37" s="2476"/>
      <c r="TJQ37" s="2476"/>
      <c r="TJR37" s="2476"/>
      <c r="TJS37" s="2476"/>
      <c r="TJT37" s="2476"/>
      <c r="TJU37" s="2477"/>
      <c r="TJV37" s="2477"/>
      <c r="TJW37" s="2477"/>
      <c r="TJX37" s="2477"/>
      <c r="TJY37" s="2477"/>
      <c r="TJZ37" s="2477"/>
      <c r="TKA37" s="2477"/>
      <c r="TKB37" s="2477"/>
      <c r="TKC37" s="2477"/>
      <c r="TKD37" s="2477"/>
      <c r="TKE37" s="2477"/>
      <c r="TKF37" s="2477"/>
      <c r="TKG37" s="2477"/>
      <c r="TKH37" s="2477"/>
      <c r="TKI37" s="2477"/>
      <c r="TKJ37" s="2477"/>
      <c r="TKK37" s="2477"/>
      <c r="TKL37" s="2477"/>
      <c r="TKM37" s="2477"/>
      <c r="TKN37" s="2475"/>
      <c r="TKO37" s="2478"/>
      <c r="TKP37" s="2474"/>
      <c r="TKQ37" s="2474"/>
      <c r="TKR37" s="2474"/>
      <c r="TKS37" s="2475"/>
      <c r="TKT37" s="2476"/>
      <c r="TKU37" s="2476"/>
      <c r="TKV37" s="2476"/>
      <c r="TKW37" s="2476"/>
      <c r="TKX37" s="2476"/>
      <c r="TKY37" s="2476"/>
      <c r="TKZ37" s="2476"/>
      <c r="TLA37" s="2476"/>
      <c r="TLB37" s="2476"/>
      <c r="TLC37" s="2476"/>
      <c r="TLD37" s="2476"/>
      <c r="TLE37" s="2476"/>
      <c r="TLF37" s="2476"/>
      <c r="TLG37" s="2476"/>
      <c r="TLH37" s="2476"/>
      <c r="TLI37" s="2476"/>
      <c r="TLJ37" s="2476"/>
      <c r="TLK37" s="2476"/>
      <c r="TLL37" s="2476"/>
      <c r="TLM37" s="2476"/>
      <c r="TLN37" s="2477"/>
      <c r="TLO37" s="2477"/>
      <c r="TLP37" s="2477"/>
      <c r="TLQ37" s="2477"/>
      <c r="TLR37" s="2477"/>
      <c r="TLS37" s="2477"/>
      <c r="TLT37" s="2477"/>
      <c r="TLU37" s="2477"/>
      <c r="TLV37" s="2477"/>
      <c r="TLW37" s="2477"/>
      <c r="TLX37" s="2477"/>
      <c r="TLY37" s="2477"/>
      <c r="TLZ37" s="2477"/>
      <c r="TMA37" s="2477"/>
      <c r="TMB37" s="2477"/>
      <c r="TMC37" s="2477"/>
      <c r="TMD37" s="2477"/>
      <c r="TME37" s="2477"/>
      <c r="TMF37" s="2477"/>
      <c r="TMG37" s="2475"/>
      <c r="TMH37" s="2478"/>
      <c r="TMI37" s="2474"/>
      <c r="TMJ37" s="2474"/>
      <c r="TMK37" s="2474"/>
      <c r="TML37" s="2475"/>
      <c r="TMM37" s="2476"/>
      <c r="TMN37" s="2476"/>
      <c r="TMO37" s="2476"/>
      <c r="TMP37" s="2476"/>
      <c r="TMQ37" s="2476"/>
      <c r="TMR37" s="2476"/>
      <c r="TMS37" s="2476"/>
      <c r="TMT37" s="2476"/>
      <c r="TMU37" s="2476"/>
      <c r="TMV37" s="2476"/>
      <c r="TMW37" s="2476"/>
      <c r="TMX37" s="2476"/>
      <c r="TMY37" s="2476"/>
      <c r="TMZ37" s="2476"/>
      <c r="TNA37" s="2476"/>
      <c r="TNB37" s="2476"/>
      <c r="TNC37" s="2476"/>
      <c r="TND37" s="2476"/>
      <c r="TNE37" s="2476"/>
      <c r="TNF37" s="2476"/>
      <c r="TNG37" s="2477"/>
      <c r="TNH37" s="2477"/>
      <c r="TNI37" s="2477"/>
      <c r="TNJ37" s="2477"/>
      <c r="TNK37" s="2477"/>
      <c r="TNL37" s="2477"/>
      <c r="TNM37" s="2477"/>
      <c r="TNN37" s="2477"/>
      <c r="TNO37" s="2477"/>
      <c r="TNP37" s="2477"/>
      <c r="TNQ37" s="2477"/>
      <c r="TNR37" s="2477"/>
      <c r="TNS37" s="2477"/>
      <c r="TNT37" s="2477"/>
      <c r="TNU37" s="2477"/>
      <c r="TNV37" s="2477"/>
      <c r="TNW37" s="2477"/>
      <c r="TNX37" s="2477"/>
      <c r="TNY37" s="2477"/>
      <c r="TNZ37" s="2475"/>
      <c r="TOA37" s="2478"/>
      <c r="TOB37" s="2474"/>
      <c r="TOC37" s="2474"/>
      <c r="TOD37" s="2474"/>
      <c r="TOE37" s="2475"/>
      <c r="TOF37" s="2476"/>
      <c r="TOG37" s="2476"/>
      <c r="TOH37" s="2476"/>
      <c r="TOI37" s="2476"/>
      <c r="TOJ37" s="2476"/>
      <c r="TOK37" s="2476"/>
      <c r="TOL37" s="2476"/>
      <c r="TOM37" s="2476"/>
      <c r="TON37" s="2476"/>
      <c r="TOO37" s="2476"/>
      <c r="TOP37" s="2476"/>
      <c r="TOQ37" s="2476"/>
      <c r="TOR37" s="2476"/>
      <c r="TOS37" s="2476"/>
      <c r="TOT37" s="2476"/>
      <c r="TOU37" s="2476"/>
      <c r="TOV37" s="2476"/>
      <c r="TOW37" s="2476"/>
      <c r="TOX37" s="2476"/>
      <c r="TOY37" s="2476"/>
      <c r="TOZ37" s="2477"/>
      <c r="TPA37" s="2477"/>
      <c r="TPB37" s="2477"/>
      <c r="TPC37" s="2477"/>
      <c r="TPD37" s="2477"/>
      <c r="TPE37" s="2477"/>
      <c r="TPF37" s="2477"/>
      <c r="TPG37" s="2477"/>
      <c r="TPH37" s="2477"/>
      <c r="TPI37" s="2477"/>
      <c r="TPJ37" s="2477"/>
      <c r="TPK37" s="2477"/>
      <c r="TPL37" s="2477"/>
      <c r="TPM37" s="2477"/>
      <c r="TPN37" s="2477"/>
      <c r="TPO37" s="2477"/>
      <c r="TPP37" s="2477"/>
      <c r="TPQ37" s="2477"/>
      <c r="TPR37" s="2477"/>
      <c r="TPS37" s="2475"/>
      <c r="TPT37" s="2478"/>
      <c r="TPU37" s="2474"/>
      <c r="TPV37" s="2474"/>
      <c r="TPW37" s="2474"/>
      <c r="TPX37" s="2475"/>
      <c r="TPY37" s="2476"/>
      <c r="TPZ37" s="2476"/>
      <c r="TQA37" s="2476"/>
      <c r="TQB37" s="2476"/>
      <c r="TQC37" s="2476"/>
      <c r="TQD37" s="2476"/>
      <c r="TQE37" s="2476"/>
      <c r="TQF37" s="2476"/>
      <c r="TQG37" s="2476"/>
      <c r="TQH37" s="2476"/>
      <c r="TQI37" s="2476"/>
      <c r="TQJ37" s="2476"/>
      <c r="TQK37" s="2476"/>
      <c r="TQL37" s="2476"/>
      <c r="TQM37" s="2476"/>
      <c r="TQN37" s="2476"/>
      <c r="TQO37" s="2476"/>
      <c r="TQP37" s="2476"/>
      <c r="TQQ37" s="2476"/>
      <c r="TQR37" s="2476"/>
      <c r="TQS37" s="2477"/>
      <c r="TQT37" s="2477"/>
      <c r="TQU37" s="2477"/>
      <c r="TQV37" s="2477"/>
      <c r="TQW37" s="2477"/>
      <c r="TQX37" s="2477"/>
      <c r="TQY37" s="2477"/>
      <c r="TQZ37" s="2477"/>
      <c r="TRA37" s="2477"/>
      <c r="TRB37" s="2477"/>
      <c r="TRC37" s="2477"/>
      <c r="TRD37" s="2477"/>
      <c r="TRE37" s="2477"/>
      <c r="TRF37" s="2477"/>
      <c r="TRG37" s="2477"/>
      <c r="TRH37" s="2477"/>
      <c r="TRI37" s="2477"/>
      <c r="TRJ37" s="2477"/>
      <c r="TRK37" s="2477"/>
      <c r="TRL37" s="2475"/>
      <c r="TRM37" s="2478"/>
      <c r="TRN37" s="2474"/>
      <c r="TRO37" s="2474"/>
      <c r="TRP37" s="2474"/>
      <c r="TRQ37" s="2475"/>
      <c r="TRR37" s="2476"/>
      <c r="TRS37" s="2476"/>
      <c r="TRT37" s="2476"/>
      <c r="TRU37" s="2476"/>
      <c r="TRV37" s="2476"/>
      <c r="TRW37" s="2476"/>
      <c r="TRX37" s="2476"/>
      <c r="TRY37" s="2476"/>
      <c r="TRZ37" s="2476"/>
      <c r="TSA37" s="2476"/>
      <c r="TSB37" s="2476"/>
      <c r="TSC37" s="2476"/>
      <c r="TSD37" s="2476"/>
      <c r="TSE37" s="2476"/>
      <c r="TSF37" s="2476"/>
      <c r="TSG37" s="2476"/>
      <c r="TSH37" s="2476"/>
      <c r="TSI37" s="2476"/>
      <c r="TSJ37" s="2476"/>
      <c r="TSK37" s="2476"/>
      <c r="TSL37" s="2477"/>
      <c r="TSM37" s="2477"/>
      <c r="TSN37" s="2477"/>
      <c r="TSO37" s="2477"/>
      <c r="TSP37" s="2477"/>
      <c r="TSQ37" s="2477"/>
      <c r="TSR37" s="2477"/>
      <c r="TSS37" s="2477"/>
      <c r="TST37" s="2477"/>
      <c r="TSU37" s="2477"/>
      <c r="TSV37" s="2477"/>
      <c r="TSW37" s="2477"/>
      <c r="TSX37" s="2477"/>
      <c r="TSY37" s="2477"/>
      <c r="TSZ37" s="2477"/>
      <c r="TTA37" s="2477"/>
      <c r="TTB37" s="2477"/>
      <c r="TTC37" s="2477"/>
      <c r="TTD37" s="2477"/>
      <c r="TTE37" s="2475"/>
      <c r="TTF37" s="2478"/>
      <c r="TTG37" s="2474"/>
      <c r="TTH37" s="2474"/>
      <c r="TTI37" s="2474"/>
      <c r="TTJ37" s="2475"/>
      <c r="TTK37" s="2476"/>
      <c r="TTL37" s="2476"/>
      <c r="TTM37" s="2476"/>
      <c r="TTN37" s="2476"/>
      <c r="TTO37" s="2476"/>
      <c r="TTP37" s="2476"/>
      <c r="TTQ37" s="2476"/>
      <c r="TTR37" s="2476"/>
      <c r="TTS37" s="2476"/>
      <c r="TTT37" s="2476"/>
      <c r="TTU37" s="2476"/>
      <c r="TTV37" s="2476"/>
      <c r="TTW37" s="2476"/>
      <c r="TTX37" s="2476"/>
      <c r="TTY37" s="2476"/>
      <c r="TTZ37" s="2476"/>
      <c r="TUA37" s="2476"/>
      <c r="TUB37" s="2476"/>
      <c r="TUC37" s="2476"/>
      <c r="TUD37" s="2476"/>
      <c r="TUE37" s="2477"/>
      <c r="TUF37" s="2477"/>
      <c r="TUG37" s="2477"/>
      <c r="TUH37" s="2477"/>
      <c r="TUI37" s="2477"/>
      <c r="TUJ37" s="2477"/>
      <c r="TUK37" s="2477"/>
      <c r="TUL37" s="2477"/>
      <c r="TUM37" s="2477"/>
      <c r="TUN37" s="2477"/>
      <c r="TUO37" s="2477"/>
      <c r="TUP37" s="2477"/>
      <c r="TUQ37" s="2477"/>
      <c r="TUR37" s="2477"/>
      <c r="TUS37" s="2477"/>
      <c r="TUT37" s="2477"/>
      <c r="TUU37" s="2477"/>
      <c r="TUV37" s="2477"/>
      <c r="TUW37" s="2477"/>
      <c r="TUX37" s="2475"/>
      <c r="TUY37" s="2478"/>
      <c r="TUZ37" s="2474"/>
      <c r="TVA37" s="2474"/>
      <c r="TVB37" s="2474"/>
      <c r="TVC37" s="2475"/>
      <c r="TVD37" s="2476"/>
      <c r="TVE37" s="2476"/>
      <c r="TVF37" s="2476"/>
      <c r="TVG37" s="2476"/>
      <c r="TVH37" s="2476"/>
      <c r="TVI37" s="2476"/>
      <c r="TVJ37" s="2476"/>
      <c r="TVK37" s="2476"/>
      <c r="TVL37" s="2476"/>
      <c r="TVM37" s="2476"/>
      <c r="TVN37" s="2476"/>
      <c r="TVO37" s="2476"/>
      <c r="TVP37" s="2476"/>
      <c r="TVQ37" s="2476"/>
      <c r="TVR37" s="2476"/>
      <c r="TVS37" s="2476"/>
      <c r="TVT37" s="2476"/>
      <c r="TVU37" s="2476"/>
      <c r="TVV37" s="2476"/>
      <c r="TVW37" s="2476"/>
      <c r="TVX37" s="2477"/>
      <c r="TVY37" s="2477"/>
      <c r="TVZ37" s="2477"/>
      <c r="TWA37" s="2477"/>
      <c r="TWB37" s="2477"/>
      <c r="TWC37" s="2477"/>
      <c r="TWD37" s="2477"/>
      <c r="TWE37" s="2477"/>
      <c r="TWF37" s="2477"/>
      <c r="TWG37" s="2477"/>
      <c r="TWH37" s="2477"/>
      <c r="TWI37" s="2477"/>
      <c r="TWJ37" s="2477"/>
      <c r="TWK37" s="2477"/>
      <c r="TWL37" s="2477"/>
      <c r="TWM37" s="2477"/>
      <c r="TWN37" s="2477"/>
      <c r="TWO37" s="2477"/>
      <c r="TWP37" s="2477"/>
      <c r="TWQ37" s="2475"/>
      <c r="TWR37" s="2478"/>
      <c r="TWS37" s="2474"/>
      <c r="TWT37" s="2474"/>
      <c r="TWU37" s="2474"/>
      <c r="TWV37" s="2475"/>
      <c r="TWW37" s="2476"/>
      <c r="TWX37" s="2476"/>
      <c r="TWY37" s="2476"/>
      <c r="TWZ37" s="2476"/>
      <c r="TXA37" s="2476"/>
      <c r="TXB37" s="2476"/>
      <c r="TXC37" s="2476"/>
      <c r="TXD37" s="2476"/>
      <c r="TXE37" s="2476"/>
      <c r="TXF37" s="2476"/>
      <c r="TXG37" s="2476"/>
      <c r="TXH37" s="2476"/>
      <c r="TXI37" s="2476"/>
      <c r="TXJ37" s="2476"/>
      <c r="TXK37" s="2476"/>
      <c r="TXL37" s="2476"/>
      <c r="TXM37" s="2476"/>
      <c r="TXN37" s="2476"/>
      <c r="TXO37" s="2476"/>
      <c r="TXP37" s="2476"/>
      <c r="TXQ37" s="2477"/>
      <c r="TXR37" s="2477"/>
      <c r="TXS37" s="2477"/>
      <c r="TXT37" s="2477"/>
      <c r="TXU37" s="2477"/>
      <c r="TXV37" s="2477"/>
      <c r="TXW37" s="2477"/>
      <c r="TXX37" s="2477"/>
      <c r="TXY37" s="2477"/>
      <c r="TXZ37" s="2477"/>
      <c r="TYA37" s="2477"/>
      <c r="TYB37" s="2477"/>
      <c r="TYC37" s="2477"/>
      <c r="TYD37" s="2477"/>
      <c r="TYE37" s="2477"/>
      <c r="TYF37" s="2477"/>
      <c r="TYG37" s="2477"/>
      <c r="TYH37" s="2477"/>
      <c r="TYI37" s="2477"/>
      <c r="TYJ37" s="2475"/>
      <c r="TYK37" s="2478"/>
      <c r="TYL37" s="2474"/>
      <c r="TYM37" s="2474"/>
      <c r="TYN37" s="2474"/>
      <c r="TYO37" s="2475"/>
      <c r="TYP37" s="2476"/>
      <c r="TYQ37" s="2476"/>
      <c r="TYR37" s="2476"/>
      <c r="TYS37" s="2476"/>
      <c r="TYT37" s="2476"/>
      <c r="TYU37" s="2476"/>
      <c r="TYV37" s="2476"/>
      <c r="TYW37" s="2476"/>
      <c r="TYX37" s="2476"/>
      <c r="TYY37" s="2476"/>
      <c r="TYZ37" s="2476"/>
      <c r="TZA37" s="2476"/>
      <c r="TZB37" s="2476"/>
      <c r="TZC37" s="2476"/>
      <c r="TZD37" s="2476"/>
      <c r="TZE37" s="2476"/>
      <c r="TZF37" s="2476"/>
      <c r="TZG37" s="2476"/>
      <c r="TZH37" s="2476"/>
      <c r="TZI37" s="2476"/>
      <c r="TZJ37" s="2477"/>
      <c r="TZK37" s="2477"/>
      <c r="TZL37" s="2477"/>
      <c r="TZM37" s="2477"/>
      <c r="TZN37" s="2477"/>
      <c r="TZO37" s="2477"/>
      <c r="TZP37" s="2477"/>
      <c r="TZQ37" s="2477"/>
      <c r="TZR37" s="2477"/>
      <c r="TZS37" s="2477"/>
      <c r="TZT37" s="2477"/>
      <c r="TZU37" s="2477"/>
      <c r="TZV37" s="2477"/>
      <c r="TZW37" s="2477"/>
      <c r="TZX37" s="2477"/>
      <c r="TZY37" s="2477"/>
      <c r="TZZ37" s="2477"/>
      <c r="UAA37" s="2477"/>
      <c r="UAB37" s="2477"/>
      <c r="UAC37" s="2475"/>
      <c r="UAD37" s="2478"/>
      <c r="UAE37" s="2474"/>
      <c r="UAF37" s="2474"/>
      <c r="UAG37" s="2474"/>
      <c r="UAH37" s="2475"/>
      <c r="UAI37" s="2476"/>
      <c r="UAJ37" s="2476"/>
      <c r="UAK37" s="2476"/>
      <c r="UAL37" s="2476"/>
      <c r="UAM37" s="2476"/>
      <c r="UAN37" s="2476"/>
      <c r="UAO37" s="2476"/>
      <c r="UAP37" s="2476"/>
      <c r="UAQ37" s="2476"/>
      <c r="UAR37" s="2476"/>
      <c r="UAS37" s="2476"/>
      <c r="UAT37" s="2476"/>
      <c r="UAU37" s="2476"/>
      <c r="UAV37" s="2476"/>
      <c r="UAW37" s="2476"/>
      <c r="UAX37" s="2476"/>
      <c r="UAY37" s="2476"/>
      <c r="UAZ37" s="2476"/>
      <c r="UBA37" s="2476"/>
      <c r="UBB37" s="2476"/>
      <c r="UBC37" s="2477"/>
      <c r="UBD37" s="2477"/>
      <c r="UBE37" s="2477"/>
      <c r="UBF37" s="2477"/>
      <c r="UBG37" s="2477"/>
      <c r="UBH37" s="2477"/>
      <c r="UBI37" s="2477"/>
      <c r="UBJ37" s="2477"/>
      <c r="UBK37" s="2477"/>
      <c r="UBL37" s="2477"/>
      <c r="UBM37" s="2477"/>
      <c r="UBN37" s="2477"/>
      <c r="UBO37" s="2477"/>
      <c r="UBP37" s="2477"/>
      <c r="UBQ37" s="2477"/>
      <c r="UBR37" s="2477"/>
      <c r="UBS37" s="2477"/>
      <c r="UBT37" s="2477"/>
      <c r="UBU37" s="2477"/>
      <c r="UBV37" s="2475"/>
      <c r="UBW37" s="2478"/>
      <c r="UBX37" s="2474"/>
      <c r="UBY37" s="2474"/>
      <c r="UBZ37" s="2474"/>
      <c r="UCA37" s="2475"/>
      <c r="UCB37" s="2476"/>
      <c r="UCC37" s="2476"/>
      <c r="UCD37" s="2476"/>
      <c r="UCE37" s="2476"/>
      <c r="UCF37" s="2476"/>
      <c r="UCG37" s="2476"/>
      <c r="UCH37" s="2476"/>
      <c r="UCI37" s="2476"/>
      <c r="UCJ37" s="2476"/>
      <c r="UCK37" s="2476"/>
      <c r="UCL37" s="2476"/>
      <c r="UCM37" s="2476"/>
      <c r="UCN37" s="2476"/>
      <c r="UCO37" s="2476"/>
      <c r="UCP37" s="2476"/>
      <c r="UCQ37" s="2476"/>
      <c r="UCR37" s="2476"/>
      <c r="UCS37" s="2476"/>
      <c r="UCT37" s="2476"/>
      <c r="UCU37" s="2476"/>
      <c r="UCV37" s="2477"/>
      <c r="UCW37" s="2477"/>
      <c r="UCX37" s="2477"/>
      <c r="UCY37" s="2477"/>
      <c r="UCZ37" s="2477"/>
      <c r="UDA37" s="2477"/>
      <c r="UDB37" s="2477"/>
      <c r="UDC37" s="2477"/>
      <c r="UDD37" s="2477"/>
      <c r="UDE37" s="2477"/>
      <c r="UDF37" s="2477"/>
      <c r="UDG37" s="2477"/>
      <c r="UDH37" s="2477"/>
      <c r="UDI37" s="2477"/>
      <c r="UDJ37" s="2477"/>
      <c r="UDK37" s="2477"/>
      <c r="UDL37" s="2477"/>
      <c r="UDM37" s="2477"/>
      <c r="UDN37" s="2477"/>
      <c r="UDO37" s="2475"/>
      <c r="UDP37" s="2478"/>
      <c r="UDQ37" s="2474"/>
      <c r="UDR37" s="2474"/>
      <c r="UDS37" s="2474"/>
      <c r="UDT37" s="2475"/>
      <c r="UDU37" s="2476"/>
      <c r="UDV37" s="2476"/>
      <c r="UDW37" s="2476"/>
      <c r="UDX37" s="2476"/>
      <c r="UDY37" s="2476"/>
      <c r="UDZ37" s="2476"/>
      <c r="UEA37" s="2476"/>
      <c r="UEB37" s="2476"/>
      <c r="UEC37" s="2476"/>
      <c r="UED37" s="2476"/>
      <c r="UEE37" s="2476"/>
      <c r="UEF37" s="2476"/>
      <c r="UEG37" s="2476"/>
      <c r="UEH37" s="2476"/>
      <c r="UEI37" s="2476"/>
      <c r="UEJ37" s="2476"/>
      <c r="UEK37" s="2476"/>
      <c r="UEL37" s="2476"/>
      <c r="UEM37" s="2476"/>
      <c r="UEN37" s="2476"/>
      <c r="UEO37" s="2477"/>
      <c r="UEP37" s="2477"/>
      <c r="UEQ37" s="2477"/>
      <c r="UER37" s="2477"/>
      <c r="UES37" s="2477"/>
      <c r="UET37" s="2477"/>
      <c r="UEU37" s="2477"/>
      <c r="UEV37" s="2477"/>
      <c r="UEW37" s="2477"/>
      <c r="UEX37" s="2477"/>
      <c r="UEY37" s="2477"/>
      <c r="UEZ37" s="2477"/>
      <c r="UFA37" s="2477"/>
      <c r="UFB37" s="2477"/>
      <c r="UFC37" s="2477"/>
      <c r="UFD37" s="2477"/>
      <c r="UFE37" s="2477"/>
      <c r="UFF37" s="2477"/>
      <c r="UFG37" s="2477"/>
      <c r="UFH37" s="2475"/>
      <c r="UFI37" s="2478"/>
      <c r="UFJ37" s="2474"/>
      <c r="UFK37" s="2474"/>
      <c r="UFL37" s="2474"/>
      <c r="UFM37" s="2475"/>
      <c r="UFN37" s="2476"/>
      <c r="UFO37" s="2476"/>
      <c r="UFP37" s="2476"/>
      <c r="UFQ37" s="2476"/>
      <c r="UFR37" s="2476"/>
      <c r="UFS37" s="2476"/>
      <c r="UFT37" s="2476"/>
      <c r="UFU37" s="2476"/>
      <c r="UFV37" s="2476"/>
      <c r="UFW37" s="2476"/>
      <c r="UFX37" s="2476"/>
      <c r="UFY37" s="2476"/>
      <c r="UFZ37" s="2476"/>
      <c r="UGA37" s="2476"/>
      <c r="UGB37" s="2476"/>
      <c r="UGC37" s="2476"/>
      <c r="UGD37" s="2476"/>
      <c r="UGE37" s="2476"/>
      <c r="UGF37" s="2476"/>
      <c r="UGG37" s="2476"/>
      <c r="UGH37" s="2477"/>
      <c r="UGI37" s="2477"/>
      <c r="UGJ37" s="2477"/>
      <c r="UGK37" s="2477"/>
      <c r="UGL37" s="2477"/>
      <c r="UGM37" s="2477"/>
      <c r="UGN37" s="2477"/>
      <c r="UGO37" s="2477"/>
      <c r="UGP37" s="2477"/>
      <c r="UGQ37" s="2477"/>
      <c r="UGR37" s="2477"/>
      <c r="UGS37" s="2477"/>
      <c r="UGT37" s="2477"/>
      <c r="UGU37" s="2477"/>
      <c r="UGV37" s="2477"/>
      <c r="UGW37" s="2477"/>
      <c r="UGX37" s="2477"/>
      <c r="UGY37" s="2477"/>
      <c r="UGZ37" s="2477"/>
      <c r="UHA37" s="2475"/>
      <c r="UHB37" s="2478"/>
      <c r="UHC37" s="2474"/>
      <c r="UHD37" s="2474"/>
      <c r="UHE37" s="2474"/>
      <c r="UHF37" s="2475"/>
      <c r="UHG37" s="2476"/>
      <c r="UHH37" s="2476"/>
      <c r="UHI37" s="2476"/>
      <c r="UHJ37" s="2476"/>
      <c r="UHK37" s="2476"/>
      <c r="UHL37" s="2476"/>
      <c r="UHM37" s="2476"/>
      <c r="UHN37" s="2476"/>
      <c r="UHO37" s="2476"/>
      <c r="UHP37" s="2476"/>
      <c r="UHQ37" s="2476"/>
      <c r="UHR37" s="2476"/>
      <c r="UHS37" s="2476"/>
      <c r="UHT37" s="2476"/>
      <c r="UHU37" s="2476"/>
      <c r="UHV37" s="2476"/>
      <c r="UHW37" s="2476"/>
      <c r="UHX37" s="2476"/>
      <c r="UHY37" s="2476"/>
      <c r="UHZ37" s="2476"/>
      <c r="UIA37" s="2477"/>
      <c r="UIB37" s="2477"/>
      <c r="UIC37" s="2477"/>
      <c r="UID37" s="2477"/>
      <c r="UIE37" s="2477"/>
      <c r="UIF37" s="2477"/>
      <c r="UIG37" s="2477"/>
      <c r="UIH37" s="2477"/>
      <c r="UII37" s="2477"/>
      <c r="UIJ37" s="2477"/>
      <c r="UIK37" s="2477"/>
      <c r="UIL37" s="2477"/>
      <c r="UIM37" s="2477"/>
      <c r="UIN37" s="2477"/>
      <c r="UIO37" s="2477"/>
      <c r="UIP37" s="2477"/>
      <c r="UIQ37" s="2477"/>
      <c r="UIR37" s="2477"/>
      <c r="UIS37" s="2477"/>
      <c r="UIT37" s="2475"/>
      <c r="UIU37" s="2478"/>
      <c r="UIV37" s="2474"/>
      <c r="UIW37" s="2474"/>
      <c r="UIX37" s="2474"/>
      <c r="UIY37" s="2475"/>
      <c r="UIZ37" s="2476"/>
      <c r="UJA37" s="2476"/>
      <c r="UJB37" s="2476"/>
      <c r="UJC37" s="2476"/>
      <c r="UJD37" s="2476"/>
      <c r="UJE37" s="2476"/>
      <c r="UJF37" s="2476"/>
      <c r="UJG37" s="2476"/>
      <c r="UJH37" s="2476"/>
      <c r="UJI37" s="2476"/>
      <c r="UJJ37" s="2476"/>
      <c r="UJK37" s="2476"/>
      <c r="UJL37" s="2476"/>
      <c r="UJM37" s="2476"/>
      <c r="UJN37" s="2476"/>
      <c r="UJO37" s="2476"/>
      <c r="UJP37" s="2476"/>
      <c r="UJQ37" s="2476"/>
      <c r="UJR37" s="2476"/>
      <c r="UJS37" s="2476"/>
      <c r="UJT37" s="2477"/>
      <c r="UJU37" s="2477"/>
      <c r="UJV37" s="2477"/>
      <c r="UJW37" s="2477"/>
      <c r="UJX37" s="2477"/>
      <c r="UJY37" s="2477"/>
      <c r="UJZ37" s="2477"/>
      <c r="UKA37" s="2477"/>
      <c r="UKB37" s="2477"/>
      <c r="UKC37" s="2477"/>
      <c r="UKD37" s="2477"/>
      <c r="UKE37" s="2477"/>
      <c r="UKF37" s="2477"/>
      <c r="UKG37" s="2477"/>
      <c r="UKH37" s="2477"/>
      <c r="UKI37" s="2477"/>
      <c r="UKJ37" s="2477"/>
      <c r="UKK37" s="2477"/>
      <c r="UKL37" s="2477"/>
      <c r="UKM37" s="2475"/>
      <c r="UKN37" s="2478"/>
      <c r="UKO37" s="2474"/>
      <c r="UKP37" s="2474"/>
      <c r="UKQ37" s="2474"/>
      <c r="UKR37" s="2475"/>
      <c r="UKS37" s="2476"/>
      <c r="UKT37" s="2476"/>
      <c r="UKU37" s="2476"/>
      <c r="UKV37" s="2476"/>
      <c r="UKW37" s="2476"/>
      <c r="UKX37" s="2476"/>
      <c r="UKY37" s="2476"/>
      <c r="UKZ37" s="2476"/>
      <c r="ULA37" s="2476"/>
      <c r="ULB37" s="2476"/>
      <c r="ULC37" s="2476"/>
      <c r="ULD37" s="2476"/>
      <c r="ULE37" s="2476"/>
      <c r="ULF37" s="2476"/>
      <c r="ULG37" s="2476"/>
      <c r="ULH37" s="2476"/>
      <c r="ULI37" s="2476"/>
      <c r="ULJ37" s="2476"/>
      <c r="ULK37" s="2476"/>
      <c r="ULL37" s="2476"/>
      <c r="ULM37" s="2477"/>
      <c r="ULN37" s="2477"/>
      <c r="ULO37" s="2477"/>
      <c r="ULP37" s="2477"/>
      <c r="ULQ37" s="2477"/>
      <c r="ULR37" s="2477"/>
      <c r="ULS37" s="2477"/>
      <c r="ULT37" s="2477"/>
      <c r="ULU37" s="2477"/>
      <c r="ULV37" s="2477"/>
      <c r="ULW37" s="2477"/>
      <c r="ULX37" s="2477"/>
      <c r="ULY37" s="2477"/>
      <c r="ULZ37" s="2477"/>
      <c r="UMA37" s="2477"/>
      <c r="UMB37" s="2477"/>
      <c r="UMC37" s="2477"/>
      <c r="UMD37" s="2477"/>
      <c r="UME37" s="2477"/>
      <c r="UMF37" s="2475"/>
      <c r="UMG37" s="2478"/>
      <c r="UMH37" s="2474"/>
      <c r="UMI37" s="2474"/>
      <c r="UMJ37" s="2474"/>
      <c r="UMK37" s="2475"/>
      <c r="UML37" s="2476"/>
      <c r="UMM37" s="2476"/>
      <c r="UMN37" s="2476"/>
      <c r="UMO37" s="2476"/>
      <c r="UMP37" s="2476"/>
      <c r="UMQ37" s="2476"/>
      <c r="UMR37" s="2476"/>
      <c r="UMS37" s="2476"/>
      <c r="UMT37" s="2476"/>
      <c r="UMU37" s="2476"/>
      <c r="UMV37" s="2476"/>
      <c r="UMW37" s="2476"/>
      <c r="UMX37" s="2476"/>
      <c r="UMY37" s="2476"/>
      <c r="UMZ37" s="2476"/>
      <c r="UNA37" s="2476"/>
      <c r="UNB37" s="2476"/>
      <c r="UNC37" s="2476"/>
      <c r="UND37" s="2476"/>
      <c r="UNE37" s="2476"/>
      <c r="UNF37" s="2477"/>
      <c r="UNG37" s="2477"/>
      <c r="UNH37" s="2477"/>
      <c r="UNI37" s="2477"/>
      <c r="UNJ37" s="2477"/>
      <c r="UNK37" s="2477"/>
      <c r="UNL37" s="2477"/>
      <c r="UNM37" s="2477"/>
      <c r="UNN37" s="2477"/>
      <c r="UNO37" s="2477"/>
      <c r="UNP37" s="2477"/>
      <c r="UNQ37" s="2477"/>
      <c r="UNR37" s="2477"/>
      <c r="UNS37" s="2477"/>
      <c r="UNT37" s="2477"/>
      <c r="UNU37" s="2477"/>
      <c r="UNV37" s="2477"/>
      <c r="UNW37" s="2477"/>
      <c r="UNX37" s="2477"/>
      <c r="UNY37" s="2475"/>
      <c r="UNZ37" s="2478"/>
      <c r="UOA37" s="2474"/>
      <c r="UOB37" s="2474"/>
      <c r="UOC37" s="2474"/>
      <c r="UOD37" s="2475"/>
      <c r="UOE37" s="2476"/>
      <c r="UOF37" s="2476"/>
      <c r="UOG37" s="2476"/>
      <c r="UOH37" s="2476"/>
      <c r="UOI37" s="2476"/>
      <c r="UOJ37" s="2476"/>
      <c r="UOK37" s="2476"/>
      <c r="UOL37" s="2476"/>
      <c r="UOM37" s="2476"/>
      <c r="UON37" s="2476"/>
      <c r="UOO37" s="2476"/>
      <c r="UOP37" s="2476"/>
      <c r="UOQ37" s="2476"/>
      <c r="UOR37" s="2476"/>
      <c r="UOS37" s="2476"/>
      <c r="UOT37" s="2476"/>
      <c r="UOU37" s="2476"/>
      <c r="UOV37" s="2476"/>
      <c r="UOW37" s="2476"/>
      <c r="UOX37" s="2476"/>
      <c r="UOY37" s="2477"/>
      <c r="UOZ37" s="2477"/>
      <c r="UPA37" s="2477"/>
      <c r="UPB37" s="2477"/>
      <c r="UPC37" s="2477"/>
      <c r="UPD37" s="2477"/>
      <c r="UPE37" s="2477"/>
      <c r="UPF37" s="2477"/>
      <c r="UPG37" s="2477"/>
      <c r="UPH37" s="2477"/>
      <c r="UPI37" s="2477"/>
      <c r="UPJ37" s="2477"/>
      <c r="UPK37" s="2477"/>
      <c r="UPL37" s="2477"/>
      <c r="UPM37" s="2477"/>
      <c r="UPN37" s="2477"/>
      <c r="UPO37" s="2477"/>
      <c r="UPP37" s="2477"/>
      <c r="UPQ37" s="2477"/>
      <c r="UPR37" s="2475"/>
      <c r="UPS37" s="2478"/>
      <c r="UPT37" s="2474"/>
      <c r="UPU37" s="2474"/>
      <c r="UPV37" s="2474"/>
      <c r="UPW37" s="2475"/>
      <c r="UPX37" s="2476"/>
      <c r="UPY37" s="2476"/>
      <c r="UPZ37" s="2476"/>
      <c r="UQA37" s="2476"/>
      <c r="UQB37" s="2476"/>
      <c r="UQC37" s="2476"/>
      <c r="UQD37" s="2476"/>
      <c r="UQE37" s="2476"/>
      <c r="UQF37" s="2476"/>
      <c r="UQG37" s="2476"/>
      <c r="UQH37" s="2476"/>
      <c r="UQI37" s="2476"/>
      <c r="UQJ37" s="2476"/>
      <c r="UQK37" s="2476"/>
      <c r="UQL37" s="2476"/>
      <c r="UQM37" s="2476"/>
      <c r="UQN37" s="2476"/>
      <c r="UQO37" s="2476"/>
      <c r="UQP37" s="2476"/>
      <c r="UQQ37" s="2476"/>
      <c r="UQR37" s="2477"/>
      <c r="UQS37" s="2477"/>
      <c r="UQT37" s="2477"/>
      <c r="UQU37" s="2477"/>
      <c r="UQV37" s="2477"/>
      <c r="UQW37" s="2477"/>
      <c r="UQX37" s="2477"/>
      <c r="UQY37" s="2477"/>
      <c r="UQZ37" s="2477"/>
      <c r="URA37" s="2477"/>
      <c r="URB37" s="2477"/>
      <c r="URC37" s="2477"/>
      <c r="URD37" s="2477"/>
      <c r="URE37" s="2477"/>
      <c r="URF37" s="2477"/>
      <c r="URG37" s="2477"/>
      <c r="URH37" s="2477"/>
      <c r="URI37" s="2477"/>
      <c r="URJ37" s="2477"/>
      <c r="URK37" s="2475"/>
      <c r="URL37" s="2478"/>
      <c r="URM37" s="2474"/>
      <c r="URN37" s="2474"/>
      <c r="URO37" s="2474"/>
      <c r="URP37" s="2475"/>
      <c r="URQ37" s="2476"/>
      <c r="URR37" s="2476"/>
      <c r="URS37" s="2476"/>
      <c r="URT37" s="2476"/>
      <c r="URU37" s="2476"/>
      <c r="URV37" s="2476"/>
      <c r="URW37" s="2476"/>
      <c r="URX37" s="2476"/>
      <c r="URY37" s="2476"/>
      <c r="URZ37" s="2476"/>
      <c r="USA37" s="2476"/>
      <c r="USB37" s="2476"/>
      <c r="USC37" s="2476"/>
      <c r="USD37" s="2476"/>
      <c r="USE37" s="2476"/>
      <c r="USF37" s="2476"/>
      <c r="USG37" s="2476"/>
      <c r="USH37" s="2476"/>
      <c r="USI37" s="2476"/>
      <c r="USJ37" s="2476"/>
      <c r="USK37" s="2477"/>
      <c r="USL37" s="2477"/>
      <c r="USM37" s="2477"/>
      <c r="USN37" s="2477"/>
      <c r="USO37" s="2477"/>
      <c r="USP37" s="2477"/>
      <c r="USQ37" s="2477"/>
      <c r="USR37" s="2477"/>
      <c r="USS37" s="2477"/>
      <c r="UST37" s="2477"/>
      <c r="USU37" s="2477"/>
      <c r="USV37" s="2477"/>
      <c r="USW37" s="2477"/>
      <c r="USX37" s="2477"/>
      <c r="USY37" s="2477"/>
      <c r="USZ37" s="2477"/>
      <c r="UTA37" s="2477"/>
      <c r="UTB37" s="2477"/>
      <c r="UTC37" s="2477"/>
      <c r="UTD37" s="2475"/>
      <c r="UTE37" s="2478"/>
      <c r="UTF37" s="2474"/>
      <c r="UTG37" s="2474"/>
      <c r="UTH37" s="2474"/>
      <c r="UTI37" s="2475"/>
      <c r="UTJ37" s="2476"/>
      <c r="UTK37" s="2476"/>
      <c r="UTL37" s="2476"/>
      <c r="UTM37" s="2476"/>
      <c r="UTN37" s="2476"/>
      <c r="UTO37" s="2476"/>
      <c r="UTP37" s="2476"/>
      <c r="UTQ37" s="2476"/>
      <c r="UTR37" s="2476"/>
      <c r="UTS37" s="2476"/>
      <c r="UTT37" s="2476"/>
      <c r="UTU37" s="2476"/>
      <c r="UTV37" s="2476"/>
      <c r="UTW37" s="2476"/>
      <c r="UTX37" s="2476"/>
      <c r="UTY37" s="2476"/>
      <c r="UTZ37" s="2476"/>
      <c r="UUA37" s="2476"/>
      <c r="UUB37" s="2476"/>
      <c r="UUC37" s="2476"/>
      <c r="UUD37" s="2477"/>
      <c r="UUE37" s="2477"/>
      <c r="UUF37" s="2477"/>
      <c r="UUG37" s="2477"/>
      <c r="UUH37" s="2477"/>
      <c r="UUI37" s="2477"/>
      <c r="UUJ37" s="2477"/>
      <c r="UUK37" s="2477"/>
      <c r="UUL37" s="2477"/>
      <c r="UUM37" s="2477"/>
      <c r="UUN37" s="2477"/>
      <c r="UUO37" s="2477"/>
      <c r="UUP37" s="2477"/>
      <c r="UUQ37" s="2477"/>
      <c r="UUR37" s="2477"/>
      <c r="UUS37" s="2477"/>
      <c r="UUT37" s="2477"/>
      <c r="UUU37" s="2477"/>
      <c r="UUV37" s="2477"/>
      <c r="UUW37" s="2475"/>
      <c r="UUX37" s="2478"/>
      <c r="UUY37" s="2474"/>
      <c r="UUZ37" s="2474"/>
      <c r="UVA37" s="2474"/>
      <c r="UVB37" s="2475"/>
      <c r="UVC37" s="2476"/>
      <c r="UVD37" s="2476"/>
      <c r="UVE37" s="2476"/>
      <c r="UVF37" s="2476"/>
      <c r="UVG37" s="2476"/>
      <c r="UVH37" s="2476"/>
      <c r="UVI37" s="2476"/>
      <c r="UVJ37" s="2476"/>
      <c r="UVK37" s="2476"/>
      <c r="UVL37" s="2476"/>
      <c r="UVM37" s="2476"/>
      <c r="UVN37" s="2476"/>
      <c r="UVO37" s="2476"/>
      <c r="UVP37" s="2476"/>
      <c r="UVQ37" s="2476"/>
      <c r="UVR37" s="2476"/>
      <c r="UVS37" s="2476"/>
      <c r="UVT37" s="2476"/>
      <c r="UVU37" s="2476"/>
      <c r="UVV37" s="2476"/>
      <c r="UVW37" s="2477"/>
      <c r="UVX37" s="2477"/>
      <c r="UVY37" s="2477"/>
      <c r="UVZ37" s="2477"/>
      <c r="UWA37" s="2477"/>
      <c r="UWB37" s="2477"/>
      <c r="UWC37" s="2477"/>
      <c r="UWD37" s="2477"/>
      <c r="UWE37" s="2477"/>
      <c r="UWF37" s="2477"/>
      <c r="UWG37" s="2477"/>
      <c r="UWH37" s="2477"/>
      <c r="UWI37" s="2477"/>
      <c r="UWJ37" s="2477"/>
      <c r="UWK37" s="2477"/>
      <c r="UWL37" s="2477"/>
      <c r="UWM37" s="2477"/>
      <c r="UWN37" s="2477"/>
      <c r="UWO37" s="2477"/>
      <c r="UWP37" s="2475"/>
      <c r="UWQ37" s="2478"/>
      <c r="UWR37" s="2474"/>
      <c r="UWS37" s="2474"/>
      <c r="UWT37" s="2474"/>
      <c r="UWU37" s="2475"/>
      <c r="UWV37" s="2476"/>
      <c r="UWW37" s="2476"/>
      <c r="UWX37" s="2476"/>
      <c r="UWY37" s="2476"/>
      <c r="UWZ37" s="2476"/>
      <c r="UXA37" s="2476"/>
      <c r="UXB37" s="2476"/>
      <c r="UXC37" s="2476"/>
      <c r="UXD37" s="2476"/>
      <c r="UXE37" s="2476"/>
      <c r="UXF37" s="2476"/>
      <c r="UXG37" s="2476"/>
      <c r="UXH37" s="2476"/>
      <c r="UXI37" s="2476"/>
      <c r="UXJ37" s="2476"/>
      <c r="UXK37" s="2476"/>
      <c r="UXL37" s="2476"/>
      <c r="UXM37" s="2476"/>
      <c r="UXN37" s="2476"/>
      <c r="UXO37" s="2476"/>
      <c r="UXP37" s="2477"/>
      <c r="UXQ37" s="2477"/>
      <c r="UXR37" s="2477"/>
      <c r="UXS37" s="2477"/>
      <c r="UXT37" s="2477"/>
      <c r="UXU37" s="2477"/>
      <c r="UXV37" s="2477"/>
      <c r="UXW37" s="2477"/>
      <c r="UXX37" s="2477"/>
      <c r="UXY37" s="2477"/>
      <c r="UXZ37" s="2477"/>
      <c r="UYA37" s="2477"/>
      <c r="UYB37" s="2477"/>
      <c r="UYC37" s="2477"/>
      <c r="UYD37" s="2477"/>
      <c r="UYE37" s="2477"/>
      <c r="UYF37" s="2477"/>
      <c r="UYG37" s="2477"/>
      <c r="UYH37" s="2477"/>
      <c r="UYI37" s="2475"/>
      <c r="UYJ37" s="2478"/>
      <c r="UYK37" s="2474"/>
      <c r="UYL37" s="2474"/>
      <c r="UYM37" s="2474"/>
      <c r="UYN37" s="2475"/>
      <c r="UYO37" s="2476"/>
      <c r="UYP37" s="2476"/>
      <c r="UYQ37" s="2476"/>
      <c r="UYR37" s="2476"/>
      <c r="UYS37" s="2476"/>
      <c r="UYT37" s="2476"/>
      <c r="UYU37" s="2476"/>
      <c r="UYV37" s="2476"/>
      <c r="UYW37" s="2476"/>
      <c r="UYX37" s="2476"/>
      <c r="UYY37" s="2476"/>
      <c r="UYZ37" s="2476"/>
      <c r="UZA37" s="2476"/>
      <c r="UZB37" s="2476"/>
      <c r="UZC37" s="2476"/>
      <c r="UZD37" s="2476"/>
      <c r="UZE37" s="2476"/>
      <c r="UZF37" s="2476"/>
      <c r="UZG37" s="2476"/>
      <c r="UZH37" s="2476"/>
      <c r="UZI37" s="2477"/>
      <c r="UZJ37" s="2477"/>
      <c r="UZK37" s="2477"/>
      <c r="UZL37" s="2477"/>
      <c r="UZM37" s="2477"/>
      <c r="UZN37" s="2477"/>
      <c r="UZO37" s="2477"/>
      <c r="UZP37" s="2477"/>
      <c r="UZQ37" s="2477"/>
      <c r="UZR37" s="2477"/>
      <c r="UZS37" s="2477"/>
      <c r="UZT37" s="2477"/>
      <c r="UZU37" s="2477"/>
      <c r="UZV37" s="2477"/>
      <c r="UZW37" s="2477"/>
      <c r="UZX37" s="2477"/>
      <c r="UZY37" s="2477"/>
      <c r="UZZ37" s="2477"/>
      <c r="VAA37" s="2477"/>
      <c r="VAB37" s="2475"/>
      <c r="VAC37" s="2478"/>
      <c r="VAD37" s="2474"/>
      <c r="VAE37" s="2474"/>
      <c r="VAF37" s="2474"/>
      <c r="VAG37" s="2475"/>
      <c r="VAH37" s="2476"/>
      <c r="VAI37" s="2476"/>
      <c r="VAJ37" s="2476"/>
      <c r="VAK37" s="2476"/>
      <c r="VAL37" s="2476"/>
      <c r="VAM37" s="2476"/>
      <c r="VAN37" s="2476"/>
      <c r="VAO37" s="2476"/>
      <c r="VAP37" s="2476"/>
      <c r="VAQ37" s="2476"/>
      <c r="VAR37" s="2476"/>
      <c r="VAS37" s="2476"/>
      <c r="VAT37" s="2476"/>
      <c r="VAU37" s="2476"/>
      <c r="VAV37" s="2476"/>
      <c r="VAW37" s="2476"/>
      <c r="VAX37" s="2476"/>
      <c r="VAY37" s="2476"/>
      <c r="VAZ37" s="2476"/>
      <c r="VBA37" s="2476"/>
      <c r="VBB37" s="2477"/>
      <c r="VBC37" s="2477"/>
      <c r="VBD37" s="2477"/>
      <c r="VBE37" s="2477"/>
      <c r="VBF37" s="2477"/>
      <c r="VBG37" s="2477"/>
      <c r="VBH37" s="2477"/>
      <c r="VBI37" s="2477"/>
      <c r="VBJ37" s="2477"/>
      <c r="VBK37" s="2477"/>
      <c r="VBL37" s="2477"/>
      <c r="VBM37" s="2477"/>
      <c r="VBN37" s="2477"/>
      <c r="VBO37" s="2477"/>
      <c r="VBP37" s="2477"/>
      <c r="VBQ37" s="2477"/>
      <c r="VBR37" s="2477"/>
      <c r="VBS37" s="2477"/>
      <c r="VBT37" s="2477"/>
      <c r="VBU37" s="2475"/>
      <c r="VBV37" s="2478"/>
      <c r="VBW37" s="2474"/>
      <c r="VBX37" s="2474"/>
      <c r="VBY37" s="2474"/>
      <c r="VBZ37" s="2475"/>
      <c r="VCA37" s="2476"/>
      <c r="VCB37" s="2476"/>
      <c r="VCC37" s="2476"/>
      <c r="VCD37" s="2476"/>
      <c r="VCE37" s="2476"/>
      <c r="VCF37" s="2476"/>
      <c r="VCG37" s="2476"/>
      <c r="VCH37" s="2476"/>
      <c r="VCI37" s="2476"/>
      <c r="VCJ37" s="2476"/>
      <c r="VCK37" s="2476"/>
      <c r="VCL37" s="2476"/>
      <c r="VCM37" s="2476"/>
      <c r="VCN37" s="2476"/>
      <c r="VCO37" s="2476"/>
      <c r="VCP37" s="2476"/>
      <c r="VCQ37" s="2476"/>
      <c r="VCR37" s="2476"/>
      <c r="VCS37" s="2476"/>
      <c r="VCT37" s="2476"/>
      <c r="VCU37" s="2477"/>
      <c r="VCV37" s="2477"/>
      <c r="VCW37" s="2477"/>
      <c r="VCX37" s="2477"/>
      <c r="VCY37" s="2477"/>
      <c r="VCZ37" s="2477"/>
      <c r="VDA37" s="2477"/>
      <c r="VDB37" s="2477"/>
      <c r="VDC37" s="2477"/>
      <c r="VDD37" s="2477"/>
      <c r="VDE37" s="2477"/>
      <c r="VDF37" s="2477"/>
      <c r="VDG37" s="2477"/>
      <c r="VDH37" s="2477"/>
      <c r="VDI37" s="2477"/>
      <c r="VDJ37" s="2477"/>
      <c r="VDK37" s="2477"/>
      <c r="VDL37" s="2477"/>
      <c r="VDM37" s="2477"/>
      <c r="VDN37" s="2475"/>
      <c r="VDO37" s="2478"/>
      <c r="VDP37" s="2474"/>
      <c r="VDQ37" s="2474"/>
      <c r="VDR37" s="2474"/>
      <c r="VDS37" s="2475"/>
      <c r="VDT37" s="2476"/>
      <c r="VDU37" s="2476"/>
      <c r="VDV37" s="2476"/>
      <c r="VDW37" s="2476"/>
      <c r="VDX37" s="2476"/>
      <c r="VDY37" s="2476"/>
      <c r="VDZ37" s="2476"/>
      <c r="VEA37" s="2476"/>
      <c r="VEB37" s="2476"/>
      <c r="VEC37" s="2476"/>
      <c r="VED37" s="2476"/>
      <c r="VEE37" s="2476"/>
      <c r="VEF37" s="2476"/>
      <c r="VEG37" s="2476"/>
      <c r="VEH37" s="2476"/>
      <c r="VEI37" s="2476"/>
      <c r="VEJ37" s="2476"/>
      <c r="VEK37" s="2476"/>
      <c r="VEL37" s="2476"/>
      <c r="VEM37" s="2476"/>
      <c r="VEN37" s="2477"/>
      <c r="VEO37" s="2477"/>
      <c r="VEP37" s="2477"/>
      <c r="VEQ37" s="2477"/>
      <c r="VER37" s="2477"/>
      <c r="VES37" s="2477"/>
      <c r="VET37" s="2477"/>
      <c r="VEU37" s="2477"/>
      <c r="VEV37" s="2477"/>
      <c r="VEW37" s="2477"/>
      <c r="VEX37" s="2477"/>
      <c r="VEY37" s="2477"/>
      <c r="VEZ37" s="2477"/>
      <c r="VFA37" s="2477"/>
      <c r="VFB37" s="2477"/>
      <c r="VFC37" s="2477"/>
      <c r="VFD37" s="2477"/>
      <c r="VFE37" s="2477"/>
      <c r="VFF37" s="2477"/>
      <c r="VFG37" s="2475"/>
      <c r="VFH37" s="2478"/>
      <c r="VFI37" s="2474"/>
      <c r="VFJ37" s="2474"/>
      <c r="VFK37" s="2474"/>
      <c r="VFL37" s="2475"/>
      <c r="VFM37" s="2476"/>
      <c r="VFN37" s="2476"/>
      <c r="VFO37" s="2476"/>
      <c r="VFP37" s="2476"/>
      <c r="VFQ37" s="2476"/>
      <c r="VFR37" s="2476"/>
      <c r="VFS37" s="2476"/>
      <c r="VFT37" s="2476"/>
      <c r="VFU37" s="2476"/>
      <c r="VFV37" s="2476"/>
      <c r="VFW37" s="2476"/>
      <c r="VFX37" s="2476"/>
      <c r="VFY37" s="2476"/>
      <c r="VFZ37" s="2476"/>
      <c r="VGA37" s="2476"/>
      <c r="VGB37" s="2476"/>
      <c r="VGC37" s="2476"/>
      <c r="VGD37" s="2476"/>
      <c r="VGE37" s="2476"/>
      <c r="VGF37" s="2476"/>
      <c r="VGG37" s="2477"/>
      <c r="VGH37" s="2477"/>
      <c r="VGI37" s="2477"/>
      <c r="VGJ37" s="2477"/>
      <c r="VGK37" s="2477"/>
      <c r="VGL37" s="2477"/>
      <c r="VGM37" s="2477"/>
      <c r="VGN37" s="2477"/>
      <c r="VGO37" s="2477"/>
      <c r="VGP37" s="2477"/>
      <c r="VGQ37" s="2477"/>
      <c r="VGR37" s="2477"/>
      <c r="VGS37" s="2477"/>
      <c r="VGT37" s="2477"/>
      <c r="VGU37" s="2477"/>
      <c r="VGV37" s="2477"/>
      <c r="VGW37" s="2477"/>
      <c r="VGX37" s="2477"/>
      <c r="VGY37" s="2477"/>
      <c r="VGZ37" s="2475"/>
      <c r="VHA37" s="2478"/>
      <c r="VHB37" s="2474"/>
      <c r="VHC37" s="2474"/>
      <c r="VHD37" s="2474"/>
      <c r="VHE37" s="2475"/>
      <c r="VHF37" s="2476"/>
      <c r="VHG37" s="2476"/>
      <c r="VHH37" s="2476"/>
      <c r="VHI37" s="2476"/>
      <c r="VHJ37" s="2476"/>
      <c r="VHK37" s="2476"/>
      <c r="VHL37" s="2476"/>
      <c r="VHM37" s="2476"/>
      <c r="VHN37" s="2476"/>
      <c r="VHO37" s="2476"/>
      <c r="VHP37" s="2476"/>
      <c r="VHQ37" s="2476"/>
      <c r="VHR37" s="2476"/>
      <c r="VHS37" s="2476"/>
      <c r="VHT37" s="2476"/>
      <c r="VHU37" s="2476"/>
      <c r="VHV37" s="2476"/>
      <c r="VHW37" s="2476"/>
      <c r="VHX37" s="2476"/>
      <c r="VHY37" s="2476"/>
      <c r="VHZ37" s="2477"/>
      <c r="VIA37" s="2477"/>
      <c r="VIB37" s="2477"/>
      <c r="VIC37" s="2477"/>
      <c r="VID37" s="2477"/>
      <c r="VIE37" s="2477"/>
      <c r="VIF37" s="2477"/>
      <c r="VIG37" s="2477"/>
      <c r="VIH37" s="2477"/>
      <c r="VII37" s="2477"/>
      <c r="VIJ37" s="2477"/>
      <c r="VIK37" s="2477"/>
      <c r="VIL37" s="2477"/>
      <c r="VIM37" s="2477"/>
      <c r="VIN37" s="2477"/>
      <c r="VIO37" s="2477"/>
      <c r="VIP37" s="2477"/>
      <c r="VIQ37" s="2477"/>
      <c r="VIR37" s="2477"/>
      <c r="VIS37" s="2475"/>
      <c r="VIT37" s="2478"/>
      <c r="VIU37" s="2474"/>
      <c r="VIV37" s="2474"/>
      <c r="VIW37" s="2474"/>
      <c r="VIX37" s="2475"/>
      <c r="VIY37" s="2476"/>
      <c r="VIZ37" s="2476"/>
      <c r="VJA37" s="2476"/>
      <c r="VJB37" s="2476"/>
      <c r="VJC37" s="2476"/>
      <c r="VJD37" s="2476"/>
      <c r="VJE37" s="2476"/>
      <c r="VJF37" s="2476"/>
      <c r="VJG37" s="2476"/>
      <c r="VJH37" s="2476"/>
      <c r="VJI37" s="2476"/>
      <c r="VJJ37" s="2476"/>
      <c r="VJK37" s="2476"/>
      <c r="VJL37" s="2476"/>
      <c r="VJM37" s="2476"/>
      <c r="VJN37" s="2476"/>
      <c r="VJO37" s="2476"/>
      <c r="VJP37" s="2476"/>
      <c r="VJQ37" s="2476"/>
      <c r="VJR37" s="2476"/>
      <c r="VJS37" s="2477"/>
      <c r="VJT37" s="2477"/>
      <c r="VJU37" s="2477"/>
      <c r="VJV37" s="2477"/>
      <c r="VJW37" s="2477"/>
      <c r="VJX37" s="2477"/>
      <c r="VJY37" s="2477"/>
      <c r="VJZ37" s="2477"/>
      <c r="VKA37" s="2477"/>
      <c r="VKB37" s="2477"/>
      <c r="VKC37" s="2477"/>
      <c r="VKD37" s="2477"/>
      <c r="VKE37" s="2477"/>
      <c r="VKF37" s="2477"/>
      <c r="VKG37" s="2477"/>
      <c r="VKH37" s="2477"/>
      <c r="VKI37" s="2477"/>
      <c r="VKJ37" s="2477"/>
      <c r="VKK37" s="2477"/>
      <c r="VKL37" s="2475"/>
      <c r="VKM37" s="2478"/>
      <c r="VKN37" s="2474"/>
      <c r="VKO37" s="2474"/>
      <c r="VKP37" s="2474"/>
      <c r="VKQ37" s="2475"/>
      <c r="VKR37" s="2476"/>
      <c r="VKS37" s="2476"/>
      <c r="VKT37" s="2476"/>
      <c r="VKU37" s="2476"/>
      <c r="VKV37" s="2476"/>
      <c r="VKW37" s="2476"/>
      <c r="VKX37" s="2476"/>
      <c r="VKY37" s="2476"/>
      <c r="VKZ37" s="2476"/>
      <c r="VLA37" s="2476"/>
      <c r="VLB37" s="2476"/>
      <c r="VLC37" s="2476"/>
      <c r="VLD37" s="2476"/>
      <c r="VLE37" s="2476"/>
      <c r="VLF37" s="2476"/>
      <c r="VLG37" s="2476"/>
      <c r="VLH37" s="2476"/>
      <c r="VLI37" s="2476"/>
      <c r="VLJ37" s="2476"/>
      <c r="VLK37" s="2476"/>
      <c r="VLL37" s="2477"/>
      <c r="VLM37" s="2477"/>
      <c r="VLN37" s="2477"/>
      <c r="VLO37" s="2477"/>
      <c r="VLP37" s="2477"/>
      <c r="VLQ37" s="2477"/>
      <c r="VLR37" s="2477"/>
      <c r="VLS37" s="2477"/>
      <c r="VLT37" s="2477"/>
      <c r="VLU37" s="2477"/>
      <c r="VLV37" s="2477"/>
      <c r="VLW37" s="2477"/>
      <c r="VLX37" s="2477"/>
      <c r="VLY37" s="2477"/>
      <c r="VLZ37" s="2477"/>
      <c r="VMA37" s="2477"/>
      <c r="VMB37" s="2477"/>
      <c r="VMC37" s="2477"/>
      <c r="VMD37" s="2477"/>
      <c r="VME37" s="2475"/>
      <c r="VMF37" s="2478"/>
      <c r="VMG37" s="2474"/>
      <c r="VMH37" s="2474"/>
      <c r="VMI37" s="2474"/>
      <c r="VMJ37" s="2475"/>
      <c r="VMK37" s="2476"/>
      <c r="VML37" s="2476"/>
      <c r="VMM37" s="2476"/>
      <c r="VMN37" s="2476"/>
      <c r="VMO37" s="2476"/>
      <c r="VMP37" s="2476"/>
      <c r="VMQ37" s="2476"/>
      <c r="VMR37" s="2476"/>
      <c r="VMS37" s="2476"/>
      <c r="VMT37" s="2476"/>
      <c r="VMU37" s="2476"/>
      <c r="VMV37" s="2476"/>
      <c r="VMW37" s="2476"/>
      <c r="VMX37" s="2476"/>
      <c r="VMY37" s="2476"/>
      <c r="VMZ37" s="2476"/>
      <c r="VNA37" s="2476"/>
      <c r="VNB37" s="2476"/>
      <c r="VNC37" s="2476"/>
      <c r="VND37" s="2476"/>
      <c r="VNE37" s="2477"/>
      <c r="VNF37" s="2477"/>
      <c r="VNG37" s="2477"/>
      <c r="VNH37" s="2477"/>
      <c r="VNI37" s="2477"/>
      <c r="VNJ37" s="2477"/>
      <c r="VNK37" s="2477"/>
      <c r="VNL37" s="2477"/>
      <c r="VNM37" s="2477"/>
      <c r="VNN37" s="2477"/>
      <c r="VNO37" s="2477"/>
      <c r="VNP37" s="2477"/>
      <c r="VNQ37" s="2477"/>
      <c r="VNR37" s="2477"/>
      <c r="VNS37" s="2477"/>
      <c r="VNT37" s="2477"/>
      <c r="VNU37" s="2477"/>
      <c r="VNV37" s="2477"/>
      <c r="VNW37" s="2477"/>
      <c r="VNX37" s="2475"/>
      <c r="VNY37" s="2478"/>
      <c r="VNZ37" s="2474"/>
      <c r="VOA37" s="2474"/>
      <c r="VOB37" s="2474"/>
      <c r="VOC37" s="2475"/>
      <c r="VOD37" s="2476"/>
      <c r="VOE37" s="2476"/>
      <c r="VOF37" s="2476"/>
      <c r="VOG37" s="2476"/>
      <c r="VOH37" s="2476"/>
      <c r="VOI37" s="2476"/>
      <c r="VOJ37" s="2476"/>
      <c r="VOK37" s="2476"/>
      <c r="VOL37" s="2476"/>
      <c r="VOM37" s="2476"/>
      <c r="VON37" s="2476"/>
      <c r="VOO37" s="2476"/>
      <c r="VOP37" s="2476"/>
      <c r="VOQ37" s="2476"/>
      <c r="VOR37" s="2476"/>
      <c r="VOS37" s="2476"/>
      <c r="VOT37" s="2476"/>
      <c r="VOU37" s="2476"/>
      <c r="VOV37" s="2476"/>
      <c r="VOW37" s="2476"/>
      <c r="VOX37" s="2477"/>
      <c r="VOY37" s="2477"/>
      <c r="VOZ37" s="2477"/>
      <c r="VPA37" s="2477"/>
      <c r="VPB37" s="2477"/>
      <c r="VPC37" s="2477"/>
      <c r="VPD37" s="2477"/>
      <c r="VPE37" s="2477"/>
      <c r="VPF37" s="2477"/>
      <c r="VPG37" s="2477"/>
      <c r="VPH37" s="2477"/>
      <c r="VPI37" s="2477"/>
      <c r="VPJ37" s="2477"/>
      <c r="VPK37" s="2477"/>
      <c r="VPL37" s="2477"/>
      <c r="VPM37" s="2477"/>
      <c r="VPN37" s="2477"/>
      <c r="VPO37" s="2477"/>
      <c r="VPP37" s="2477"/>
      <c r="VPQ37" s="2475"/>
      <c r="VPR37" s="2478"/>
      <c r="VPS37" s="2474"/>
      <c r="VPT37" s="2474"/>
      <c r="VPU37" s="2474"/>
      <c r="VPV37" s="2475"/>
      <c r="VPW37" s="2476"/>
      <c r="VPX37" s="2476"/>
      <c r="VPY37" s="2476"/>
      <c r="VPZ37" s="2476"/>
      <c r="VQA37" s="2476"/>
      <c r="VQB37" s="2476"/>
      <c r="VQC37" s="2476"/>
      <c r="VQD37" s="2476"/>
      <c r="VQE37" s="2476"/>
      <c r="VQF37" s="2476"/>
      <c r="VQG37" s="2476"/>
      <c r="VQH37" s="2476"/>
      <c r="VQI37" s="2476"/>
      <c r="VQJ37" s="2476"/>
      <c r="VQK37" s="2476"/>
      <c r="VQL37" s="2476"/>
      <c r="VQM37" s="2476"/>
      <c r="VQN37" s="2476"/>
      <c r="VQO37" s="2476"/>
      <c r="VQP37" s="2476"/>
      <c r="VQQ37" s="2477"/>
      <c r="VQR37" s="2477"/>
      <c r="VQS37" s="2477"/>
      <c r="VQT37" s="2477"/>
      <c r="VQU37" s="2477"/>
      <c r="VQV37" s="2477"/>
      <c r="VQW37" s="2477"/>
      <c r="VQX37" s="2477"/>
      <c r="VQY37" s="2477"/>
      <c r="VQZ37" s="2477"/>
      <c r="VRA37" s="2477"/>
      <c r="VRB37" s="2477"/>
      <c r="VRC37" s="2477"/>
      <c r="VRD37" s="2477"/>
      <c r="VRE37" s="2477"/>
      <c r="VRF37" s="2477"/>
      <c r="VRG37" s="2477"/>
      <c r="VRH37" s="2477"/>
      <c r="VRI37" s="2477"/>
      <c r="VRJ37" s="2475"/>
      <c r="VRK37" s="2478"/>
      <c r="VRL37" s="2474"/>
      <c r="VRM37" s="2474"/>
      <c r="VRN37" s="2474"/>
      <c r="VRO37" s="2475"/>
      <c r="VRP37" s="2476"/>
      <c r="VRQ37" s="2476"/>
      <c r="VRR37" s="2476"/>
      <c r="VRS37" s="2476"/>
      <c r="VRT37" s="2476"/>
      <c r="VRU37" s="2476"/>
      <c r="VRV37" s="2476"/>
      <c r="VRW37" s="2476"/>
      <c r="VRX37" s="2476"/>
      <c r="VRY37" s="2476"/>
      <c r="VRZ37" s="2476"/>
      <c r="VSA37" s="2476"/>
      <c r="VSB37" s="2476"/>
      <c r="VSC37" s="2476"/>
      <c r="VSD37" s="2476"/>
      <c r="VSE37" s="2476"/>
      <c r="VSF37" s="2476"/>
      <c r="VSG37" s="2476"/>
      <c r="VSH37" s="2476"/>
      <c r="VSI37" s="2476"/>
      <c r="VSJ37" s="2477"/>
      <c r="VSK37" s="2477"/>
      <c r="VSL37" s="2477"/>
      <c r="VSM37" s="2477"/>
      <c r="VSN37" s="2477"/>
      <c r="VSO37" s="2477"/>
      <c r="VSP37" s="2477"/>
      <c r="VSQ37" s="2477"/>
      <c r="VSR37" s="2477"/>
      <c r="VSS37" s="2477"/>
      <c r="VST37" s="2477"/>
      <c r="VSU37" s="2477"/>
      <c r="VSV37" s="2477"/>
      <c r="VSW37" s="2477"/>
      <c r="VSX37" s="2477"/>
      <c r="VSY37" s="2477"/>
      <c r="VSZ37" s="2477"/>
      <c r="VTA37" s="2477"/>
      <c r="VTB37" s="2477"/>
      <c r="VTC37" s="2475"/>
      <c r="VTD37" s="2478"/>
      <c r="VTE37" s="2474"/>
      <c r="VTF37" s="2474"/>
      <c r="VTG37" s="2474"/>
      <c r="VTH37" s="2475"/>
      <c r="VTI37" s="2476"/>
      <c r="VTJ37" s="2476"/>
      <c r="VTK37" s="2476"/>
      <c r="VTL37" s="2476"/>
      <c r="VTM37" s="2476"/>
      <c r="VTN37" s="2476"/>
      <c r="VTO37" s="2476"/>
      <c r="VTP37" s="2476"/>
      <c r="VTQ37" s="2476"/>
      <c r="VTR37" s="2476"/>
      <c r="VTS37" s="2476"/>
      <c r="VTT37" s="2476"/>
      <c r="VTU37" s="2476"/>
      <c r="VTV37" s="2476"/>
      <c r="VTW37" s="2476"/>
      <c r="VTX37" s="2476"/>
      <c r="VTY37" s="2476"/>
      <c r="VTZ37" s="2476"/>
      <c r="VUA37" s="2476"/>
      <c r="VUB37" s="2476"/>
      <c r="VUC37" s="2477"/>
      <c r="VUD37" s="2477"/>
      <c r="VUE37" s="2477"/>
      <c r="VUF37" s="2477"/>
      <c r="VUG37" s="2477"/>
      <c r="VUH37" s="2477"/>
      <c r="VUI37" s="2477"/>
      <c r="VUJ37" s="2477"/>
      <c r="VUK37" s="2477"/>
      <c r="VUL37" s="2477"/>
      <c r="VUM37" s="2477"/>
      <c r="VUN37" s="2477"/>
      <c r="VUO37" s="2477"/>
      <c r="VUP37" s="2477"/>
      <c r="VUQ37" s="2477"/>
      <c r="VUR37" s="2477"/>
      <c r="VUS37" s="2477"/>
      <c r="VUT37" s="2477"/>
      <c r="VUU37" s="2477"/>
      <c r="VUV37" s="2475"/>
      <c r="VUW37" s="2478"/>
      <c r="VUX37" s="2474"/>
      <c r="VUY37" s="2474"/>
      <c r="VUZ37" s="2474"/>
      <c r="VVA37" s="2475"/>
      <c r="VVB37" s="2476"/>
      <c r="VVC37" s="2476"/>
      <c r="VVD37" s="2476"/>
      <c r="VVE37" s="2476"/>
      <c r="VVF37" s="2476"/>
      <c r="VVG37" s="2476"/>
      <c r="VVH37" s="2476"/>
      <c r="VVI37" s="2476"/>
      <c r="VVJ37" s="2476"/>
      <c r="VVK37" s="2476"/>
      <c r="VVL37" s="2476"/>
      <c r="VVM37" s="2476"/>
      <c r="VVN37" s="2476"/>
      <c r="VVO37" s="2476"/>
      <c r="VVP37" s="2476"/>
      <c r="VVQ37" s="2476"/>
      <c r="VVR37" s="2476"/>
      <c r="VVS37" s="2476"/>
      <c r="VVT37" s="2476"/>
      <c r="VVU37" s="2476"/>
      <c r="VVV37" s="2477"/>
      <c r="VVW37" s="2477"/>
      <c r="VVX37" s="2477"/>
      <c r="VVY37" s="2477"/>
      <c r="VVZ37" s="2477"/>
      <c r="VWA37" s="2477"/>
      <c r="VWB37" s="2477"/>
      <c r="VWC37" s="2477"/>
      <c r="VWD37" s="2477"/>
      <c r="VWE37" s="2477"/>
      <c r="VWF37" s="2477"/>
      <c r="VWG37" s="2477"/>
      <c r="VWH37" s="2477"/>
      <c r="VWI37" s="2477"/>
      <c r="VWJ37" s="2477"/>
      <c r="VWK37" s="2477"/>
      <c r="VWL37" s="2477"/>
      <c r="VWM37" s="2477"/>
      <c r="VWN37" s="2477"/>
      <c r="VWO37" s="2475"/>
      <c r="VWP37" s="2478"/>
      <c r="VWQ37" s="2474"/>
      <c r="VWR37" s="2474"/>
      <c r="VWS37" s="2474"/>
      <c r="VWT37" s="2475"/>
      <c r="VWU37" s="2476"/>
      <c r="VWV37" s="2476"/>
      <c r="VWW37" s="2476"/>
      <c r="VWX37" s="2476"/>
      <c r="VWY37" s="2476"/>
      <c r="VWZ37" s="2476"/>
      <c r="VXA37" s="2476"/>
      <c r="VXB37" s="2476"/>
      <c r="VXC37" s="2476"/>
      <c r="VXD37" s="2476"/>
      <c r="VXE37" s="2476"/>
      <c r="VXF37" s="2476"/>
      <c r="VXG37" s="2476"/>
      <c r="VXH37" s="2476"/>
      <c r="VXI37" s="2476"/>
      <c r="VXJ37" s="2476"/>
      <c r="VXK37" s="2476"/>
      <c r="VXL37" s="2476"/>
      <c r="VXM37" s="2476"/>
      <c r="VXN37" s="2476"/>
      <c r="VXO37" s="2477"/>
      <c r="VXP37" s="2477"/>
      <c r="VXQ37" s="2477"/>
      <c r="VXR37" s="2477"/>
      <c r="VXS37" s="2477"/>
      <c r="VXT37" s="2477"/>
      <c r="VXU37" s="2477"/>
      <c r="VXV37" s="2477"/>
      <c r="VXW37" s="2477"/>
      <c r="VXX37" s="2477"/>
      <c r="VXY37" s="2477"/>
      <c r="VXZ37" s="2477"/>
      <c r="VYA37" s="2477"/>
      <c r="VYB37" s="2477"/>
      <c r="VYC37" s="2477"/>
      <c r="VYD37" s="2477"/>
      <c r="VYE37" s="2477"/>
      <c r="VYF37" s="2477"/>
      <c r="VYG37" s="2477"/>
      <c r="VYH37" s="2475"/>
      <c r="VYI37" s="2478"/>
      <c r="VYJ37" s="2474"/>
      <c r="VYK37" s="2474"/>
      <c r="VYL37" s="2474"/>
      <c r="VYM37" s="2475"/>
      <c r="VYN37" s="2476"/>
      <c r="VYO37" s="2476"/>
      <c r="VYP37" s="2476"/>
      <c r="VYQ37" s="2476"/>
      <c r="VYR37" s="2476"/>
      <c r="VYS37" s="2476"/>
      <c r="VYT37" s="2476"/>
      <c r="VYU37" s="2476"/>
      <c r="VYV37" s="2476"/>
      <c r="VYW37" s="2476"/>
      <c r="VYX37" s="2476"/>
      <c r="VYY37" s="2476"/>
      <c r="VYZ37" s="2476"/>
      <c r="VZA37" s="2476"/>
      <c r="VZB37" s="2476"/>
      <c r="VZC37" s="2476"/>
      <c r="VZD37" s="2476"/>
      <c r="VZE37" s="2476"/>
      <c r="VZF37" s="2476"/>
      <c r="VZG37" s="2476"/>
      <c r="VZH37" s="2477"/>
      <c r="VZI37" s="2477"/>
      <c r="VZJ37" s="2477"/>
      <c r="VZK37" s="2477"/>
      <c r="VZL37" s="2477"/>
      <c r="VZM37" s="2477"/>
      <c r="VZN37" s="2477"/>
      <c r="VZO37" s="2477"/>
      <c r="VZP37" s="2477"/>
      <c r="VZQ37" s="2477"/>
      <c r="VZR37" s="2477"/>
      <c r="VZS37" s="2477"/>
      <c r="VZT37" s="2477"/>
      <c r="VZU37" s="2477"/>
      <c r="VZV37" s="2477"/>
      <c r="VZW37" s="2477"/>
      <c r="VZX37" s="2477"/>
      <c r="VZY37" s="2477"/>
      <c r="VZZ37" s="2477"/>
      <c r="WAA37" s="2475"/>
      <c r="WAB37" s="2478"/>
      <c r="WAC37" s="2474"/>
      <c r="WAD37" s="2474"/>
      <c r="WAE37" s="2474"/>
      <c r="WAF37" s="2475"/>
      <c r="WAG37" s="2476"/>
      <c r="WAH37" s="2476"/>
      <c r="WAI37" s="2476"/>
      <c r="WAJ37" s="2476"/>
      <c r="WAK37" s="2476"/>
      <c r="WAL37" s="2476"/>
      <c r="WAM37" s="2476"/>
      <c r="WAN37" s="2476"/>
      <c r="WAO37" s="2476"/>
      <c r="WAP37" s="2476"/>
      <c r="WAQ37" s="2476"/>
      <c r="WAR37" s="2476"/>
      <c r="WAS37" s="2476"/>
      <c r="WAT37" s="2476"/>
      <c r="WAU37" s="2476"/>
      <c r="WAV37" s="2476"/>
      <c r="WAW37" s="2476"/>
      <c r="WAX37" s="2476"/>
      <c r="WAY37" s="2476"/>
      <c r="WAZ37" s="2476"/>
      <c r="WBA37" s="2477"/>
      <c r="WBB37" s="2477"/>
      <c r="WBC37" s="2477"/>
      <c r="WBD37" s="2477"/>
      <c r="WBE37" s="2477"/>
      <c r="WBF37" s="2477"/>
      <c r="WBG37" s="2477"/>
      <c r="WBH37" s="2477"/>
      <c r="WBI37" s="2477"/>
      <c r="WBJ37" s="2477"/>
      <c r="WBK37" s="2477"/>
      <c r="WBL37" s="2477"/>
      <c r="WBM37" s="2477"/>
      <c r="WBN37" s="2477"/>
      <c r="WBO37" s="2477"/>
      <c r="WBP37" s="2477"/>
      <c r="WBQ37" s="2477"/>
      <c r="WBR37" s="2477"/>
      <c r="WBS37" s="2477"/>
      <c r="WBT37" s="2475"/>
      <c r="WBU37" s="2478"/>
      <c r="WBV37" s="2474"/>
      <c r="WBW37" s="2474"/>
      <c r="WBX37" s="2474"/>
      <c r="WBY37" s="2475"/>
      <c r="WBZ37" s="2476"/>
      <c r="WCA37" s="2476"/>
      <c r="WCB37" s="2476"/>
      <c r="WCC37" s="2476"/>
      <c r="WCD37" s="2476"/>
      <c r="WCE37" s="2476"/>
      <c r="WCF37" s="2476"/>
      <c r="WCG37" s="2476"/>
      <c r="WCH37" s="2476"/>
      <c r="WCI37" s="2476"/>
      <c r="WCJ37" s="2476"/>
      <c r="WCK37" s="2476"/>
      <c r="WCL37" s="2476"/>
      <c r="WCM37" s="2476"/>
      <c r="WCN37" s="2476"/>
      <c r="WCO37" s="2476"/>
      <c r="WCP37" s="2476"/>
      <c r="WCQ37" s="2476"/>
      <c r="WCR37" s="2476"/>
      <c r="WCS37" s="2476"/>
      <c r="WCT37" s="2477"/>
      <c r="WCU37" s="2477"/>
      <c r="WCV37" s="2477"/>
      <c r="WCW37" s="2477"/>
      <c r="WCX37" s="2477"/>
      <c r="WCY37" s="2477"/>
      <c r="WCZ37" s="2477"/>
      <c r="WDA37" s="2477"/>
      <c r="WDB37" s="2477"/>
      <c r="WDC37" s="2477"/>
      <c r="WDD37" s="2477"/>
      <c r="WDE37" s="2477"/>
      <c r="WDF37" s="2477"/>
      <c r="WDG37" s="2477"/>
      <c r="WDH37" s="2477"/>
      <c r="WDI37" s="2477"/>
      <c r="WDJ37" s="2477"/>
      <c r="WDK37" s="2477"/>
      <c r="WDL37" s="2477"/>
      <c r="WDM37" s="2475"/>
      <c r="WDN37" s="2478"/>
      <c r="WDO37" s="2474"/>
      <c r="WDP37" s="2474"/>
      <c r="WDQ37" s="2474"/>
      <c r="WDR37" s="2475"/>
      <c r="WDS37" s="2476"/>
      <c r="WDT37" s="2476"/>
      <c r="WDU37" s="2476"/>
      <c r="WDV37" s="2476"/>
      <c r="WDW37" s="2476"/>
      <c r="WDX37" s="2476"/>
      <c r="WDY37" s="2476"/>
      <c r="WDZ37" s="2476"/>
      <c r="WEA37" s="2476"/>
      <c r="WEB37" s="2476"/>
      <c r="WEC37" s="2476"/>
      <c r="WED37" s="2476"/>
      <c r="WEE37" s="2476"/>
      <c r="WEF37" s="2476"/>
      <c r="WEG37" s="2476"/>
      <c r="WEH37" s="2476"/>
      <c r="WEI37" s="2476"/>
      <c r="WEJ37" s="2476"/>
      <c r="WEK37" s="2476"/>
      <c r="WEL37" s="2476"/>
      <c r="WEM37" s="2477"/>
      <c r="WEN37" s="2477"/>
      <c r="WEO37" s="2477"/>
      <c r="WEP37" s="2477"/>
      <c r="WEQ37" s="2477"/>
      <c r="WER37" s="2477"/>
      <c r="WES37" s="2477"/>
      <c r="WET37" s="2477"/>
      <c r="WEU37" s="2477"/>
      <c r="WEV37" s="2477"/>
      <c r="WEW37" s="2477"/>
      <c r="WEX37" s="2477"/>
      <c r="WEY37" s="2477"/>
      <c r="WEZ37" s="2477"/>
      <c r="WFA37" s="2477"/>
      <c r="WFB37" s="2477"/>
      <c r="WFC37" s="2477"/>
      <c r="WFD37" s="2477"/>
      <c r="WFE37" s="2477"/>
      <c r="WFF37" s="2475"/>
      <c r="WFG37" s="2478"/>
      <c r="WFH37" s="2474"/>
      <c r="WFI37" s="2474"/>
      <c r="WFJ37" s="2474"/>
      <c r="WFK37" s="2475"/>
      <c r="WFL37" s="2476"/>
      <c r="WFM37" s="2476"/>
      <c r="WFN37" s="2476"/>
      <c r="WFO37" s="2476"/>
      <c r="WFP37" s="2476"/>
      <c r="WFQ37" s="2476"/>
      <c r="WFR37" s="2476"/>
      <c r="WFS37" s="2476"/>
      <c r="WFT37" s="2476"/>
      <c r="WFU37" s="2476"/>
      <c r="WFV37" s="2476"/>
      <c r="WFW37" s="2476"/>
      <c r="WFX37" s="2476"/>
      <c r="WFY37" s="2476"/>
      <c r="WFZ37" s="2476"/>
      <c r="WGA37" s="2476"/>
      <c r="WGB37" s="2476"/>
      <c r="WGC37" s="2476"/>
      <c r="WGD37" s="2476"/>
      <c r="WGE37" s="2476"/>
      <c r="WGF37" s="2477"/>
      <c r="WGG37" s="2477"/>
      <c r="WGH37" s="2477"/>
      <c r="WGI37" s="2477"/>
      <c r="WGJ37" s="2477"/>
      <c r="WGK37" s="2477"/>
      <c r="WGL37" s="2477"/>
      <c r="WGM37" s="2477"/>
      <c r="WGN37" s="2477"/>
      <c r="WGO37" s="2477"/>
      <c r="WGP37" s="2477"/>
      <c r="WGQ37" s="2477"/>
      <c r="WGR37" s="2477"/>
      <c r="WGS37" s="2477"/>
      <c r="WGT37" s="2477"/>
      <c r="WGU37" s="2477"/>
      <c r="WGV37" s="2477"/>
      <c r="WGW37" s="2477"/>
      <c r="WGX37" s="2477"/>
      <c r="WGY37" s="2475"/>
      <c r="WGZ37" s="2478"/>
      <c r="WHA37" s="2474"/>
      <c r="WHB37" s="2474"/>
      <c r="WHC37" s="2474"/>
      <c r="WHD37" s="2475"/>
      <c r="WHE37" s="2476"/>
      <c r="WHF37" s="2476"/>
      <c r="WHG37" s="2476"/>
      <c r="WHH37" s="2476"/>
      <c r="WHI37" s="2476"/>
      <c r="WHJ37" s="2476"/>
      <c r="WHK37" s="2476"/>
      <c r="WHL37" s="2476"/>
      <c r="WHM37" s="2476"/>
      <c r="WHN37" s="2476"/>
      <c r="WHO37" s="2476"/>
      <c r="WHP37" s="2476"/>
      <c r="WHQ37" s="2476"/>
      <c r="WHR37" s="2476"/>
      <c r="WHS37" s="2476"/>
      <c r="WHT37" s="2476"/>
      <c r="WHU37" s="2476"/>
      <c r="WHV37" s="2476"/>
      <c r="WHW37" s="2476"/>
      <c r="WHX37" s="2476"/>
      <c r="WHY37" s="2477"/>
      <c r="WHZ37" s="2477"/>
      <c r="WIA37" s="2477"/>
      <c r="WIB37" s="2477"/>
      <c r="WIC37" s="2477"/>
      <c r="WID37" s="2477"/>
      <c r="WIE37" s="2477"/>
      <c r="WIF37" s="2477"/>
      <c r="WIG37" s="2477"/>
      <c r="WIH37" s="2477"/>
      <c r="WII37" s="2477"/>
      <c r="WIJ37" s="2477"/>
      <c r="WIK37" s="2477"/>
      <c r="WIL37" s="2477"/>
      <c r="WIM37" s="2477"/>
      <c r="WIN37" s="2477"/>
      <c r="WIO37" s="2477"/>
      <c r="WIP37" s="2477"/>
      <c r="WIQ37" s="2477"/>
      <c r="WIR37" s="2475"/>
      <c r="WIS37" s="2478"/>
      <c r="WIT37" s="2474"/>
      <c r="WIU37" s="2474"/>
      <c r="WIV37" s="2474"/>
      <c r="WIW37" s="2475"/>
      <c r="WIX37" s="2476"/>
      <c r="WIY37" s="2476"/>
      <c r="WIZ37" s="2476"/>
      <c r="WJA37" s="2476"/>
      <c r="WJB37" s="2476"/>
      <c r="WJC37" s="2476"/>
      <c r="WJD37" s="2476"/>
      <c r="WJE37" s="2476"/>
      <c r="WJF37" s="2476"/>
      <c r="WJG37" s="2476"/>
      <c r="WJH37" s="2476"/>
      <c r="WJI37" s="2476"/>
      <c r="WJJ37" s="2476"/>
      <c r="WJK37" s="2476"/>
      <c r="WJL37" s="2476"/>
      <c r="WJM37" s="2476"/>
      <c r="WJN37" s="2476"/>
      <c r="WJO37" s="2476"/>
      <c r="WJP37" s="2476"/>
      <c r="WJQ37" s="2476"/>
      <c r="WJR37" s="2477"/>
      <c r="WJS37" s="2477"/>
      <c r="WJT37" s="2477"/>
      <c r="WJU37" s="2477"/>
      <c r="WJV37" s="2477"/>
      <c r="WJW37" s="2477"/>
      <c r="WJX37" s="2477"/>
      <c r="WJY37" s="2477"/>
      <c r="WJZ37" s="2477"/>
      <c r="WKA37" s="2477"/>
      <c r="WKB37" s="2477"/>
      <c r="WKC37" s="2477"/>
      <c r="WKD37" s="2477"/>
      <c r="WKE37" s="2477"/>
      <c r="WKF37" s="2477"/>
      <c r="WKG37" s="2477"/>
      <c r="WKH37" s="2477"/>
      <c r="WKI37" s="2477"/>
      <c r="WKJ37" s="2477"/>
      <c r="WKK37" s="2475"/>
      <c r="WKL37" s="2478"/>
      <c r="WKM37" s="2474"/>
      <c r="WKN37" s="2474"/>
      <c r="WKO37" s="2474"/>
      <c r="WKP37" s="2475"/>
      <c r="WKQ37" s="2476"/>
      <c r="WKR37" s="2476"/>
      <c r="WKS37" s="2476"/>
      <c r="WKT37" s="2476"/>
      <c r="WKU37" s="2476"/>
      <c r="WKV37" s="2476"/>
      <c r="WKW37" s="2476"/>
      <c r="WKX37" s="2476"/>
      <c r="WKY37" s="2476"/>
      <c r="WKZ37" s="2476"/>
      <c r="WLA37" s="2476"/>
      <c r="WLB37" s="2476"/>
      <c r="WLC37" s="2476"/>
      <c r="WLD37" s="2476"/>
      <c r="WLE37" s="2476"/>
      <c r="WLF37" s="2476"/>
      <c r="WLG37" s="2476"/>
      <c r="WLH37" s="2476"/>
      <c r="WLI37" s="2476"/>
      <c r="WLJ37" s="2476"/>
      <c r="WLK37" s="2477"/>
      <c r="WLL37" s="2477"/>
      <c r="WLM37" s="2477"/>
      <c r="WLN37" s="2477"/>
      <c r="WLO37" s="2477"/>
      <c r="WLP37" s="2477"/>
      <c r="WLQ37" s="2477"/>
      <c r="WLR37" s="2477"/>
      <c r="WLS37" s="2477"/>
      <c r="WLT37" s="2477"/>
      <c r="WLU37" s="2477"/>
      <c r="WLV37" s="2477"/>
      <c r="WLW37" s="2477"/>
      <c r="WLX37" s="2477"/>
      <c r="WLY37" s="2477"/>
      <c r="WLZ37" s="2477"/>
      <c r="WMA37" s="2477"/>
      <c r="WMB37" s="2477"/>
      <c r="WMC37" s="2477"/>
      <c r="WMD37" s="2475"/>
      <c r="WME37" s="2478"/>
      <c r="WMF37" s="2474"/>
      <c r="WMG37" s="2474"/>
      <c r="WMH37" s="2474"/>
      <c r="WMI37" s="2475"/>
      <c r="WMJ37" s="2476"/>
      <c r="WMK37" s="2476"/>
      <c r="WML37" s="2476"/>
      <c r="WMM37" s="2476"/>
      <c r="WMN37" s="2476"/>
      <c r="WMO37" s="2476"/>
      <c r="WMP37" s="2476"/>
      <c r="WMQ37" s="2476"/>
      <c r="WMR37" s="2476"/>
      <c r="WMS37" s="2476"/>
      <c r="WMT37" s="2476"/>
      <c r="WMU37" s="2476"/>
      <c r="WMV37" s="2476"/>
      <c r="WMW37" s="2476"/>
      <c r="WMX37" s="2476"/>
      <c r="WMY37" s="2476"/>
      <c r="WMZ37" s="2476"/>
      <c r="WNA37" s="2476"/>
      <c r="WNB37" s="2476"/>
      <c r="WNC37" s="2476"/>
      <c r="WND37" s="2477"/>
      <c r="WNE37" s="2477"/>
      <c r="WNF37" s="2477"/>
      <c r="WNG37" s="2477"/>
      <c r="WNH37" s="2477"/>
      <c r="WNI37" s="2477"/>
      <c r="WNJ37" s="2477"/>
      <c r="WNK37" s="2477"/>
      <c r="WNL37" s="2477"/>
      <c r="WNM37" s="2477"/>
      <c r="WNN37" s="2477"/>
      <c r="WNO37" s="2477"/>
      <c r="WNP37" s="2477"/>
      <c r="WNQ37" s="2477"/>
      <c r="WNR37" s="2477"/>
      <c r="WNS37" s="2477"/>
      <c r="WNT37" s="2477"/>
      <c r="WNU37" s="2477"/>
      <c r="WNV37" s="2477"/>
      <c r="WNW37" s="2475"/>
      <c r="WNX37" s="2478"/>
      <c r="WNY37" s="2474"/>
      <c r="WNZ37" s="2474"/>
      <c r="WOA37" s="2474"/>
      <c r="WOB37" s="2475"/>
      <c r="WOC37" s="2476"/>
      <c r="WOD37" s="2476"/>
      <c r="WOE37" s="2476"/>
      <c r="WOF37" s="2476"/>
      <c r="WOG37" s="2476"/>
      <c r="WOH37" s="2476"/>
      <c r="WOI37" s="2476"/>
      <c r="WOJ37" s="2476"/>
      <c r="WOK37" s="2476"/>
      <c r="WOL37" s="2476"/>
      <c r="WOM37" s="2476"/>
      <c r="WON37" s="2476"/>
      <c r="WOO37" s="2476"/>
      <c r="WOP37" s="2476"/>
      <c r="WOQ37" s="2476"/>
      <c r="WOR37" s="2476"/>
      <c r="WOS37" s="2476"/>
      <c r="WOT37" s="2476"/>
      <c r="WOU37" s="2476"/>
      <c r="WOV37" s="2476"/>
      <c r="WOW37" s="2477"/>
      <c r="WOX37" s="2477"/>
      <c r="WOY37" s="2477"/>
      <c r="WOZ37" s="2477"/>
      <c r="WPA37" s="2477"/>
      <c r="WPB37" s="2477"/>
      <c r="WPC37" s="2477"/>
      <c r="WPD37" s="2477"/>
      <c r="WPE37" s="2477"/>
      <c r="WPF37" s="2477"/>
      <c r="WPG37" s="2477"/>
      <c r="WPH37" s="2477"/>
      <c r="WPI37" s="2477"/>
      <c r="WPJ37" s="2477"/>
      <c r="WPK37" s="2477"/>
      <c r="WPL37" s="2477"/>
      <c r="WPM37" s="2477"/>
      <c r="WPN37" s="2477"/>
      <c r="WPO37" s="2477"/>
      <c r="WPP37" s="2475"/>
      <c r="WPQ37" s="2478"/>
      <c r="WPR37" s="2474"/>
      <c r="WPS37" s="2474"/>
      <c r="WPT37" s="2474"/>
      <c r="WPU37" s="2475"/>
      <c r="WPV37" s="2476"/>
      <c r="WPW37" s="2476"/>
      <c r="WPX37" s="2476"/>
      <c r="WPY37" s="2476"/>
      <c r="WPZ37" s="2476"/>
      <c r="WQA37" s="2476"/>
      <c r="WQB37" s="2476"/>
      <c r="WQC37" s="2476"/>
      <c r="WQD37" s="2476"/>
      <c r="WQE37" s="2476"/>
      <c r="WQF37" s="2476"/>
      <c r="WQG37" s="2476"/>
      <c r="WQH37" s="2476"/>
      <c r="WQI37" s="2476"/>
      <c r="WQJ37" s="2476"/>
      <c r="WQK37" s="2476"/>
      <c r="WQL37" s="2476"/>
      <c r="WQM37" s="2476"/>
      <c r="WQN37" s="2476"/>
      <c r="WQO37" s="2476"/>
      <c r="WQP37" s="2477"/>
      <c r="WQQ37" s="2477"/>
      <c r="WQR37" s="2477"/>
      <c r="WQS37" s="2477"/>
      <c r="WQT37" s="2477"/>
      <c r="WQU37" s="2477"/>
      <c r="WQV37" s="2477"/>
      <c r="WQW37" s="2477"/>
      <c r="WQX37" s="2477"/>
      <c r="WQY37" s="2477"/>
      <c r="WQZ37" s="2477"/>
      <c r="WRA37" s="2477"/>
      <c r="WRB37" s="2477"/>
      <c r="WRC37" s="2477"/>
      <c r="WRD37" s="2477"/>
      <c r="WRE37" s="2477"/>
      <c r="WRF37" s="2477"/>
      <c r="WRG37" s="2477"/>
      <c r="WRH37" s="2477"/>
      <c r="WRI37" s="2475"/>
      <c r="WRJ37" s="2478"/>
      <c r="WRK37" s="2474"/>
      <c r="WRL37" s="2474"/>
      <c r="WRM37" s="2474"/>
      <c r="WRN37" s="2475"/>
      <c r="WRO37" s="2476"/>
      <c r="WRP37" s="2476"/>
      <c r="WRQ37" s="2476"/>
      <c r="WRR37" s="2476"/>
      <c r="WRS37" s="2476"/>
      <c r="WRT37" s="2476"/>
      <c r="WRU37" s="2476"/>
      <c r="WRV37" s="2476"/>
      <c r="WRW37" s="2476"/>
      <c r="WRX37" s="2476"/>
      <c r="WRY37" s="2476"/>
      <c r="WRZ37" s="2476"/>
      <c r="WSA37" s="2476"/>
      <c r="WSB37" s="2476"/>
      <c r="WSC37" s="2476"/>
      <c r="WSD37" s="2476"/>
      <c r="WSE37" s="2476"/>
      <c r="WSF37" s="2476"/>
      <c r="WSG37" s="2476"/>
      <c r="WSH37" s="2476"/>
      <c r="WSI37" s="2477"/>
      <c r="WSJ37" s="2477"/>
      <c r="WSK37" s="2477"/>
      <c r="WSL37" s="2477"/>
      <c r="WSM37" s="2477"/>
      <c r="WSN37" s="2477"/>
      <c r="WSO37" s="2477"/>
      <c r="WSP37" s="2477"/>
      <c r="WSQ37" s="2477"/>
      <c r="WSR37" s="2477"/>
      <c r="WSS37" s="2477"/>
      <c r="WST37" s="2477"/>
      <c r="WSU37" s="2477"/>
      <c r="WSV37" s="2477"/>
      <c r="WSW37" s="2477"/>
      <c r="WSX37" s="2477"/>
      <c r="WSY37" s="2477"/>
      <c r="WSZ37" s="2477"/>
      <c r="WTA37" s="2477"/>
      <c r="WTB37" s="2475"/>
      <c r="WTC37" s="2478"/>
      <c r="WTD37" s="2474"/>
      <c r="WTE37" s="2474"/>
      <c r="WTF37" s="2474"/>
      <c r="WTG37" s="2475"/>
      <c r="WTH37" s="2476"/>
      <c r="WTI37" s="2476"/>
      <c r="WTJ37" s="2476"/>
      <c r="WTK37" s="2476"/>
      <c r="WTL37" s="2476"/>
      <c r="WTM37" s="2476"/>
      <c r="WTN37" s="2476"/>
      <c r="WTO37" s="2476"/>
      <c r="WTP37" s="2476"/>
      <c r="WTQ37" s="2476"/>
      <c r="WTR37" s="2476"/>
      <c r="WTS37" s="2476"/>
      <c r="WTT37" s="2476"/>
      <c r="WTU37" s="2476"/>
      <c r="WTV37" s="2476"/>
      <c r="WTW37" s="2476"/>
      <c r="WTX37" s="2476"/>
      <c r="WTY37" s="2476"/>
      <c r="WTZ37" s="2476"/>
      <c r="WUA37" s="2476"/>
      <c r="WUB37" s="2477"/>
      <c r="WUC37" s="2477"/>
      <c r="WUD37" s="2477"/>
      <c r="WUE37" s="2477"/>
      <c r="WUF37" s="2477"/>
      <c r="WUG37" s="2477"/>
      <c r="WUH37" s="2477"/>
      <c r="WUI37" s="2477"/>
      <c r="WUJ37" s="2477"/>
      <c r="WUK37" s="2477"/>
      <c r="WUL37" s="2477"/>
      <c r="WUM37" s="2477"/>
      <c r="WUN37" s="2477"/>
      <c r="WUO37" s="2477"/>
      <c r="WUP37" s="2477"/>
      <c r="WUQ37" s="2477"/>
      <c r="WUR37" s="2477"/>
      <c r="WUS37" s="2477"/>
      <c r="WUT37" s="2477"/>
      <c r="WUU37" s="2475"/>
      <c r="WUV37" s="2478"/>
      <c r="WUW37" s="2474"/>
      <c r="WUX37" s="2474"/>
      <c r="WUY37" s="2474"/>
      <c r="WUZ37" s="2475"/>
      <c r="WVA37" s="2476"/>
      <c r="WVB37" s="2476"/>
      <c r="WVC37" s="2476"/>
      <c r="WVD37" s="2476"/>
      <c r="WVE37" s="2476"/>
      <c r="WVF37" s="2476"/>
      <c r="WVG37" s="2476"/>
      <c r="WVH37" s="2476"/>
      <c r="WVI37" s="2476"/>
      <c r="WVJ37" s="2476"/>
      <c r="WVK37" s="2476"/>
      <c r="WVL37" s="2476"/>
      <c r="WVM37" s="2476"/>
      <c r="WVN37" s="2476"/>
      <c r="WVO37" s="2476"/>
      <c r="WVP37" s="2476"/>
      <c r="WVQ37" s="2476"/>
      <c r="WVR37" s="2476"/>
      <c r="WVS37" s="2476"/>
      <c r="WVT37" s="2476"/>
      <c r="WVU37" s="2477"/>
      <c r="WVV37" s="2477"/>
      <c r="WVW37" s="2477"/>
      <c r="WVX37" s="2477"/>
      <c r="WVY37" s="2477"/>
      <c r="WVZ37" s="2477"/>
      <c r="WWA37" s="2477"/>
      <c r="WWB37" s="2477"/>
      <c r="WWC37" s="2477"/>
      <c r="WWD37" s="2477"/>
      <c r="WWE37" s="2477"/>
      <c r="WWF37" s="2477"/>
      <c r="WWG37" s="2477"/>
      <c r="WWH37" s="2477"/>
      <c r="WWI37" s="2477"/>
      <c r="WWJ37" s="2477"/>
      <c r="WWK37" s="2477"/>
      <c r="WWL37" s="2477"/>
      <c r="WWM37" s="2477"/>
      <c r="WWN37" s="2475"/>
      <c r="WWO37" s="2478"/>
      <c r="WWP37" s="2474"/>
      <c r="WWQ37" s="2474"/>
      <c r="WWR37" s="2474"/>
      <c r="WWS37" s="2475"/>
      <c r="WWT37" s="2476"/>
      <c r="WWU37" s="2476"/>
      <c r="WWV37" s="2476"/>
      <c r="WWW37" s="2476"/>
      <c r="WWX37" s="2476"/>
      <c r="WWY37" s="2476"/>
      <c r="WWZ37" s="2476"/>
      <c r="WXA37" s="2476"/>
      <c r="WXB37" s="2476"/>
      <c r="WXC37" s="2476"/>
      <c r="WXD37" s="2476"/>
      <c r="WXE37" s="2476"/>
      <c r="WXF37" s="2476"/>
      <c r="WXG37" s="2476"/>
      <c r="WXH37" s="2476"/>
      <c r="WXI37" s="2476"/>
      <c r="WXJ37" s="2476"/>
      <c r="WXK37" s="2476"/>
      <c r="WXL37" s="2476"/>
      <c r="WXM37" s="2476"/>
      <c r="WXN37" s="2477"/>
      <c r="WXO37" s="2477"/>
      <c r="WXP37" s="2477"/>
      <c r="WXQ37" s="2477"/>
      <c r="WXR37" s="2477"/>
      <c r="WXS37" s="2477"/>
      <c r="WXT37" s="2477"/>
      <c r="WXU37" s="2477"/>
      <c r="WXV37" s="2477"/>
      <c r="WXW37" s="2477"/>
      <c r="WXX37" s="2477"/>
      <c r="WXY37" s="2477"/>
      <c r="WXZ37" s="2477"/>
      <c r="WYA37" s="2477"/>
      <c r="WYB37" s="2477"/>
      <c r="WYC37" s="2477"/>
      <c r="WYD37" s="2477"/>
      <c r="WYE37" s="2477"/>
      <c r="WYF37" s="2477"/>
      <c r="WYG37" s="2475"/>
      <c r="WYH37" s="2478"/>
      <c r="WYI37" s="2474"/>
      <c r="WYJ37" s="2474"/>
      <c r="WYK37" s="2474"/>
      <c r="WYL37" s="2475"/>
      <c r="WYM37" s="2476"/>
      <c r="WYN37" s="2476"/>
      <c r="WYO37" s="2476"/>
      <c r="WYP37" s="2476"/>
      <c r="WYQ37" s="2476"/>
      <c r="WYR37" s="2476"/>
      <c r="WYS37" s="2476"/>
      <c r="WYT37" s="2476"/>
      <c r="WYU37" s="2476"/>
      <c r="WYV37" s="2476"/>
      <c r="WYW37" s="2476"/>
      <c r="WYX37" s="2476"/>
      <c r="WYY37" s="2476"/>
      <c r="WYZ37" s="2476"/>
      <c r="WZA37" s="2476"/>
      <c r="WZB37" s="2476"/>
      <c r="WZC37" s="2476"/>
      <c r="WZD37" s="2476"/>
      <c r="WZE37" s="2476"/>
      <c r="WZF37" s="2476"/>
      <c r="WZG37" s="2477"/>
      <c r="WZH37" s="2477"/>
      <c r="WZI37" s="2477"/>
      <c r="WZJ37" s="2477"/>
      <c r="WZK37" s="2477"/>
      <c r="WZL37" s="2477"/>
      <c r="WZM37" s="2477"/>
      <c r="WZN37" s="2477"/>
      <c r="WZO37" s="2477"/>
      <c r="WZP37" s="2477"/>
      <c r="WZQ37" s="2477"/>
      <c r="WZR37" s="2477"/>
      <c r="WZS37" s="2477"/>
      <c r="WZT37" s="2477"/>
      <c r="WZU37" s="2477"/>
      <c r="WZV37" s="2477"/>
      <c r="WZW37" s="2477"/>
      <c r="WZX37" s="2477"/>
      <c r="WZY37" s="2477"/>
      <c r="WZZ37" s="2475"/>
      <c r="XAA37" s="2478"/>
      <c r="XAB37" s="2474"/>
      <c r="XAC37" s="2474"/>
      <c r="XAD37" s="2474"/>
      <c r="XAE37" s="2475"/>
      <c r="XAF37" s="2476"/>
      <c r="XAG37" s="2476"/>
      <c r="XAH37" s="2476"/>
      <c r="XAI37" s="2476"/>
      <c r="XAJ37" s="2476"/>
      <c r="XAK37" s="2476"/>
      <c r="XAL37" s="2476"/>
      <c r="XAM37" s="2476"/>
      <c r="XAN37" s="2476"/>
      <c r="XAO37" s="2476"/>
      <c r="XAP37" s="2476"/>
      <c r="XAQ37" s="2476"/>
      <c r="XAR37" s="2476"/>
      <c r="XAS37" s="2476"/>
      <c r="XAT37" s="2476"/>
      <c r="XAU37" s="2476"/>
      <c r="XAV37" s="2476"/>
      <c r="XAW37" s="2476"/>
      <c r="XAX37" s="2476"/>
      <c r="XAY37" s="2476"/>
      <c r="XAZ37" s="2477"/>
      <c r="XBA37" s="2477"/>
      <c r="XBB37" s="2477"/>
      <c r="XBC37" s="2477"/>
      <c r="XBD37" s="2477"/>
      <c r="XBE37" s="2477"/>
      <c r="XBF37" s="2477"/>
      <c r="XBG37" s="2477"/>
      <c r="XBH37" s="2477"/>
      <c r="XBI37" s="2477"/>
      <c r="XBJ37" s="2477"/>
      <c r="XBK37" s="2477"/>
      <c r="XBL37" s="2477"/>
      <c r="XBM37" s="2477"/>
      <c r="XBN37" s="2477"/>
      <c r="XBO37" s="2477"/>
      <c r="XBP37" s="2477"/>
      <c r="XBQ37" s="2477"/>
      <c r="XBR37" s="2477"/>
      <c r="XBS37" s="2475"/>
      <c r="XBT37" s="2478"/>
      <c r="XBU37" s="2474"/>
      <c r="XBV37" s="2474"/>
      <c r="XBW37" s="2474"/>
      <c r="XBX37" s="2475"/>
      <c r="XBY37" s="2476"/>
      <c r="XBZ37" s="2476"/>
      <c r="XCA37" s="2476"/>
      <c r="XCB37" s="2476"/>
      <c r="XCC37" s="2476"/>
      <c r="XCD37" s="2476"/>
      <c r="XCE37" s="2476"/>
      <c r="XCF37" s="2476"/>
      <c r="XCG37" s="2476"/>
      <c r="XCH37" s="2476"/>
      <c r="XCI37" s="2476"/>
      <c r="XCJ37" s="2476"/>
      <c r="XCK37" s="2476"/>
      <c r="XCL37" s="2476"/>
      <c r="XCM37" s="2476"/>
      <c r="XCN37" s="2476"/>
      <c r="XCO37" s="2476"/>
      <c r="XCP37" s="2476"/>
      <c r="XCQ37" s="2476"/>
      <c r="XCR37" s="2476"/>
      <c r="XCS37" s="2477"/>
      <c r="XCT37" s="2477"/>
      <c r="XCU37" s="2477"/>
      <c r="XCV37" s="2477"/>
      <c r="XCW37" s="2477"/>
      <c r="XCX37" s="2477"/>
      <c r="XCY37" s="2477"/>
      <c r="XCZ37" s="2477"/>
      <c r="XDA37" s="2477"/>
      <c r="XDB37" s="2477"/>
      <c r="XDC37" s="2477"/>
      <c r="XDD37" s="2477"/>
      <c r="XDE37" s="2477"/>
      <c r="XDF37" s="2477"/>
      <c r="XDG37" s="2477"/>
      <c r="XDH37" s="2477"/>
      <c r="XDI37" s="2477"/>
      <c r="XDJ37" s="2477"/>
      <c r="XDK37" s="2477"/>
      <c r="XDL37" s="2475"/>
      <c r="XDM37" s="2478"/>
      <c r="XDN37" s="2474"/>
      <c r="XDO37" s="2474"/>
    </row>
    <row r="38" spans="1:16343">
      <c r="A38" s="779">
        <v>206.5</v>
      </c>
      <c r="B38" s="780" t="s">
        <v>191</v>
      </c>
      <c r="C38" s="781"/>
      <c r="D38" s="781"/>
      <c r="E38" s="781"/>
      <c r="F38" s="779"/>
      <c r="G38" s="782"/>
      <c r="H38" s="783"/>
      <c r="I38" s="2474"/>
      <c r="J38" s="2475"/>
      <c r="K38" s="2476"/>
      <c r="L38" s="2476"/>
      <c r="M38" s="2476"/>
      <c r="N38" s="2476"/>
      <c r="O38" s="2476"/>
      <c r="P38" s="2476"/>
      <c r="Q38" s="2476"/>
      <c r="R38" s="2476"/>
      <c r="S38" s="2476"/>
      <c r="T38" s="2476"/>
      <c r="U38" s="2476"/>
      <c r="V38" s="2476"/>
      <c r="W38" s="2476"/>
      <c r="X38" s="2476"/>
      <c r="Y38" s="2476"/>
      <c r="Z38" s="2476"/>
      <c r="AA38" s="2476"/>
      <c r="AB38" s="2476"/>
      <c r="AC38" s="2476"/>
      <c r="AD38" s="2476"/>
      <c r="AE38" s="2477"/>
      <c r="AF38" s="2477"/>
      <c r="AG38" s="2477"/>
      <c r="AH38" s="2477"/>
      <c r="AI38" s="2477"/>
      <c r="AJ38" s="2477"/>
      <c r="AK38" s="2477"/>
      <c r="AL38" s="2477"/>
      <c r="AM38" s="2477"/>
      <c r="AN38" s="2477"/>
      <c r="AO38" s="2477"/>
      <c r="AP38" s="2477"/>
      <c r="AQ38" s="2477"/>
      <c r="AR38" s="2477"/>
      <c r="AS38" s="2477"/>
      <c r="AT38" s="2477"/>
      <c r="AU38" s="2477"/>
      <c r="AV38" s="2477"/>
      <c r="AW38" s="2477"/>
      <c r="AX38" s="2475"/>
      <c r="AY38" s="2478"/>
      <c r="AZ38" s="2474"/>
      <c r="BA38" s="2474"/>
      <c r="BB38" s="2474"/>
      <c r="BC38" s="2475"/>
      <c r="BD38" s="2476"/>
      <c r="BE38" s="2476"/>
      <c r="BF38" s="2476"/>
      <c r="BG38" s="2476"/>
      <c r="BH38" s="2476"/>
      <c r="BI38" s="2476"/>
      <c r="BJ38" s="2476"/>
      <c r="BK38" s="2476"/>
      <c r="BL38" s="2476"/>
      <c r="BM38" s="2476"/>
      <c r="BN38" s="2476"/>
      <c r="BO38" s="2476"/>
      <c r="BP38" s="2476"/>
      <c r="BQ38" s="2476"/>
      <c r="BR38" s="2476"/>
      <c r="BS38" s="2476"/>
      <c r="BT38" s="2476"/>
      <c r="BU38" s="2476"/>
      <c r="BV38" s="2476"/>
      <c r="BW38" s="2476"/>
      <c r="BX38" s="2477"/>
      <c r="BY38" s="2477"/>
      <c r="BZ38" s="2477"/>
      <c r="CA38" s="2477"/>
      <c r="CB38" s="2477"/>
      <c r="CC38" s="2477"/>
      <c r="CD38" s="2477"/>
      <c r="CE38" s="2477"/>
      <c r="CF38" s="2477"/>
      <c r="CG38" s="2477"/>
      <c r="CH38" s="2477"/>
      <c r="CI38" s="2477"/>
      <c r="CJ38" s="2477"/>
      <c r="CK38" s="2477"/>
      <c r="CL38" s="2477"/>
      <c r="CM38" s="2477"/>
      <c r="CN38" s="2477"/>
      <c r="CO38" s="2477"/>
      <c r="CP38" s="2477"/>
      <c r="CQ38" s="2475"/>
      <c r="CR38" s="2478"/>
      <c r="CS38" s="2474"/>
      <c r="CT38" s="2474"/>
      <c r="CU38" s="2474"/>
      <c r="CV38" s="2475"/>
      <c r="CW38" s="2476"/>
      <c r="CX38" s="2476"/>
      <c r="CY38" s="2476"/>
      <c r="CZ38" s="2476"/>
      <c r="DA38" s="2476"/>
      <c r="DB38" s="2476"/>
      <c r="DC38" s="2476"/>
      <c r="DD38" s="2476"/>
      <c r="DE38" s="2476"/>
      <c r="DF38" s="2476"/>
      <c r="DG38" s="2476"/>
      <c r="DH38" s="2476"/>
      <c r="DI38" s="2476"/>
      <c r="DJ38" s="2476"/>
      <c r="DK38" s="2476"/>
      <c r="DL38" s="2476"/>
      <c r="DM38" s="2476"/>
      <c r="DN38" s="2476"/>
      <c r="DO38" s="2476"/>
      <c r="DP38" s="2476"/>
      <c r="DQ38" s="2477"/>
      <c r="DR38" s="2477"/>
      <c r="DS38" s="2477"/>
      <c r="DT38" s="2477"/>
      <c r="DU38" s="2477"/>
      <c r="DV38" s="2477"/>
      <c r="DW38" s="2477"/>
      <c r="DX38" s="2477"/>
      <c r="DY38" s="2477"/>
      <c r="DZ38" s="2477"/>
      <c r="EA38" s="2477"/>
      <c r="EB38" s="2477"/>
      <c r="EC38" s="2477"/>
      <c r="ED38" s="2477"/>
      <c r="EE38" s="2477"/>
      <c r="EF38" s="2477"/>
      <c r="EG38" s="2477"/>
      <c r="EH38" s="2477"/>
      <c r="EI38" s="2477"/>
      <c r="EJ38" s="2475"/>
      <c r="EK38" s="2478"/>
      <c r="EL38" s="2474"/>
      <c r="EM38" s="2474"/>
      <c r="EN38" s="2474"/>
      <c r="EO38" s="2475"/>
      <c r="EP38" s="2476"/>
      <c r="EQ38" s="2476"/>
      <c r="ER38" s="2476"/>
      <c r="ES38" s="2476"/>
      <c r="ET38" s="2476"/>
      <c r="EU38" s="2476"/>
      <c r="EV38" s="2476"/>
      <c r="EW38" s="2476"/>
      <c r="EX38" s="2476"/>
      <c r="EY38" s="2476"/>
      <c r="EZ38" s="2476"/>
      <c r="FA38" s="2476"/>
      <c r="FB38" s="2476"/>
      <c r="FC38" s="2476"/>
      <c r="FD38" s="2476"/>
      <c r="FE38" s="2476"/>
      <c r="FF38" s="2476"/>
      <c r="FG38" s="2476"/>
      <c r="FH38" s="2476"/>
      <c r="FI38" s="2476"/>
      <c r="FJ38" s="2477"/>
      <c r="FK38" s="2477"/>
      <c r="FL38" s="2477"/>
      <c r="FM38" s="2477"/>
      <c r="FN38" s="2477"/>
      <c r="FO38" s="2477"/>
      <c r="FP38" s="2477"/>
      <c r="FQ38" s="2477"/>
      <c r="FR38" s="2477"/>
      <c r="FS38" s="2477"/>
      <c r="FT38" s="2477"/>
      <c r="FU38" s="2477"/>
      <c r="FV38" s="2477"/>
      <c r="FW38" s="2477"/>
      <c r="FX38" s="2477"/>
      <c r="FY38" s="2477"/>
      <c r="FZ38" s="2477"/>
      <c r="GA38" s="2477"/>
      <c r="GB38" s="2477"/>
      <c r="GC38" s="2475"/>
      <c r="GD38" s="2478"/>
      <c r="GE38" s="2474"/>
      <c r="GF38" s="2474"/>
      <c r="GG38" s="2474"/>
      <c r="GH38" s="2475"/>
      <c r="GI38" s="2476"/>
      <c r="GJ38" s="2476"/>
      <c r="GK38" s="2476"/>
      <c r="GL38" s="2476"/>
      <c r="GM38" s="2476"/>
      <c r="GN38" s="2476"/>
      <c r="GO38" s="2476"/>
      <c r="GP38" s="2476"/>
      <c r="GQ38" s="2476"/>
      <c r="GR38" s="2476"/>
      <c r="GS38" s="2476"/>
      <c r="GT38" s="2476"/>
      <c r="GU38" s="2476"/>
      <c r="GV38" s="2476"/>
      <c r="GW38" s="2476"/>
      <c r="GX38" s="2476"/>
      <c r="GY38" s="2476"/>
      <c r="GZ38" s="2476"/>
      <c r="HA38" s="2476"/>
      <c r="HB38" s="2476"/>
      <c r="HC38" s="2477"/>
      <c r="HD38" s="2477"/>
      <c r="HE38" s="2477"/>
      <c r="HF38" s="2477"/>
      <c r="HG38" s="2477"/>
      <c r="HH38" s="2477"/>
      <c r="HI38" s="2477"/>
      <c r="HJ38" s="2477"/>
      <c r="HK38" s="2477"/>
      <c r="HL38" s="2477"/>
      <c r="HM38" s="2477"/>
      <c r="HN38" s="2477"/>
      <c r="HO38" s="2477"/>
      <c r="HP38" s="2477"/>
      <c r="HQ38" s="2477"/>
      <c r="HR38" s="2477"/>
      <c r="HS38" s="2477"/>
      <c r="HT38" s="2477"/>
      <c r="HU38" s="2477"/>
      <c r="HV38" s="2475"/>
      <c r="HW38" s="2478"/>
      <c r="HX38" s="2474"/>
      <c r="HY38" s="2474"/>
      <c r="HZ38" s="2474"/>
      <c r="IA38" s="2475"/>
      <c r="IB38" s="2476"/>
      <c r="IC38" s="2476"/>
      <c r="ID38" s="2476"/>
      <c r="IE38" s="2476"/>
      <c r="IF38" s="2476"/>
      <c r="IG38" s="2476"/>
      <c r="IH38" s="2476"/>
      <c r="II38" s="2476"/>
      <c r="IJ38" s="2476"/>
      <c r="IK38" s="2476"/>
      <c r="IL38" s="2476"/>
      <c r="IM38" s="2476"/>
      <c r="IN38" s="2476"/>
      <c r="IO38" s="2476"/>
      <c r="IP38" s="2476"/>
      <c r="IQ38" s="2476"/>
      <c r="IR38" s="2476"/>
      <c r="IS38" s="2476"/>
      <c r="IT38" s="2476"/>
      <c r="IU38" s="2476"/>
      <c r="IV38" s="2477"/>
      <c r="IW38" s="2477"/>
      <c r="IX38" s="2477"/>
      <c r="IY38" s="2477"/>
      <c r="IZ38" s="2477"/>
      <c r="JA38" s="2477"/>
      <c r="JB38" s="2477"/>
      <c r="JC38" s="2477"/>
      <c r="JD38" s="2477"/>
      <c r="JE38" s="2477"/>
      <c r="JF38" s="2477"/>
      <c r="JG38" s="2477"/>
      <c r="JH38" s="2477"/>
      <c r="JI38" s="2477"/>
      <c r="JJ38" s="2477"/>
      <c r="JK38" s="2477"/>
      <c r="JL38" s="2477"/>
      <c r="JM38" s="2477"/>
      <c r="JN38" s="2477"/>
      <c r="JO38" s="2475"/>
      <c r="JP38" s="2478"/>
      <c r="JQ38" s="2474"/>
      <c r="JR38" s="2474"/>
      <c r="JS38" s="2474"/>
      <c r="JT38" s="2475"/>
      <c r="JU38" s="2476"/>
      <c r="JV38" s="2476"/>
      <c r="JW38" s="2476"/>
      <c r="JX38" s="2476"/>
      <c r="JY38" s="2476"/>
      <c r="JZ38" s="2476"/>
      <c r="KA38" s="2476"/>
      <c r="KB38" s="2476"/>
      <c r="KC38" s="2476"/>
      <c r="KD38" s="2476"/>
      <c r="KE38" s="2476"/>
      <c r="KF38" s="2476"/>
      <c r="KG38" s="2476"/>
      <c r="KH38" s="2476"/>
      <c r="KI38" s="2476"/>
      <c r="KJ38" s="2476"/>
      <c r="KK38" s="2476"/>
      <c r="KL38" s="2476"/>
      <c r="KM38" s="2476"/>
      <c r="KN38" s="2476"/>
      <c r="KO38" s="2477"/>
      <c r="KP38" s="2477"/>
      <c r="KQ38" s="2477"/>
      <c r="KR38" s="2477"/>
      <c r="KS38" s="2477"/>
      <c r="KT38" s="2477"/>
      <c r="KU38" s="2477"/>
      <c r="KV38" s="2477"/>
      <c r="KW38" s="2477"/>
      <c r="KX38" s="2477"/>
      <c r="KY38" s="2477"/>
      <c r="KZ38" s="2477"/>
      <c r="LA38" s="2477"/>
      <c r="LB38" s="2477"/>
      <c r="LC38" s="2477"/>
      <c r="LD38" s="2477"/>
      <c r="LE38" s="2477"/>
      <c r="LF38" s="2477"/>
      <c r="LG38" s="2477"/>
      <c r="LH38" s="2475"/>
      <c r="LI38" s="2478"/>
      <c r="LJ38" s="2474"/>
      <c r="LK38" s="2474"/>
      <c r="LL38" s="2474"/>
      <c r="LM38" s="2475"/>
      <c r="LN38" s="2476"/>
      <c r="LO38" s="2476"/>
      <c r="LP38" s="2476"/>
      <c r="LQ38" s="2476"/>
      <c r="LR38" s="2476"/>
      <c r="LS38" s="2476"/>
      <c r="LT38" s="2476"/>
      <c r="LU38" s="2476"/>
      <c r="LV38" s="2476"/>
      <c r="LW38" s="2476"/>
      <c r="LX38" s="2476"/>
      <c r="LY38" s="2476"/>
      <c r="LZ38" s="2476"/>
      <c r="MA38" s="2476"/>
      <c r="MB38" s="2476"/>
      <c r="MC38" s="2476"/>
      <c r="MD38" s="2476"/>
      <c r="ME38" s="2476"/>
      <c r="MF38" s="2476"/>
      <c r="MG38" s="2476"/>
      <c r="MH38" s="2477"/>
      <c r="MI38" s="2477"/>
      <c r="MJ38" s="2477"/>
      <c r="MK38" s="2477"/>
      <c r="ML38" s="2477"/>
      <c r="MM38" s="2477"/>
      <c r="MN38" s="2477"/>
      <c r="MO38" s="2477"/>
      <c r="MP38" s="2477"/>
      <c r="MQ38" s="2477"/>
      <c r="MR38" s="2477"/>
      <c r="MS38" s="2477"/>
      <c r="MT38" s="2477"/>
      <c r="MU38" s="2477"/>
      <c r="MV38" s="2477"/>
      <c r="MW38" s="2477"/>
      <c r="MX38" s="2477"/>
      <c r="MY38" s="2477"/>
      <c r="MZ38" s="2477"/>
      <c r="NA38" s="2475"/>
      <c r="NB38" s="2478"/>
      <c r="NC38" s="2474"/>
      <c r="ND38" s="2474"/>
      <c r="NE38" s="2474"/>
      <c r="NF38" s="2475"/>
      <c r="NG38" s="2476"/>
      <c r="NH38" s="2476"/>
      <c r="NI38" s="2476"/>
      <c r="NJ38" s="2476"/>
      <c r="NK38" s="2476"/>
      <c r="NL38" s="2476"/>
      <c r="NM38" s="2476"/>
      <c r="NN38" s="2476"/>
      <c r="NO38" s="2476"/>
      <c r="NP38" s="2476"/>
      <c r="NQ38" s="2476"/>
      <c r="NR38" s="2476"/>
      <c r="NS38" s="2476"/>
      <c r="NT38" s="2476"/>
      <c r="NU38" s="2476"/>
      <c r="NV38" s="2476"/>
      <c r="NW38" s="2476"/>
      <c r="NX38" s="2476"/>
      <c r="NY38" s="2476"/>
      <c r="NZ38" s="2476"/>
      <c r="OA38" s="2477"/>
      <c r="OB38" s="2477"/>
      <c r="OC38" s="2477"/>
      <c r="OD38" s="2477"/>
      <c r="OE38" s="2477"/>
      <c r="OF38" s="2477"/>
      <c r="OG38" s="2477"/>
      <c r="OH38" s="2477"/>
      <c r="OI38" s="2477"/>
      <c r="OJ38" s="2477"/>
      <c r="OK38" s="2477"/>
      <c r="OL38" s="2477"/>
      <c r="OM38" s="2477"/>
      <c r="ON38" s="2477"/>
      <c r="OO38" s="2477"/>
      <c r="OP38" s="2477"/>
      <c r="OQ38" s="2477"/>
      <c r="OR38" s="2477"/>
      <c r="OS38" s="2477"/>
      <c r="OT38" s="2475"/>
      <c r="OU38" s="2478"/>
      <c r="OV38" s="2474"/>
      <c r="OW38" s="2474"/>
      <c r="OX38" s="2474"/>
      <c r="OY38" s="2475"/>
      <c r="OZ38" s="2476"/>
      <c r="PA38" s="2476"/>
      <c r="PB38" s="2476"/>
      <c r="PC38" s="2476"/>
      <c r="PD38" s="2476"/>
      <c r="PE38" s="2476"/>
      <c r="PF38" s="2476"/>
      <c r="PG38" s="2476"/>
      <c r="PH38" s="2476"/>
      <c r="PI38" s="2476"/>
      <c r="PJ38" s="2476"/>
      <c r="PK38" s="2476"/>
      <c r="PL38" s="2476"/>
      <c r="PM38" s="2476"/>
      <c r="PN38" s="2476"/>
      <c r="PO38" s="2476"/>
      <c r="PP38" s="2476"/>
      <c r="PQ38" s="2476"/>
      <c r="PR38" s="2476"/>
      <c r="PS38" s="2476"/>
      <c r="PT38" s="2477"/>
      <c r="PU38" s="2477"/>
      <c r="PV38" s="2477"/>
      <c r="PW38" s="2477"/>
      <c r="PX38" s="2477"/>
      <c r="PY38" s="2477"/>
      <c r="PZ38" s="2477"/>
      <c r="QA38" s="2477"/>
      <c r="QB38" s="2477"/>
      <c r="QC38" s="2477"/>
      <c r="QD38" s="2477"/>
      <c r="QE38" s="2477"/>
      <c r="QF38" s="2477"/>
      <c r="QG38" s="2477"/>
      <c r="QH38" s="2477"/>
      <c r="QI38" s="2477"/>
      <c r="QJ38" s="2477"/>
      <c r="QK38" s="2477"/>
      <c r="QL38" s="2477"/>
      <c r="QM38" s="2475"/>
      <c r="QN38" s="2478"/>
      <c r="QO38" s="2474"/>
      <c r="QP38" s="2474"/>
      <c r="QQ38" s="2474"/>
      <c r="QR38" s="2475"/>
      <c r="QS38" s="2476"/>
      <c r="QT38" s="2476"/>
      <c r="QU38" s="2476"/>
      <c r="QV38" s="2476"/>
      <c r="QW38" s="2476"/>
      <c r="QX38" s="2476"/>
      <c r="QY38" s="2476"/>
      <c r="QZ38" s="2476"/>
      <c r="RA38" s="2476"/>
      <c r="RB38" s="2476"/>
      <c r="RC38" s="2476"/>
      <c r="RD38" s="2476"/>
      <c r="RE38" s="2476"/>
      <c r="RF38" s="2476"/>
      <c r="RG38" s="2476"/>
      <c r="RH38" s="2476"/>
      <c r="RI38" s="2476"/>
      <c r="RJ38" s="2476"/>
      <c r="RK38" s="2476"/>
      <c r="RL38" s="2476"/>
      <c r="RM38" s="2477"/>
      <c r="RN38" s="2477"/>
      <c r="RO38" s="2477"/>
      <c r="RP38" s="2477"/>
      <c r="RQ38" s="2477"/>
      <c r="RR38" s="2477"/>
      <c r="RS38" s="2477"/>
      <c r="RT38" s="2477"/>
      <c r="RU38" s="2477"/>
      <c r="RV38" s="2477"/>
      <c r="RW38" s="2477"/>
      <c r="RX38" s="2477"/>
      <c r="RY38" s="2477"/>
      <c r="RZ38" s="2477"/>
      <c r="SA38" s="2477"/>
      <c r="SB38" s="2477"/>
      <c r="SC38" s="2477"/>
      <c r="SD38" s="2477"/>
      <c r="SE38" s="2477"/>
      <c r="SF38" s="2475"/>
      <c r="SG38" s="2478"/>
      <c r="SH38" s="2474"/>
      <c r="SI38" s="2474"/>
      <c r="SJ38" s="2474"/>
      <c r="SK38" s="2475"/>
      <c r="SL38" s="2476"/>
      <c r="SM38" s="2476"/>
      <c r="SN38" s="2476"/>
      <c r="SO38" s="2476"/>
      <c r="SP38" s="2476"/>
      <c r="SQ38" s="2476"/>
      <c r="SR38" s="2476"/>
      <c r="SS38" s="2476"/>
      <c r="ST38" s="2476"/>
      <c r="SU38" s="2476"/>
      <c r="SV38" s="2476"/>
      <c r="SW38" s="2476"/>
      <c r="SX38" s="2476"/>
      <c r="SY38" s="2476"/>
      <c r="SZ38" s="2476"/>
      <c r="TA38" s="2476"/>
      <c r="TB38" s="2476"/>
      <c r="TC38" s="2476"/>
      <c r="TD38" s="2476"/>
      <c r="TE38" s="2476"/>
      <c r="TF38" s="2477"/>
      <c r="TG38" s="2477"/>
      <c r="TH38" s="2477"/>
      <c r="TI38" s="2477"/>
      <c r="TJ38" s="2477"/>
      <c r="TK38" s="2477"/>
      <c r="TL38" s="2477"/>
      <c r="TM38" s="2477"/>
      <c r="TN38" s="2477"/>
      <c r="TO38" s="2477"/>
      <c r="TP38" s="2477"/>
      <c r="TQ38" s="2477"/>
      <c r="TR38" s="2477"/>
      <c r="TS38" s="2477"/>
      <c r="TT38" s="2477"/>
      <c r="TU38" s="2477"/>
      <c r="TV38" s="2477"/>
      <c r="TW38" s="2477"/>
      <c r="TX38" s="2477"/>
      <c r="TY38" s="2475"/>
      <c r="TZ38" s="2478"/>
      <c r="UA38" s="2474"/>
      <c r="UB38" s="2474"/>
      <c r="UC38" s="2474"/>
      <c r="UD38" s="2475"/>
      <c r="UE38" s="2476"/>
      <c r="UF38" s="2476"/>
      <c r="UG38" s="2476"/>
      <c r="UH38" s="2476"/>
      <c r="UI38" s="2476"/>
      <c r="UJ38" s="2476"/>
      <c r="UK38" s="2476"/>
      <c r="UL38" s="2476"/>
      <c r="UM38" s="2476"/>
      <c r="UN38" s="2476"/>
      <c r="UO38" s="2476"/>
      <c r="UP38" s="2476"/>
      <c r="UQ38" s="2476"/>
      <c r="UR38" s="2476"/>
      <c r="US38" s="2476"/>
      <c r="UT38" s="2476"/>
      <c r="UU38" s="2476"/>
      <c r="UV38" s="2476"/>
      <c r="UW38" s="2476"/>
      <c r="UX38" s="2476"/>
      <c r="UY38" s="2477"/>
      <c r="UZ38" s="2477"/>
      <c r="VA38" s="2477"/>
      <c r="VB38" s="2477"/>
      <c r="VC38" s="2477"/>
      <c r="VD38" s="2477"/>
      <c r="VE38" s="2477"/>
      <c r="VF38" s="2477"/>
      <c r="VG38" s="2477"/>
      <c r="VH38" s="2477"/>
      <c r="VI38" s="2477"/>
      <c r="VJ38" s="2477"/>
      <c r="VK38" s="2477"/>
      <c r="VL38" s="2477"/>
      <c r="VM38" s="2477"/>
      <c r="VN38" s="2477"/>
      <c r="VO38" s="2477"/>
      <c r="VP38" s="2477"/>
      <c r="VQ38" s="2477"/>
      <c r="VR38" s="2475"/>
      <c r="VS38" s="2478"/>
      <c r="VT38" s="2474"/>
      <c r="VU38" s="2474"/>
      <c r="VV38" s="2474"/>
      <c r="VW38" s="2475"/>
      <c r="VX38" s="2476"/>
      <c r="VY38" s="2476"/>
      <c r="VZ38" s="2476"/>
      <c r="WA38" s="2476"/>
      <c r="WB38" s="2476"/>
      <c r="WC38" s="2476"/>
      <c r="WD38" s="2476"/>
      <c r="WE38" s="2476"/>
      <c r="WF38" s="2476"/>
      <c r="WG38" s="2476"/>
      <c r="WH38" s="2476"/>
      <c r="WI38" s="2476"/>
      <c r="WJ38" s="2476"/>
      <c r="WK38" s="2476"/>
      <c r="WL38" s="2476"/>
      <c r="WM38" s="2476"/>
      <c r="WN38" s="2476"/>
      <c r="WO38" s="2476"/>
      <c r="WP38" s="2476"/>
      <c r="WQ38" s="2476"/>
      <c r="WR38" s="2477"/>
      <c r="WS38" s="2477"/>
      <c r="WT38" s="2477"/>
      <c r="WU38" s="2477"/>
      <c r="WV38" s="2477"/>
      <c r="WW38" s="2477"/>
      <c r="WX38" s="2477"/>
      <c r="WY38" s="2477"/>
      <c r="WZ38" s="2477"/>
      <c r="XA38" s="2477"/>
      <c r="XB38" s="2477"/>
      <c r="XC38" s="2477"/>
      <c r="XD38" s="2477"/>
      <c r="XE38" s="2477"/>
      <c r="XF38" s="2477"/>
      <c r="XG38" s="2477"/>
      <c r="XH38" s="2477"/>
      <c r="XI38" s="2477"/>
      <c r="XJ38" s="2477"/>
      <c r="XK38" s="2475"/>
      <c r="XL38" s="2478"/>
      <c r="XM38" s="2474"/>
      <c r="XN38" s="2474"/>
      <c r="XO38" s="2474"/>
      <c r="XP38" s="2475"/>
      <c r="XQ38" s="2476"/>
      <c r="XR38" s="2476"/>
      <c r="XS38" s="2476"/>
      <c r="XT38" s="2476"/>
      <c r="XU38" s="2476"/>
      <c r="XV38" s="2476"/>
      <c r="XW38" s="2476"/>
      <c r="XX38" s="2476"/>
      <c r="XY38" s="2476"/>
      <c r="XZ38" s="2476"/>
      <c r="YA38" s="2476"/>
      <c r="YB38" s="2476"/>
      <c r="YC38" s="2476"/>
      <c r="YD38" s="2476"/>
      <c r="YE38" s="2476"/>
      <c r="YF38" s="2476"/>
      <c r="YG38" s="2476"/>
      <c r="YH38" s="2476"/>
      <c r="YI38" s="2476"/>
      <c r="YJ38" s="2476"/>
      <c r="YK38" s="2477"/>
      <c r="YL38" s="2477"/>
      <c r="YM38" s="2477"/>
      <c r="YN38" s="2477"/>
      <c r="YO38" s="2477"/>
      <c r="YP38" s="2477"/>
      <c r="YQ38" s="2477"/>
      <c r="YR38" s="2477"/>
      <c r="YS38" s="2477"/>
      <c r="YT38" s="2477"/>
      <c r="YU38" s="2477"/>
      <c r="YV38" s="2477"/>
      <c r="YW38" s="2477"/>
      <c r="YX38" s="2477"/>
      <c r="YY38" s="2477"/>
      <c r="YZ38" s="2477"/>
      <c r="ZA38" s="2477"/>
      <c r="ZB38" s="2477"/>
      <c r="ZC38" s="2477"/>
      <c r="ZD38" s="2475"/>
      <c r="ZE38" s="2478"/>
      <c r="ZF38" s="2474"/>
      <c r="ZG38" s="2474"/>
      <c r="ZH38" s="2474"/>
      <c r="ZI38" s="2475"/>
      <c r="ZJ38" s="2476"/>
      <c r="ZK38" s="2476"/>
      <c r="ZL38" s="2476"/>
      <c r="ZM38" s="2476"/>
      <c r="ZN38" s="2476"/>
      <c r="ZO38" s="2476"/>
      <c r="ZP38" s="2476"/>
      <c r="ZQ38" s="2476"/>
      <c r="ZR38" s="2476"/>
      <c r="ZS38" s="2476"/>
      <c r="ZT38" s="2476"/>
      <c r="ZU38" s="2476"/>
      <c r="ZV38" s="2476"/>
      <c r="ZW38" s="2476"/>
      <c r="ZX38" s="2476"/>
      <c r="ZY38" s="2476"/>
      <c r="ZZ38" s="2476"/>
      <c r="AAA38" s="2476"/>
      <c r="AAB38" s="2476"/>
      <c r="AAC38" s="2476"/>
      <c r="AAD38" s="2477"/>
      <c r="AAE38" s="2477"/>
      <c r="AAF38" s="2477"/>
      <c r="AAG38" s="2477"/>
      <c r="AAH38" s="2477"/>
      <c r="AAI38" s="2477"/>
      <c r="AAJ38" s="2477"/>
      <c r="AAK38" s="2477"/>
      <c r="AAL38" s="2477"/>
      <c r="AAM38" s="2477"/>
      <c r="AAN38" s="2477"/>
      <c r="AAO38" s="2477"/>
      <c r="AAP38" s="2477"/>
      <c r="AAQ38" s="2477"/>
      <c r="AAR38" s="2477"/>
      <c r="AAS38" s="2477"/>
      <c r="AAT38" s="2477"/>
      <c r="AAU38" s="2477"/>
      <c r="AAV38" s="2477"/>
      <c r="AAW38" s="2475"/>
      <c r="AAX38" s="2478"/>
      <c r="AAY38" s="2474"/>
      <c r="AAZ38" s="2474"/>
      <c r="ABA38" s="2474"/>
      <c r="ABB38" s="2475"/>
      <c r="ABC38" s="2476"/>
      <c r="ABD38" s="2476"/>
      <c r="ABE38" s="2476"/>
      <c r="ABF38" s="2476"/>
      <c r="ABG38" s="2476"/>
      <c r="ABH38" s="2476"/>
      <c r="ABI38" s="2476"/>
      <c r="ABJ38" s="2476"/>
      <c r="ABK38" s="2476"/>
      <c r="ABL38" s="2476"/>
      <c r="ABM38" s="2476"/>
      <c r="ABN38" s="2476"/>
      <c r="ABO38" s="2476"/>
      <c r="ABP38" s="2476"/>
      <c r="ABQ38" s="2476"/>
      <c r="ABR38" s="2476"/>
      <c r="ABS38" s="2476"/>
      <c r="ABT38" s="2476"/>
      <c r="ABU38" s="2476"/>
      <c r="ABV38" s="2476"/>
      <c r="ABW38" s="2477"/>
      <c r="ABX38" s="2477"/>
      <c r="ABY38" s="2477"/>
      <c r="ABZ38" s="2477"/>
      <c r="ACA38" s="2477"/>
      <c r="ACB38" s="2477"/>
      <c r="ACC38" s="2477"/>
      <c r="ACD38" s="2477"/>
      <c r="ACE38" s="2477"/>
      <c r="ACF38" s="2477"/>
      <c r="ACG38" s="2477"/>
      <c r="ACH38" s="2477"/>
      <c r="ACI38" s="2477"/>
      <c r="ACJ38" s="2477"/>
      <c r="ACK38" s="2477"/>
      <c r="ACL38" s="2477"/>
      <c r="ACM38" s="2477"/>
      <c r="ACN38" s="2477"/>
      <c r="ACO38" s="2477"/>
      <c r="ACP38" s="2475"/>
      <c r="ACQ38" s="2478"/>
      <c r="ACR38" s="2474"/>
      <c r="ACS38" s="2474"/>
      <c r="ACT38" s="2474"/>
      <c r="ACU38" s="2475"/>
      <c r="ACV38" s="2476"/>
      <c r="ACW38" s="2476"/>
      <c r="ACX38" s="2476"/>
      <c r="ACY38" s="2476"/>
      <c r="ACZ38" s="2476"/>
      <c r="ADA38" s="2476"/>
      <c r="ADB38" s="2476"/>
      <c r="ADC38" s="2476"/>
      <c r="ADD38" s="2476"/>
      <c r="ADE38" s="2476"/>
      <c r="ADF38" s="2476"/>
      <c r="ADG38" s="2476"/>
      <c r="ADH38" s="2476"/>
      <c r="ADI38" s="2476"/>
      <c r="ADJ38" s="2476"/>
      <c r="ADK38" s="2476"/>
      <c r="ADL38" s="2476"/>
      <c r="ADM38" s="2476"/>
      <c r="ADN38" s="2476"/>
      <c r="ADO38" s="2476"/>
      <c r="ADP38" s="2477"/>
      <c r="ADQ38" s="2477"/>
      <c r="ADR38" s="2477"/>
      <c r="ADS38" s="2477"/>
      <c r="ADT38" s="2477"/>
      <c r="ADU38" s="2477"/>
      <c r="ADV38" s="2477"/>
      <c r="ADW38" s="2477"/>
      <c r="ADX38" s="2477"/>
      <c r="ADY38" s="2477"/>
      <c r="ADZ38" s="2477"/>
      <c r="AEA38" s="2477"/>
      <c r="AEB38" s="2477"/>
      <c r="AEC38" s="2477"/>
      <c r="AED38" s="2477"/>
      <c r="AEE38" s="2477"/>
      <c r="AEF38" s="2477"/>
      <c r="AEG38" s="2477"/>
      <c r="AEH38" s="2477"/>
      <c r="AEI38" s="2475"/>
      <c r="AEJ38" s="2478"/>
      <c r="AEK38" s="2474"/>
      <c r="AEL38" s="2474"/>
      <c r="AEM38" s="2474"/>
      <c r="AEN38" s="2475"/>
      <c r="AEO38" s="2476"/>
      <c r="AEP38" s="2476"/>
      <c r="AEQ38" s="2476"/>
      <c r="AER38" s="2476"/>
      <c r="AES38" s="2476"/>
      <c r="AET38" s="2476"/>
      <c r="AEU38" s="2476"/>
      <c r="AEV38" s="2476"/>
      <c r="AEW38" s="2476"/>
      <c r="AEX38" s="2476"/>
      <c r="AEY38" s="2476"/>
      <c r="AEZ38" s="2476"/>
      <c r="AFA38" s="2476"/>
      <c r="AFB38" s="2476"/>
      <c r="AFC38" s="2476"/>
      <c r="AFD38" s="2476"/>
      <c r="AFE38" s="2476"/>
      <c r="AFF38" s="2476"/>
      <c r="AFG38" s="2476"/>
      <c r="AFH38" s="2476"/>
      <c r="AFI38" s="2477"/>
      <c r="AFJ38" s="2477"/>
      <c r="AFK38" s="2477"/>
      <c r="AFL38" s="2477"/>
      <c r="AFM38" s="2477"/>
      <c r="AFN38" s="2477"/>
      <c r="AFO38" s="2477"/>
      <c r="AFP38" s="2477"/>
      <c r="AFQ38" s="2477"/>
      <c r="AFR38" s="2477"/>
      <c r="AFS38" s="2477"/>
      <c r="AFT38" s="2477"/>
      <c r="AFU38" s="2477"/>
      <c r="AFV38" s="2477"/>
      <c r="AFW38" s="2477"/>
      <c r="AFX38" s="2477"/>
      <c r="AFY38" s="2477"/>
      <c r="AFZ38" s="2477"/>
      <c r="AGA38" s="2477"/>
      <c r="AGB38" s="2475"/>
      <c r="AGC38" s="2478"/>
      <c r="AGD38" s="2474"/>
      <c r="AGE38" s="2474"/>
      <c r="AGF38" s="2474"/>
      <c r="AGG38" s="2475"/>
      <c r="AGH38" s="2476"/>
      <c r="AGI38" s="2476"/>
      <c r="AGJ38" s="2476"/>
      <c r="AGK38" s="2476"/>
      <c r="AGL38" s="2476"/>
      <c r="AGM38" s="2476"/>
      <c r="AGN38" s="2476"/>
      <c r="AGO38" s="2476"/>
      <c r="AGP38" s="2476"/>
      <c r="AGQ38" s="2476"/>
      <c r="AGR38" s="2476"/>
      <c r="AGS38" s="2476"/>
      <c r="AGT38" s="2476"/>
      <c r="AGU38" s="2476"/>
      <c r="AGV38" s="2476"/>
      <c r="AGW38" s="2476"/>
      <c r="AGX38" s="2476"/>
      <c r="AGY38" s="2476"/>
      <c r="AGZ38" s="2476"/>
      <c r="AHA38" s="2476"/>
      <c r="AHB38" s="2477"/>
      <c r="AHC38" s="2477"/>
      <c r="AHD38" s="2477"/>
      <c r="AHE38" s="2477"/>
      <c r="AHF38" s="2477"/>
      <c r="AHG38" s="2477"/>
      <c r="AHH38" s="2477"/>
      <c r="AHI38" s="2477"/>
      <c r="AHJ38" s="2477"/>
      <c r="AHK38" s="2477"/>
      <c r="AHL38" s="2477"/>
      <c r="AHM38" s="2477"/>
      <c r="AHN38" s="2477"/>
      <c r="AHO38" s="2477"/>
      <c r="AHP38" s="2477"/>
      <c r="AHQ38" s="2477"/>
      <c r="AHR38" s="2477"/>
      <c r="AHS38" s="2477"/>
      <c r="AHT38" s="2477"/>
      <c r="AHU38" s="2475"/>
      <c r="AHV38" s="2478"/>
      <c r="AHW38" s="2474"/>
      <c r="AHX38" s="2474"/>
      <c r="AHY38" s="2474"/>
      <c r="AHZ38" s="2475"/>
      <c r="AIA38" s="2476"/>
      <c r="AIB38" s="2476"/>
      <c r="AIC38" s="2476"/>
      <c r="AID38" s="2476"/>
      <c r="AIE38" s="2476"/>
      <c r="AIF38" s="2476"/>
      <c r="AIG38" s="2476"/>
      <c r="AIH38" s="2476"/>
      <c r="AII38" s="2476"/>
      <c r="AIJ38" s="2476"/>
      <c r="AIK38" s="2476"/>
      <c r="AIL38" s="2476"/>
      <c r="AIM38" s="2476"/>
      <c r="AIN38" s="2476"/>
      <c r="AIO38" s="2476"/>
      <c r="AIP38" s="2476"/>
      <c r="AIQ38" s="2476"/>
      <c r="AIR38" s="2476"/>
      <c r="AIS38" s="2476"/>
      <c r="AIT38" s="2476"/>
      <c r="AIU38" s="2477"/>
      <c r="AIV38" s="2477"/>
      <c r="AIW38" s="2477"/>
      <c r="AIX38" s="2477"/>
      <c r="AIY38" s="2477"/>
      <c r="AIZ38" s="2477"/>
      <c r="AJA38" s="2477"/>
      <c r="AJB38" s="2477"/>
      <c r="AJC38" s="2477"/>
      <c r="AJD38" s="2477"/>
      <c r="AJE38" s="2477"/>
      <c r="AJF38" s="2477"/>
      <c r="AJG38" s="2477"/>
      <c r="AJH38" s="2477"/>
      <c r="AJI38" s="2477"/>
      <c r="AJJ38" s="2477"/>
      <c r="AJK38" s="2477"/>
      <c r="AJL38" s="2477"/>
      <c r="AJM38" s="2477"/>
      <c r="AJN38" s="2475"/>
      <c r="AJO38" s="2478"/>
      <c r="AJP38" s="2474"/>
      <c r="AJQ38" s="2474"/>
      <c r="AJR38" s="2474"/>
      <c r="AJS38" s="2475"/>
      <c r="AJT38" s="2476"/>
      <c r="AJU38" s="2476"/>
      <c r="AJV38" s="2476"/>
      <c r="AJW38" s="2476"/>
      <c r="AJX38" s="2476"/>
      <c r="AJY38" s="2476"/>
      <c r="AJZ38" s="2476"/>
      <c r="AKA38" s="2476"/>
      <c r="AKB38" s="2476"/>
      <c r="AKC38" s="2476"/>
      <c r="AKD38" s="2476"/>
      <c r="AKE38" s="2476"/>
      <c r="AKF38" s="2476"/>
      <c r="AKG38" s="2476"/>
      <c r="AKH38" s="2476"/>
      <c r="AKI38" s="2476"/>
      <c r="AKJ38" s="2476"/>
      <c r="AKK38" s="2476"/>
      <c r="AKL38" s="2476"/>
      <c r="AKM38" s="2476"/>
      <c r="AKN38" s="2477"/>
      <c r="AKO38" s="2477"/>
      <c r="AKP38" s="2477"/>
      <c r="AKQ38" s="2477"/>
      <c r="AKR38" s="2477"/>
      <c r="AKS38" s="2477"/>
      <c r="AKT38" s="2477"/>
      <c r="AKU38" s="2477"/>
      <c r="AKV38" s="2477"/>
      <c r="AKW38" s="2477"/>
      <c r="AKX38" s="2477"/>
      <c r="AKY38" s="2477"/>
      <c r="AKZ38" s="2477"/>
      <c r="ALA38" s="2477"/>
      <c r="ALB38" s="2477"/>
      <c r="ALC38" s="2477"/>
      <c r="ALD38" s="2477"/>
      <c r="ALE38" s="2477"/>
      <c r="ALF38" s="2477"/>
      <c r="ALG38" s="2475"/>
      <c r="ALH38" s="2478"/>
      <c r="ALI38" s="2474"/>
      <c r="ALJ38" s="2474"/>
      <c r="ALK38" s="2474"/>
      <c r="ALL38" s="2475"/>
      <c r="ALM38" s="2476"/>
      <c r="ALN38" s="2476"/>
      <c r="ALO38" s="2476"/>
      <c r="ALP38" s="2476"/>
      <c r="ALQ38" s="2476"/>
      <c r="ALR38" s="2476"/>
      <c r="ALS38" s="2476"/>
      <c r="ALT38" s="2476"/>
      <c r="ALU38" s="2476"/>
      <c r="ALV38" s="2476"/>
      <c r="ALW38" s="2476"/>
      <c r="ALX38" s="2476"/>
      <c r="ALY38" s="2476"/>
      <c r="ALZ38" s="2476"/>
      <c r="AMA38" s="2476"/>
      <c r="AMB38" s="2476"/>
      <c r="AMC38" s="2476"/>
      <c r="AMD38" s="2476"/>
      <c r="AME38" s="2476"/>
      <c r="AMF38" s="2476"/>
      <c r="AMG38" s="2477"/>
      <c r="AMH38" s="2477"/>
      <c r="AMI38" s="2477"/>
      <c r="AMJ38" s="2477"/>
      <c r="AMK38" s="2477"/>
      <c r="AML38" s="2477"/>
      <c r="AMM38" s="2477"/>
      <c r="AMN38" s="2477"/>
      <c r="AMO38" s="2477"/>
      <c r="AMP38" s="2477"/>
      <c r="AMQ38" s="2477"/>
      <c r="AMR38" s="2477"/>
      <c r="AMS38" s="2477"/>
      <c r="AMT38" s="2477"/>
      <c r="AMU38" s="2477"/>
      <c r="AMV38" s="2477"/>
      <c r="AMW38" s="2477"/>
      <c r="AMX38" s="2477"/>
      <c r="AMY38" s="2477"/>
      <c r="AMZ38" s="2475"/>
      <c r="ANA38" s="2478"/>
      <c r="ANB38" s="2474"/>
      <c r="ANC38" s="2474"/>
      <c r="AND38" s="2474"/>
      <c r="ANE38" s="2475"/>
      <c r="ANF38" s="2476"/>
      <c r="ANG38" s="2476"/>
      <c r="ANH38" s="2476"/>
      <c r="ANI38" s="2476"/>
      <c r="ANJ38" s="2476"/>
      <c r="ANK38" s="2476"/>
      <c r="ANL38" s="2476"/>
      <c r="ANM38" s="2476"/>
      <c r="ANN38" s="2476"/>
      <c r="ANO38" s="2476"/>
      <c r="ANP38" s="2476"/>
      <c r="ANQ38" s="2476"/>
      <c r="ANR38" s="2476"/>
      <c r="ANS38" s="2476"/>
      <c r="ANT38" s="2476"/>
      <c r="ANU38" s="2476"/>
      <c r="ANV38" s="2476"/>
      <c r="ANW38" s="2476"/>
      <c r="ANX38" s="2476"/>
      <c r="ANY38" s="2476"/>
      <c r="ANZ38" s="2477"/>
      <c r="AOA38" s="2477"/>
      <c r="AOB38" s="2477"/>
      <c r="AOC38" s="2477"/>
      <c r="AOD38" s="2477"/>
      <c r="AOE38" s="2477"/>
      <c r="AOF38" s="2477"/>
      <c r="AOG38" s="2477"/>
      <c r="AOH38" s="2477"/>
      <c r="AOI38" s="2477"/>
      <c r="AOJ38" s="2477"/>
      <c r="AOK38" s="2477"/>
      <c r="AOL38" s="2477"/>
      <c r="AOM38" s="2477"/>
      <c r="AON38" s="2477"/>
      <c r="AOO38" s="2477"/>
      <c r="AOP38" s="2477"/>
      <c r="AOQ38" s="2477"/>
      <c r="AOR38" s="2477"/>
      <c r="AOS38" s="2475"/>
      <c r="AOT38" s="2478"/>
      <c r="AOU38" s="2474"/>
      <c r="AOV38" s="2474"/>
      <c r="AOW38" s="2474"/>
      <c r="AOX38" s="2475"/>
      <c r="AOY38" s="2476"/>
      <c r="AOZ38" s="2476"/>
      <c r="APA38" s="2476"/>
      <c r="APB38" s="2476"/>
      <c r="APC38" s="2476"/>
      <c r="APD38" s="2476"/>
      <c r="APE38" s="2476"/>
      <c r="APF38" s="2476"/>
      <c r="APG38" s="2476"/>
      <c r="APH38" s="2476"/>
      <c r="API38" s="2476"/>
      <c r="APJ38" s="2476"/>
      <c r="APK38" s="2476"/>
      <c r="APL38" s="2476"/>
      <c r="APM38" s="2476"/>
      <c r="APN38" s="2476"/>
      <c r="APO38" s="2476"/>
      <c r="APP38" s="2476"/>
      <c r="APQ38" s="2476"/>
      <c r="APR38" s="2476"/>
      <c r="APS38" s="2477"/>
      <c r="APT38" s="2477"/>
      <c r="APU38" s="2477"/>
      <c r="APV38" s="2477"/>
      <c r="APW38" s="2477"/>
      <c r="APX38" s="2477"/>
      <c r="APY38" s="2477"/>
      <c r="APZ38" s="2477"/>
      <c r="AQA38" s="2477"/>
      <c r="AQB38" s="2477"/>
      <c r="AQC38" s="2477"/>
      <c r="AQD38" s="2477"/>
      <c r="AQE38" s="2477"/>
      <c r="AQF38" s="2477"/>
      <c r="AQG38" s="2477"/>
      <c r="AQH38" s="2477"/>
      <c r="AQI38" s="2477"/>
      <c r="AQJ38" s="2477"/>
      <c r="AQK38" s="2477"/>
      <c r="AQL38" s="2475"/>
      <c r="AQM38" s="2478"/>
      <c r="AQN38" s="2474"/>
      <c r="AQO38" s="2474"/>
      <c r="AQP38" s="2474"/>
      <c r="AQQ38" s="2475"/>
      <c r="AQR38" s="2476"/>
      <c r="AQS38" s="2476"/>
      <c r="AQT38" s="2476"/>
      <c r="AQU38" s="2476"/>
      <c r="AQV38" s="2476"/>
      <c r="AQW38" s="2476"/>
      <c r="AQX38" s="2476"/>
      <c r="AQY38" s="2476"/>
      <c r="AQZ38" s="2476"/>
      <c r="ARA38" s="2476"/>
      <c r="ARB38" s="2476"/>
      <c r="ARC38" s="2476"/>
      <c r="ARD38" s="2476"/>
      <c r="ARE38" s="2476"/>
      <c r="ARF38" s="2476"/>
      <c r="ARG38" s="2476"/>
      <c r="ARH38" s="2476"/>
      <c r="ARI38" s="2476"/>
      <c r="ARJ38" s="2476"/>
      <c r="ARK38" s="2476"/>
      <c r="ARL38" s="2477"/>
      <c r="ARM38" s="2477"/>
      <c r="ARN38" s="2477"/>
      <c r="ARO38" s="2477"/>
      <c r="ARP38" s="2477"/>
      <c r="ARQ38" s="2477"/>
      <c r="ARR38" s="2477"/>
      <c r="ARS38" s="2477"/>
      <c r="ART38" s="2477"/>
      <c r="ARU38" s="2477"/>
      <c r="ARV38" s="2477"/>
      <c r="ARW38" s="2477"/>
      <c r="ARX38" s="2477"/>
      <c r="ARY38" s="2477"/>
      <c r="ARZ38" s="2477"/>
      <c r="ASA38" s="2477"/>
      <c r="ASB38" s="2477"/>
      <c r="ASC38" s="2477"/>
      <c r="ASD38" s="2477"/>
      <c r="ASE38" s="2475"/>
      <c r="ASF38" s="2478"/>
      <c r="ASG38" s="2474"/>
      <c r="ASH38" s="2474"/>
      <c r="ASI38" s="2474"/>
      <c r="ASJ38" s="2475"/>
      <c r="ASK38" s="2476"/>
      <c r="ASL38" s="2476"/>
      <c r="ASM38" s="2476"/>
      <c r="ASN38" s="2476"/>
      <c r="ASO38" s="2476"/>
      <c r="ASP38" s="2476"/>
      <c r="ASQ38" s="2476"/>
      <c r="ASR38" s="2476"/>
      <c r="ASS38" s="2476"/>
      <c r="AST38" s="2476"/>
      <c r="ASU38" s="2476"/>
      <c r="ASV38" s="2476"/>
      <c r="ASW38" s="2476"/>
      <c r="ASX38" s="2476"/>
      <c r="ASY38" s="2476"/>
      <c r="ASZ38" s="2476"/>
      <c r="ATA38" s="2476"/>
      <c r="ATB38" s="2476"/>
      <c r="ATC38" s="2476"/>
      <c r="ATD38" s="2476"/>
      <c r="ATE38" s="2477"/>
      <c r="ATF38" s="2477"/>
      <c r="ATG38" s="2477"/>
      <c r="ATH38" s="2477"/>
      <c r="ATI38" s="2477"/>
      <c r="ATJ38" s="2477"/>
      <c r="ATK38" s="2477"/>
      <c r="ATL38" s="2477"/>
      <c r="ATM38" s="2477"/>
      <c r="ATN38" s="2477"/>
      <c r="ATO38" s="2477"/>
      <c r="ATP38" s="2477"/>
      <c r="ATQ38" s="2477"/>
      <c r="ATR38" s="2477"/>
      <c r="ATS38" s="2477"/>
      <c r="ATT38" s="2477"/>
      <c r="ATU38" s="2477"/>
      <c r="ATV38" s="2477"/>
      <c r="ATW38" s="2477"/>
      <c r="ATX38" s="2475"/>
      <c r="ATY38" s="2478"/>
      <c r="ATZ38" s="2474"/>
      <c r="AUA38" s="2474"/>
      <c r="AUB38" s="2474"/>
      <c r="AUC38" s="2475"/>
      <c r="AUD38" s="2476"/>
      <c r="AUE38" s="2476"/>
      <c r="AUF38" s="2476"/>
      <c r="AUG38" s="2476"/>
      <c r="AUH38" s="2476"/>
      <c r="AUI38" s="2476"/>
      <c r="AUJ38" s="2476"/>
      <c r="AUK38" s="2476"/>
      <c r="AUL38" s="2476"/>
      <c r="AUM38" s="2476"/>
      <c r="AUN38" s="2476"/>
      <c r="AUO38" s="2476"/>
      <c r="AUP38" s="2476"/>
      <c r="AUQ38" s="2476"/>
      <c r="AUR38" s="2476"/>
      <c r="AUS38" s="2476"/>
      <c r="AUT38" s="2476"/>
      <c r="AUU38" s="2476"/>
      <c r="AUV38" s="2476"/>
      <c r="AUW38" s="2476"/>
      <c r="AUX38" s="2477"/>
      <c r="AUY38" s="2477"/>
      <c r="AUZ38" s="2477"/>
      <c r="AVA38" s="2477"/>
      <c r="AVB38" s="2477"/>
      <c r="AVC38" s="2477"/>
      <c r="AVD38" s="2477"/>
      <c r="AVE38" s="2477"/>
      <c r="AVF38" s="2477"/>
      <c r="AVG38" s="2477"/>
      <c r="AVH38" s="2477"/>
      <c r="AVI38" s="2477"/>
      <c r="AVJ38" s="2477"/>
      <c r="AVK38" s="2477"/>
      <c r="AVL38" s="2477"/>
      <c r="AVM38" s="2477"/>
      <c r="AVN38" s="2477"/>
      <c r="AVO38" s="2477"/>
      <c r="AVP38" s="2477"/>
      <c r="AVQ38" s="2475"/>
      <c r="AVR38" s="2478"/>
      <c r="AVS38" s="2474"/>
      <c r="AVT38" s="2474"/>
      <c r="AVU38" s="2474"/>
      <c r="AVV38" s="2475"/>
      <c r="AVW38" s="2476"/>
      <c r="AVX38" s="2476"/>
      <c r="AVY38" s="2476"/>
      <c r="AVZ38" s="2476"/>
      <c r="AWA38" s="2476"/>
      <c r="AWB38" s="2476"/>
      <c r="AWC38" s="2476"/>
      <c r="AWD38" s="2476"/>
      <c r="AWE38" s="2476"/>
      <c r="AWF38" s="2476"/>
      <c r="AWG38" s="2476"/>
      <c r="AWH38" s="2476"/>
      <c r="AWI38" s="2476"/>
      <c r="AWJ38" s="2476"/>
      <c r="AWK38" s="2476"/>
      <c r="AWL38" s="2476"/>
      <c r="AWM38" s="2476"/>
      <c r="AWN38" s="2476"/>
      <c r="AWO38" s="2476"/>
      <c r="AWP38" s="2476"/>
      <c r="AWQ38" s="2477"/>
      <c r="AWR38" s="2477"/>
      <c r="AWS38" s="2477"/>
      <c r="AWT38" s="2477"/>
      <c r="AWU38" s="2477"/>
      <c r="AWV38" s="2477"/>
      <c r="AWW38" s="2477"/>
      <c r="AWX38" s="2477"/>
      <c r="AWY38" s="2477"/>
      <c r="AWZ38" s="2477"/>
      <c r="AXA38" s="2477"/>
      <c r="AXB38" s="2477"/>
      <c r="AXC38" s="2477"/>
      <c r="AXD38" s="2477"/>
      <c r="AXE38" s="2477"/>
      <c r="AXF38" s="2477"/>
      <c r="AXG38" s="2477"/>
      <c r="AXH38" s="2477"/>
      <c r="AXI38" s="2477"/>
      <c r="AXJ38" s="2475"/>
      <c r="AXK38" s="2478"/>
      <c r="AXL38" s="2474"/>
      <c r="AXM38" s="2474"/>
      <c r="AXN38" s="2474"/>
      <c r="AXO38" s="2475"/>
      <c r="AXP38" s="2476"/>
      <c r="AXQ38" s="2476"/>
      <c r="AXR38" s="2476"/>
      <c r="AXS38" s="2476"/>
      <c r="AXT38" s="2476"/>
      <c r="AXU38" s="2476"/>
      <c r="AXV38" s="2476"/>
      <c r="AXW38" s="2476"/>
      <c r="AXX38" s="2476"/>
      <c r="AXY38" s="2476"/>
      <c r="AXZ38" s="2476"/>
      <c r="AYA38" s="2476"/>
      <c r="AYB38" s="2476"/>
      <c r="AYC38" s="2476"/>
      <c r="AYD38" s="2476"/>
      <c r="AYE38" s="2476"/>
      <c r="AYF38" s="2476"/>
      <c r="AYG38" s="2476"/>
      <c r="AYH38" s="2476"/>
      <c r="AYI38" s="2476"/>
      <c r="AYJ38" s="2477"/>
      <c r="AYK38" s="2477"/>
      <c r="AYL38" s="2477"/>
      <c r="AYM38" s="2477"/>
      <c r="AYN38" s="2477"/>
      <c r="AYO38" s="2477"/>
      <c r="AYP38" s="2477"/>
      <c r="AYQ38" s="2477"/>
      <c r="AYR38" s="2477"/>
      <c r="AYS38" s="2477"/>
      <c r="AYT38" s="2477"/>
      <c r="AYU38" s="2477"/>
      <c r="AYV38" s="2477"/>
      <c r="AYW38" s="2477"/>
      <c r="AYX38" s="2477"/>
      <c r="AYY38" s="2477"/>
      <c r="AYZ38" s="2477"/>
      <c r="AZA38" s="2477"/>
      <c r="AZB38" s="2477"/>
      <c r="AZC38" s="2475"/>
      <c r="AZD38" s="2478"/>
      <c r="AZE38" s="2474"/>
      <c r="AZF38" s="2474"/>
      <c r="AZG38" s="2474"/>
      <c r="AZH38" s="2475"/>
      <c r="AZI38" s="2476"/>
      <c r="AZJ38" s="2476"/>
      <c r="AZK38" s="2476"/>
      <c r="AZL38" s="2476"/>
      <c r="AZM38" s="2476"/>
      <c r="AZN38" s="2476"/>
      <c r="AZO38" s="2476"/>
      <c r="AZP38" s="2476"/>
      <c r="AZQ38" s="2476"/>
      <c r="AZR38" s="2476"/>
      <c r="AZS38" s="2476"/>
      <c r="AZT38" s="2476"/>
      <c r="AZU38" s="2476"/>
      <c r="AZV38" s="2476"/>
      <c r="AZW38" s="2476"/>
      <c r="AZX38" s="2476"/>
      <c r="AZY38" s="2476"/>
      <c r="AZZ38" s="2476"/>
      <c r="BAA38" s="2476"/>
      <c r="BAB38" s="2476"/>
      <c r="BAC38" s="2477"/>
      <c r="BAD38" s="2477"/>
      <c r="BAE38" s="2477"/>
      <c r="BAF38" s="2477"/>
      <c r="BAG38" s="2477"/>
      <c r="BAH38" s="2477"/>
      <c r="BAI38" s="2477"/>
      <c r="BAJ38" s="2477"/>
      <c r="BAK38" s="2477"/>
      <c r="BAL38" s="2477"/>
      <c r="BAM38" s="2477"/>
      <c r="BAN38" s="2477"/>
      <c r="BAO38" s="2477"/>
      <c r="BAP38" s="2477"/>
      <c r="BAQ38" s="2477"/>
      <c r="BAR38" s="2477"/>
      <c r="BAS38" s="2477"/>
      <c r="BAT38" s="2477"/>
      <c r="BAU38" s="2477"/>
      <c r="BAV38" s="2475"/>
      <c r="BAW38" s="2478"/>
      <c r="BAX38" s="2474"/>
      <c r="BAY38" s="2474"/>
      <c r="BAZ38" s="2474"/>
      <c r="BBA38" s="2475"/>
      <c r="BBB38" s="2476"/>
      <c r="BBC38" s="2476"/>
      <c r="BBD38" s="2476"/>
      <c r="BBE38" s="2476"/>
      <c r="BBF38" s="2476"/>
      <c r="BBG38" s="2476"/>
      <c r="BBH38" s="2476"/>
      <c r="BBI38" s="2476"/>
      <c r="BBJ38" s="2476"/>
      <c r="BBK38" s="2476"/>
      <c r="BBL38" s="2476"/>
      <c r="BBM38" s="2476"/>
      <c r="BBN38" s="2476"/>
      <c r="BBO38" s="2476"/>
      <c r="BBP38" s="2476"/>
      <c r="BBQ38" s="2476"/>
      <c r="BBR38" s="2476"/>
      <c r="BBS38" s="2476"/>
      <c r="BBT38" s="2476"/>
      <c r="BBU38" s="2476"/>
      <c r="BBV38" s="2477"/>
      <c r="BBW38" s="2477"/>
      <c r="BBX38" s="2477"/>
      <c r="BBY38" s="2477"/>
      <c r="BBZ38" s="2477"/>
      <c r="BCA38" s="2477"/>
      <c r="BCB38" s="2477"/>
      <c r="BCC38" s="2477"/>
      <c r="BCD38" s="2477"/>
      <c r="BCE38" s="2477"/>
      <c r="BCF38" s="2477"/>
      <c r="BCG38" s="2477"/>
      <c r="BCH38" s="2477"/>
      <c r="BCI38" s="2477"/>
      <c r="BCJ38" s="2477"/>
      <c r="BCK38" s="2477"/>
      <c r="BCL38" s="2477"/>
      <c r="BCM38" s="2477"/>
      <c r="BCN38" s="2477"/>
      <c r="BCO38" s="2475"/>
      <c r="BCP38" s="2478"/>
      <c r="BCQ38" s="2474"/>
      <c r="BCR38" s="2474"/>
      <c r="BCS38" s="2474"/>
      <c r="BCT38" s="2475"/>
      <c r="BCU38" s="2476"/>
      <c r="BCV38" s="2476"/>
      <c r="BCW38" s="2476"/>
      <c r="BCX38" s="2476"/>
      <c r="BCY38" s="2476"/>
      <c r="BCZ38" s="2476"/>
      <c r="BDA38" s="2476"/>
      <c r="BDB38" s="2476"/>
      <c r="BDC38" s="2476"/>
      <c r="BDD38" s="2476"/>
      <c r="BDE38" s="2476"/>
      <c r="BDF38" s="2476"/>
      <c r="BDG38" s="2476"/>
      <c r="BDH38" s="2476"/>
      <c r="BDI38" s="2476"/>
      <c r="BDJ38" s="2476"/>
      <c r="BDK38" s="2476"/>
      <c r="BDL38" s="2476"/>
      <c r="BDM38" s="2476"/>
      <c r="BDN38" s="2476"/>
      <c r="BDO38" s="2477"/>
      <c r="BDP38" s="2477"/>
      <c r="BDQ38" s="2477"/>
      <c r="BDR38" s="2477"/>
      <c r="BDS38" s="2477"/>
      <c r="BDT38" s="2477"/>
      <c r="BDU38" s="2477"/>
      <c r="BDV38" s="2477"/>
      <c r="BDW38" s="2477"/>
      <c r="BDX38" s="2477"/>
      <c r="BDY38" s="2477"/>
      <c r="BDZ38" s="2477"/>
      <c r="BEA38" s="2477"/>
      <c r="BEB38" s="2477"/>
      <c r="BEC38" s="2477"/>
      <c r="BED38" s="2477"/>
      <c r="BEE38" s="2477"/>
      <c r="BEF38" s="2477"/>
      <c r="BEG38" s="2477"/>
      <c r="BEH38" s="2475"/>
      <c r="BEI38" s="2478"/>
      <c r="BEJ38" s="2474"/>
      <c r="BEK38" s="2474"/>
      <c r="BEL38" s="2474"/>
      <c r="BEM38" s="2475"/>
      <c r="BEN38" s="2476"/>
      <c r="BEO38" s="2476"/>
      <c r="BEP38" s="2476"/>
      <c r="BEQ38" s="2476"/>
      <c r="BER38" s="2476"/>
      <c r="BES38" s="2476"/>
      <c r="BET38" s="2476"/>
      <c r="BEU38" s="2476"/>
      <c r="BEV38" s="2476"/>
      <c r="BEW38" s="2476"/>
      <c r="BEX38" s="2476"/>
      <c r="BEY38" s="2476"/>
      <c r="BEZ38" s="2476"/>
      <c r="BFA38" s="2476"/>
      <c r="BFB38" s="2476"/>
      <c r="BFC38" s="2476"/>
      <c r="BFD38" s="2476"/>
      <c r="BFE38" s="2476"/>
      <c r="BFF38" s="2476"/>
      <c r="BFG38" s="2476"/>
      <c r="BFH38" s="2477"/>
      <c r="BFI38" s="2477"/>
      <c r="BFJ38" s="2477"/>
      <c r="BFK38" s="2477"/>
      <c r="BFL38" s="2477"/>
      <c r="BFM38" s="2477"/>
      <c r="BFN38" s="2477"/>
      <c r="BFO38" s="2477"/>
      <c r="BFP38" s="2477"/>
      <c r="BFQ38" s="2477"/>
      <c r="BFR38" s="2477"/>
      <c r="BFS38" s="2477"/>
      <c r="BFT38" s="2477"/>
      <c r="BFU38" s="2477"/>
      <c r="BFV38" s="2477"/>
      <c r="BFW38" s="2477"/>
      <c r="BFX38" s="2477"/>
      <c r="BFY38" s="2477"/>
      <c r="BFZ38" s="2477"/>
      <c r="BGA38" s="2475"/>
      <c r="BGB38" s="2478"/>
      <c r="BGC38" s="2474"/>
      <c r="BGD38" s="2474"/>
      <c r="BGE38" s="2474"/>
      <c r="BGF38" s="2475"/>
      <c r="BGG38" s="2476"/>
      <c r="BGH38" s="2476"/>
      <c r="BGI38" s="2476"/>
      <c r="BGJ38" s="2476"/>
      <c r="BGK38" s="2476"/>
      <c r="BGL38" s="2476"/>
      <c r="BGM38" s="2476"/>
      <c r="BGN38" s="2476"/>
      <c r="BGO38" s="2476"/>
      <c r="BGP38" s="2476"/>
      <c r="BGQ38" s="2476"/>
      <c r="BGR38" s="2476"/>
      <c r="BGS38" s="2476"/>
      <c r="BGT38" s="2476"/>
      <c r="BGU38" s="2476"/>
      <c r="BGV38" s="2476"/>
      <c r="BGW38" s="2476"/>
      <c r="BGX38" s="2476"/>
      <c r="BGY38" s="2476"/>
      <c r="BGZ38" s="2476"/>
      <c r="BHA38" s="2477"/>
      <c r="BHB38" s="2477"/>
      <c r="BHC38" s="2477"/>
      <c r="BHD38" s="2477"/>
      <c r="BHE38" s="2477"/>
      <c r="BHF38" s="2477"/>
      <c r="BHG38" s="2477"/>
      <c r="BHH38" s="2477"/>
      <c r="BHI38" s="2477"/>
      <c r="BHJ38" s="2477"/>
      <c r="BHK38" s="2477"/>
      <c r="BHL38" s="2477"/>
      <c r="BHM38" s="2477"/>
      <c r="BHN38" s="2477"/>
      <c r="BHO38" s="2477"/>
      <c r="BHP38" s="2477"/>
      <c r="BHQ38" s="2477"/>
      <c r="BHR38" s="2477"/>
      <c r="BHS38" s="2477"/>
      <c r="BHT38" s="2475"/>
      <c r="BHU38" s="2478"/>
      <c r="BHV38" s="2474"/>
      <c r="BHW38" s="2474"/>
      <c r="BHX38" s="2474"/>
      <c r="BHY38" s="2475"/>
      <c r="BHZ38" s="2476"/>
      <c r="BIA38" s="2476"/>
      <c r="BIB38" s="2476"/>
      <c r="BIC38" s="2476"/>
      <c r="BID38" s="2476"/>
      <c r="BIE38" s="2476"/>
      <c r="BIF38" s="2476"/>
      <c r="BIG38" s="2476"/>
      <c r="BIH38" s="2476"/>
      <c r="BII38" s="2476"/>
      <c r="BIJ38" s="2476"/>
      <c r="BIK38" s="2476"/>
      <c r="BIL38" s="2476"/>
      <c r="BIM38" s="2476"/>
      <c r="BIN38" s="2476"/>
      <c r="BIO38" s="2476"/>
      <c r="BIP38" s="2476"/>
      <c r="BIQ38" s="2476"/>
      <c r="BIR38" s="2476"/>
      <c r="BIS38" s="2476"/>
      <c r="BIT38" s="2477"/>
      <c r="BIU38" s="2477"/>
      <c r="BIV38" s="2477"/>
      <c r="BIW38" s="2477"/>
      <c r="BIX38" s="2477"/>
      <c r="BIY38" s="2477"/>
      <c r="BIZ38" s="2477"/>
      <c r="BJA38" s="2477"/>
      <c r="BJB38" s="2477"/>
      <c r="BJC38" s="2477"/>
      <c r="BJD38" s="2477"/>
      <c r="BJE38" s="2477"/>
      <c r="BJF38" s="2477"/>
      <c r="BJG38" s="2477"/>
      <c r="BJH38" s="2477"/>
      <c r="BJI38" s="2477"/>
      <c r="BJJ38" s="2477"/>
      <c r="BJK38" s="2477"/>
      <c r="BJL38" s="2477"/>
      <c r="BJM38" s="2475"/>
      <c r="BJN38" s="2478"/>
      <c r="BJO38" s="2474"/>
      <c r="BJP38" s="2474"/>
      <c r="BJQ38" s="2474"/>
      <c r="BJR38" s="2475"/>
      <c r="BJS38" s="2476"/>
      <c r="BJT38" s="2476"/>
      <c r="BJU38" s="2476"/>
      <c r="BJV38" s="2476"/>
      <c r="BJW38" s="2476"/>
      <c r="BJX38" s="2476"/>
      <c r="BJY38" s="2476"/>
      <c r="BJZ38" s="2476"/>
      <c r="BKA38" s="2476"/>
      <c r="BKB38" s="2476"/>
      <c r="BKC38" s="2476"/>
      <c r="BKD38" s="2476"/>
      <c r="BKE38" s="2476"/>
      <c r="BKF38" s="2476"/>
      <c r="BKG38" s="2476"/>
      <c r="BKH38" s="2476"/>
      <c r="BKI38" s="2476"/>
      <c r="BKJ38" s="2476"/>
      <c r="BKK38" s="2476"/>
      <c r="BKL38" s="2476"/>
      <c r="BKM38" s="2477"/>
      <c r="BKN38" s="2477"/>
      <c r="BKO38" s="2477"/>
      <c r="BKP38" s="2477"/>
      <c r="BKQ38" s="2477"/>
      <c r="BKR38" s="2477"/>
      <c r="BKS38" s="2477"/>
      <c r="BKT38" s="2477"/>
      <c r="BKU38" s="2477"/>
      <c r="BKV38" s="2477"/>
      <c r="BKW38" s="2477"/>
      <c r="BKX38" s="2477"/>
      <c r="BKY38" s="2477"/>
      <c r="BKZ38" s="2477"/>
      <c r="BLA38" s="2477"/>
      <c r="BLB38" s="2477"/>
      <c r="BLC38" s="2477"/>
      <c r="BLD38" s="2477"/>
      <c r="BLE38" s="2477"/>
      <c r="BLF38" s="2475"/>
      <c r="BLG38" s="2478"/>
      <c r="BLH38" s="2474"/>
      <c r="BLI38" s="2474"/>
      <c r="BLJ38" s="2474"/>
      <c r="BLK38" s="2475"/>
      <c r="BLL38" s="2476"/>
      <c r="BLM38" s="2476"/>
      <c r="BLN38" s="2476"/>
      <c r="BLO38" s="2476"/>
      <c r="BLP38" s="2476"/>
      <c r="BLQ38" s="2476"/>
      <c r="BLR38" s="2476"/>
      <c r="BLS38" s="2476"/>
      <c r="BLT38" s="2476"/>
      <c r="BLU38" s="2476"/>
      <c r="BLV38" s="2476"/>
      <c r="BLW38" s="2476"/>
      <c r="BLX38" s="2476"/>
      <c r="BLY38" s="2476"/>
      <c r="BLZ38" s="2476"/>
      <c r="BMA38" s="2476"/>
      <c r="BMB38" s="2476"/>
      <c r="BMC38" s="2476"/>
      <c r="BMD38" s="2476"/>
      <c r="BME38" s="2476"/>
      <c r="BMF38" s="2477"/>
      <c r="BMG38" s="2477"/>
      <c r="BMH38" s="2477"/>
      <c r="BMI38" s="2477"/>
      <c r="BMJ38" s="2477"/>
      <c r="BMK38" s="2477"/>
      <c r="BML38" s="2477"/>
      <c r="BMM38" s="2477"/>
      <c r="BMN38" s="2477"/>
      <c r="BMO38" s="2477"/>
      <c r="BMP38" s="2477"/>
      <c r="BMQ38" s="2477"/>
      <c r="BMR38" s="2477"/>
      <c r="BMS38" s="2477"/>
      <c r="BMT38" s="2477"/>
      <c r="BMU38" s="2477"/>
      <c r="BMV38" s="2477"/>
      <c r="BMW38" s="2477"/>
      <c r="BMX38" s="2477"/>
      <c r="BMY38" s="2475"/>
      <c r="BMZ38" s="2478"/>
      <c r="BNA38" s="2474"/>
      <c r="BNB38" s="2474"/>
      <c r="BNC38" s="2474"/>
      <c r="BND38" s="2475"/>
      <c r="BNE38" s="2476"/>
      <c r="BNF38" s="2476"/>
      <c r="BNG38" s="2476"/>
      <c r="BNH38" s="2476"/>
      <c r="BNI38" s="2476"/>
      <c r="BNJ38" s="2476"/>
      <c r="BNK38" s="2476"/>
      <c r="BNL38" s="2476"/>
      <c r="BNM38" s="2476"/>
      <c r="BNN38" s="2476"/>
      <c r="BNO38" s="2476"/>
      <c r="BNP38" s="2476"/>
      <c r="BNQ38" s="2476"/>
      <c r="BNR38" s="2476"/>
      <c r="BNS38" s="2476"/>
      <c r="BNT38" s="2476"/>
      <c r="BNU38" s="2476"/>
      <c r="BNV38" s="2476"/>
      <c r="BNW38" s="2476"/>
      <c r="BNX38" s="2476"/>
      <c r="BNY38" s="2477"/>
      <c r="BNZ38" s="2477"/>
      <c r="BOA38" s="2477"/>
      <c r="BOB38" s="2477"/>
      <c r="BOC38" s="2477"/>
      <c r="BOD38" s="2477"/>
      <c r="BOE38" s="2477"/>
      <c r="BOF38" s="2477"/>
      <c r="BOG38" s="2477"/>
      <c r="BOH38" s="2477"/>
      <c r="BOI38" s="2477"/>
      <c r="BOJ38" s="2477"/>
      <c r="BOK38" s="2477"/>
      <c r="BOL38" s="2477"/>
      <c r="BOM38" s="2477"/>
      <c r="BON38" s="2477"/>
      <c r="BOO38" s="2477"/>
      <c r="BOP38" s="2477"/>
      <c r="BOQ38" s="2477"/>
      <c r="BOR38" s="2475"/>
      <c r="BOS38" s="2478"/>
      <c r="BOT38" s="2474"/>
      <c r="BOU38" s="2474"/>
      <c r="BOV38" s="2474"/>
      <c r="BOW38" s="2475"/>
      <c r="BOX38" s="2476"/>
      <c r="BOY38" s="2476"/>
      <c r="BOZ38" s="2476"/>
      <c r="BPA38" s="2476"/>
      <c r="BPB38" s="2476"/>
      <c r="BPC38" s="2476"/>
      <c r="BPD38" s="2476"/>
      <c r="BPE38" s="2476"/>
      <c r="BPF38" s="2476"/>
      <c r="BPG38" s="2476"/>
      <c r="BPH38" s="2476"/>
      <c r="BPI38" s="2476"/>
      <c r="BPJ38" s="2476"/>
      <c r="BPK38" s="2476"/>
      <c r="BPL38" s="2476"/>
      <c r="BPM38" s="2476"/>
      <c r="BPN38" s="2476"/>
      <c r="BPO38" s="2476"/>
      <c r="BPP38" s="2476"/>
      <c r="BPQ38" s="2476"/>
      <c r="BPR38" s="2477"/>
      <c r="BPS38" s="2477"/>
      <c r="BPT38" s="2477"/>
      <c r="BPU38" s="2477"/>
      <c r="BPV38" s="2477"/>
      <c r="BPW38" s="2477"/>
      <c r="BPX38" s="2477"/>
      <c r="BPY38" s="2477"/>
      <c r="BPZ38" s="2477"/>
      <c r="BQA38" s="2477"/>
      <c r="BQB38" s="2477"/>
      <c r="BQC38" s="2477"/>
      <c r="BQD38" s="2477"/>
      <c r="BQE38" s="2477"/>
      <c r="BQF38" s="2477"/>
      <c r="BQG38" s="2477"/>
      <c r="BQH38" s="2477"/>
      <c r="BQI38" s="2477"/>
      <c r="BQJ38" s="2477"/>
      <c r="BQK38" s="2475"/>
      <c r="BQL38" s="2478"/>
      <c r="BQM38" s="2474"/>
      <c r="BQN38" s="2474"/>
      <c r="BQO38" s="2474"/>
      <c r="BQP38" s="2475"/>
      <c r="BQQ38" s="2476"/>
      <c r="BQR38" s="2476"/>
      <c r="BQS38" s="2476"/>
      <c r="BQT38" s="2476"/>
      <c r="BQU38" s="2476"/>
      <c r="BQV38" s="2476"/>
      <c r="BQW38" s="2476"/>
      <c r="BQX38" s="2476"/>
      <c r="BQY38" s="2476"/>
      <c r="BQZ38" s="2476"/>
      <c r="BRA38" s="2476"/>
      <c r="BRB38" s="2476"/>
      <c r="BRC38" s="2476"/>
      <c r="BRD38" s="2476"/>
      <c r="BRE38" s="2476"/>
      <c r="BRF38" s="2476"/>
      <c r="BRG38" s="2476"/>
      <c r="BRH38" s="2476"/>
      <c r="BRI38" s="2476"/>
      <c r="BRJ38" s="2476"/>
      <c r="BRK38" s="2477"/>
      <c r="BRL38" s="2477"/>
      <c r="BRM38" s="2477"/>
      <c r="BRN38" s="2477"/>
      <c r="BRO38" s="2477"/>
      <c r="BRP38" s="2477"/>
      <c r="BRQ38" s="2477"/>
      <c r="BRR38" s="2477"/>
      <c r="BRS38" s="2477"/>
      <c r="BRT38" s="2477"/>
      <c r="BRU38" s="2477"/>
      <c r="BRV38" s="2477"/>
      <c r="BRW38" s="2477"/>
      <c r="BRX38" s="2477"/>
      <c r="BRY38" s="2477"/>
      <c r="BRZ38" s="2477"/>
      <c r="BSA38" s="2477"/>
      <c r="BSB38" s="2477"/>
      <c r="BSC38" s="2477"/>
      <c r="BSD38" s="2475"/>
      <c r="BSE38" s="2478"/>
      <c r="BSF38" s="2474"/>
      <c r="BSG38" s="2474"/>
      <c r="BSH38" s="2474"/>
      <c r="BSI38" s="2475"/>
      <c r="BSJ38" s="2476"/>
      <c r="BSK38" s="2476"/>
      <c r="BSL38" s="2476"/>
      <c r="BSM38" s="2476"/>
      <c r="BSN38" s="2476"/>
      <c r="BSO38" s="2476"/>
      <c r="BSP38" s="2476"/>
      <c r="BSQ38" s="2476"/>
      <c r="BSR38" s="2476"/>
      <c r="BSS38" s="2476"/>
      <c r="BST38" s="2476"/>
      <c r="BSU38" s="2476"/>
      <c r="BSV38" s="2476"/>
      <c r="BSW38" s="2476"/>
      <c r="BSX38" s="2476"/>
      <c r="BSY38" s="2476"/>
      <c r="BSZ38" s="2476"/>
      <c r="BTA38" s="2476"/>
      <c r="BTB38" s="2476"/>
      <c r="BTC38" s="2476"/>
      <c r="BTD38" s="2477"/>
      <c r="BTE38" s="2477"/>
      <c r="BTF38" s="2477"/>
      <c r="BTG38" s="2477"/>
      <c r="BTH38" s="2477"/>
      <c r="BTI38" s="2477"/>
      <c r="BTJ38" s="2477"/>
      <c r="BTK38" s="2477"/>
      <c r="BTL38" s="2477"/>
      <c r="BTM38" s="2477"/>
      <c r="BTN38" s="2477"/>
      <c r="BTO38" s="2477"/>
      <c r="BTP38" s="2477"/>
      <c r="BTQ38" s="2477"/>
      <c r="BTR38" s="2477"/>
      <c r="BTS38" s="2477"/>
      <c r="BTT38" s="2477"/>
      <c r="BTU38" s="2477"/>
      <c r="BTV38" s="2477"/>
      <c r="BTW38" s="2475"/>
      <c r="BTX38" s="2478"/>
      <c r="BTY38" s="2474"/>
      <c r="BTZ38" s="2474"/>
      <c r="BUA38" s="2474"/>
      <c r="BUB38" s="2475"/>
      <c r="BUC38" s="2476"/>
      <c r="BUD38" s="2476"/>
      <c r="BUE38" s="2476"/>
      <c r="BUF38" s="2476"/>
      <c r="BUG38" s="2476"/>
      <c r="BUH38" s="2476"/>
      <c r="BUI38" s="2476"/>
      <c r="BUJ38" s="2476"/>
      <c r="BUK38" s="2476"/>
      <c r="BUL38" s="2476"/>
      <c r="BUM38" s="2476"/>
      <c r="BUN38" s="2476"/>
      <c r="BUO38" s="2476"/>
      <c r="BUP38" s="2476"/>
      <c r="BUQ38" s="2476"/>
      <c r="BUR38" s="2476"/>
      <c r="BUS38" s="2476"/>
      <c r="BUT38" s="2476"/>
      <c r="BUU38" s="2476"/>
      <c r="BUV38" s="2476"/>
      <c r="BUW38" s="2477"/>
      <c r="BUX38" s="2477"/>
      <c r="BUY38" s="2477"/>
      <c r="BUZ38" s="2477"/>
      <c r="BVA38" s="2477"/>
      <c r="BVB38" s="2477"/>
      <c r="BVC38" s="2477"/>
      <c r="BVD38" s="2477"/>
      <c r="BVE38" s="2477"/>
      <c r="BVF38" s="2477"/>
      <c r="BVG38" s="2477"/>
      <c r="BVH38" s="2477"/>
      <c r="BVI38" s="2477"/>
      <c r="BVJ38" s="2477"/>
      <c r="BVK38" s="2477"/>
      <c r="BVL38" s="2477"/>
      <c r="BVM38" s="2477"/>
      <c r="BVN38" s="2477"/>
      <c r="BVO38" s="2477"/>
      <c r="BVP38" s="2475"/>
      <c r="BVQ38" s="2478"/>
      <c r="BVR38" s="2474"/>
      <c r="BVS38" s="2474"/>
      <c r="BVT38" s="2474"/>
      <c r="BVU38" s="2475"/>
      <c r="BVV38" s="2476"/>
      <c r="BVW38" s="2476"/>
      <c r="BVX38" s="2476"/>
      <c r="BVY38" s="2476"/>
      <c r="BVZ38" s="2476"/>
      <c r="BWA38" s="2476"/>
      <c r="BWB38" s="2476"/>
      <c r="BWC38" s="2476"/>
      <c r="BWD38" s="2476"/>
      <c r="BWE38" s="2476"/>
      <c r="BWF38" s="2476"/>
      <c r="BWG38" s="2476"/>
      <c r="BWH38" s="2476"/>
      <c r="BWI38" s="2476"/>
      <c r="BWJ38" s="2476"/>
      <c r="BWK38" s="2476"/>
      <c r="BWL38" s="2476"/>
      <c r="BWM38" s="2476"/>
      <c r="BWN38" s="2476"/>
      <c r="BWO38" s="2476"/>
      <c r="BWP38" s="2477"/>
      <c r="BWQ38" s="2477"/>
      <c r="BWR38" s="2477"/>
      <c r="BWS38" s="2477"/>
      <c r="BWT38" s="2477"/>
      <c r="BWU38" s="2477"/>
      <c r="BWV38" s="2477"/>
      <c r="BWW38" s="2477"/>
      <c r="BWX38" s="2477"/>
      <c r="BWY38" s="2477"/>
      <c r="BWZ38" s="2477"/>
      <c r="BXA38" s="2477"/>
      <c r="BXB38" s="2477"/>
      <c r="BXC38" s="2477"/>
      <c r="BXD38" s="2477"/>
      <c r="BXE38" s="2477"/>
      <c r="BXF38" s="2477"/>
      <c r="BXG38" s="2477"/>
      <c r="BXH38" s="2477"/>
      <c r="BXI38" s="2475"/>
      <c r="BXJ38" s="2478"/>
      <c r="BXK38" s="2474"/>
      <c r="BXL38" s="2474"/>
      <c r="BXM38" s="2474"/>
      <c r="BXN38" s="2475"/>
      <c r="BXO38" s="2476"/>
      <c r="BXP38" s="2476"/>
      <c r="BXQ38" s="2476"/>
      <c r="BXR38" s="2476"/>
      <c r="BXS38" s="2476"/>
      <c r="BXT38" s="2476"/>
      <c r="BXU38" s="2476"/>
      <c r="BXV38" s="2476"/>
      <c r="BXW38" s="2476"/>
      <c r="BXX38" s="2476"/>
      <c r="BXY38" s="2476"/>
      <c r="BXZ38" s="2476"/>
      <c r="BYA38" s="2476"/>
      <c r="BYB38" s="2476"/>
      <c r="BYC38" s="2476"/>
      <c r="BYD38" s="2476"/>
      <c r="BYE38" s="2476"/>
      <c r="BYF38" s="2476"/>
      <c r="BYG38" s="2476"/>
      <c r="BYH38" s="2476"/>
      <c r="BYI38" s="2477"/>
      <c r="BYJ38" s="2477"/>
      <c r="BYK38" s="2477"/>
      <c r="BYL38" s="2477"/>
      <c r="BYM38" s="2477"/>
      <c r="BYN38" s="2477"/>
      <c r="BYO38" s="2477"/>
      <c r="BYP38" s="2477"/>
      <c r="BYQ38" s="2477"/>
      <c r="BYR38" s="2477"/>
      <c r="BYS38" s="2477"/>
      <c r="BYT38" s="2477"/>
      <c r="BYU38" s="2477"/>
      <c r="BYV38" s="2477"/>
      <c r="BYW38" s="2477"/>
      <c r="BYX38" s="2477"/>
      <c r="BYY38" s="2477"/>
      <c r="BYZ38" s="2477"/>
      <c r="BZA38" s="2477"/>
      <c r="BZB38" s="2475"/>
      <c r="BZC38" s="2478"/>
      <c r="BZD38" s="2474"/>
      <c r="BZE38" s="2474"/>
      <c r="BZF38" s="2474"/>
      <c r="BZG38" s="2475"/>
      <c r="BZH38" s="2476"/>
      <c r="BZI38" s="2476"/>
      <c r="BZJ38" s="2476"/>
      <c r="BZK38" s="2476"/>
      <c r="BZL38" s="2476"/>
      <c r="BZM38" s="2476"/>
      <c r="BZN38" s="2476"/>
      <c r="BZO38" s="2476"/>
      <c r="BZP38" s="2476"/>
      <c r="BZQ38" s="2476"/>
      <c r="BZR38" s="2476"/>
      <c r="BZS38" s="2476"/>
      <c r="BZT38" s="2476"/>
      <c r="BZU38" s="2476"/>
      <c r="BZV38" s="2476"/>
      <c r="BZW38" s="2476"/>
      <c r="BZX38" s="2476"/>
      <c r="BZY38" s="2476"/>
      <c r="BZZ38" s="2476"/>
      <c r="CAA38" s="2476"/>
      <c r="CAB38" s="2477"/>
      <c r="CAC38" s="2477"/>
      <c r="CAD38" s="2477"/>
      <c r="CAE38" s="2477"/>
      <c r="CAF38" s="2477"/>
      <c r="CAG38" s="2477"/>
      <c r="CAH38" s="2477"/>
      <c r="CAI38" s="2477"/>
      <c r="CAJ38" s="2477"/>
      <c r="CAK38" s="2477"/>
      <c r="CAL38" s="2477"/>
      <c r="CAM38" s="2477"/>
      <c r="CAN38" s="2477"/>
      <c r="CAO38" s="2477"/>
      <c r="CAP38" s="2477"/>
      <c r="CAQ38" s="2477"/>
      <c r="CAR38" s="2477"/>
      <c r="CAS38" s="2477"/>
      <c r="CAT38" s="2477"/>
      <c r="CAU38" s="2475"/>
      <c r="CAV38" s="2478"/>
      <c r="CAW38" s="2474"/>
      <c r="CAX38" s="2474"/>
      <c r="CAY38" s="2474"/>
      <c r="CAZ38" s="2475"/>
      <c r="CBA38" s="2476"/>
      <c r="CBB38" s="2476"/>
      <c r="CBC38" s="2476"/>
      <c r="CBD38" s="2476"/>
      <c r="CBE38" s="2476"/>
      <c r="CBF38" s="2476"/>
      <c r="CBG38" s="2476"/>
      <c r="CBH38" s="2476"/>
      <c r="CBI38" s="2476"/>
      <c r="CBJ38" s="2476"/>
      <c r="CBK38" s="2476"/>
      <c r="CBL38" s="2476"/>
      <c r="CBM38" s="2476"/>
      <c r="CBN38" s="2476"/>
      <c r="CBO38" s="2476"/>
      <c r="CBP38" s="2476"/>
      <c r="CBQ38" s="2476"/>
      <c r="CBR38" s="2476"/>
      <c r="CBS38" s="2476"/>
      <c r="CBT38" s="2476"/>
      <c r="CBU38" s="2477"/>
      <c r="CBV38" s="2477"/>
      <c r="CBW38" s="2477"/>
      <c r="CBX38" s="2477"/>
      <c r="CBY38" s="2477"/>
      <c r="CBZ38" s="2477"/>
      <c r="CCA38" s="2477"/>
      <c r="CCB38" s="2477"/>
      <c r="CCC38" s="2477"/>
      <c r="CCD38" s="2477"/>
      <c r="CCE38" s="2477"/>
      <c r="CCF38" s="2477"/>
      <c r="CCG38" s="2477"/>
      <c r="CCH38" s="2477"/>
      <c r="CCI38" s="2477"/>
      <c r="CCJ38" s="2477"/>
      <c r="CCK38" s="2477"/>
      <c r="CCL38" s="2477"/>
      <c r="CCM38" s="2477"/>
      <c r="CCN38" s="2475"/>
      <c r="CCO38" s="2478"/>
      <c r="CCP38" s="2474"/>
      <c r="CCQ38" s="2474"/>
      <c r="CCR38" s="2474"/>
      <c r="CCS38" s="2475"/>
      <c r="CCT38" s="2476"/>
      <c r="CCU38" s="2476"/>
      <c r="CCV38" s="2476"/>
      <c r="CCW38" s="2476"/>
      <c r="CCX38" s="2476"/>
      <c r="CCY38" s="2476"/>
      <c r="CCZ38" s="2476"/>
      <c r="CDA38" s="2476"/>
      <c r="CDB38" s="2476"/>
      <c r="CDC38" s="2476"/>
      <c r="CDD38" s="2476"/>
      <c r="CDE38" s="2476"/>
      <c r="CDF38" s="2476"/>
      <c r="CDG38" s="2476"/>
      <c r="CDH38" s="2476"/>
      <c r="CDI38" s="2476"/>
      <c r="CDJ38" s="2476"/>
      <c r="CDK38" s="2476"/>
      <c r="CDL38" s="2476"/>
      <c r="CDM38" s="2476"/>
      <c r="CDN38" s="2477"/>
      <c r="CDO38" s="2477"/>
      <c r="CDP38" s="2477"/>
      <c r="CDQ38" s="2477"/>
      <c r="CDR38" s="2477"/>
      <c r="CDS38" s="2477"/>
      <c r="CDT38" s="2477"/>
      <c r="CDU38" s="2477"/>
      <c r="CDV38" s="2477"/>
      <c r="CDW38" s="2477"/>
      <c r="CDX38" s="2477"/>
      <c r="CDY38" s="2477"/>
      <c r="CDZ38" s="2477"/>
      <c r="CEA38" s="2477"/>
      <c r="CEB38" s="2477"/>
      <c r="CEC38" s="2477"/>
      <c r="CED38" s="2477"/>
      <c r="CEE38" s="2477"/>
      <c r="CEF38" s="2477"/>
      <c r="CEG38" s="2475"/>
      <c r="CEH38" s="2478"/>
      <c r="CEI38" s="2474"/>
      <c r="CEJ38" s="2474"/>
      <c r="CEK38" s="2474"/>
      <c r="CEL38" s="2475"/>
      <c r="CEM38" s="2476"/>
      <c r="CEN38" s="2476"/>
      <c r="CEO38" s="2476"/>
      <c r="CEP38" s="2476"/>
      <c r="CEQ38" s="2476"/>
      <c r="CER38" s="2476"/>
      <c r="CES38" s="2476"/>
      <c r="CET38" s="2476"/>
      <c r="CEU38" s="2476"/>
      <c r="CEV38" s="2476"/>
      <c r="CEW38" s="2476"/>
      <c r="CEX38" s="2476"/>
      <c r="CEY38" s="2476"/>
      <c r="CEZ38" s="2476"/>
      <c r="CFA38" s="2476"/>
      <c r="CFB38" s="2476"/>
      <c r="CFC38" s="2476"/>
      <c r="CFD38" s="2476"/>
      <c r="CFE38" s="2476"/>
      <c r="CFF38" s="2476"/>
      <c r="CFG38" s="2477"/>
      <c r="CFH38" s="2477"/>
      <c r="CFI38" s="2477"/>
      <c r="CFJ38" s="2477"/>
      <c r="CFK38" s="2477"/>
      <c r="CFL38" s="2477"/>
      <c r="CFM38" s="2477"/>
      <c r="CFN38" s="2477"/>
      <c r="CFO38" s="2477"/>
      <c r="CFP38" s="2477"/>
      <c r="CFQ38" s="2477"/>
      <c r="CFR38" s="2477"/>
      <c r="CFS38" s="2477"/>
      <c r="CFT38" s="2477"/>
      <c r="CFU38" s="2477"/>
      <c r="CFV38" s="2477"/>
      <c r="CFW38" s="2477"/>
      <c r="CFX38" s="2477"/>
      <c r="CFY38" s="2477"/>
      <c r="CFZ38" s="2475"/>
      <c r="CGA38" s="2478"/>
      <c r="CGB38" s="2474"/>
      <c r="CGC38" s="2474"/>
      <c r="CGD38" s="2474"/>
      <c r="CGE38" s="2475"/>
      <c r="CGF38" s="2476"/>
      <c r="CGG38" s="2476"/>
      <c r="CGH38" s="2476"/>
      <c r="CGI38" s="2476"/>
      <c r="CGJ38" s="2476"/>
      <c r="CGK38" s="2476"/>
      <c r="CGL38" s="2476"/>
      <c r="CGM38" s="2476"/>
      <c r="CGN38" s="2476"/>
      <c r="CGO38" s="2476"/>
      <c r="CGP38" s="2476"/>
      <c r="CGQ38" s="2476"/>
      <c r="CGR38" s="2476"/>
      <c r="CGS38" s="2476"/>
      <c r="CGT38" s="2476"/>
      <c r="CGU38" s="2476"/>
      <c r="CGV38" s="2476"/>
      <c r="CGW38" s="2476"/>
      <c r="CGX38" s="2476"/>
      <c r="CGY38" s="2476"/>
      <c r="CGZ38" s="2477"/>
      <c r="CHA38" s="2477"/>
      <c r="CHB38" s="2477"/>
      <c r="CHC38" s="2477"/>
      <c r="CHD38" s="2477"/>
      <c r="CHE38" s="2477"/>
      <c r="CHF38" s="2477"/>
      <c r="CHG38" s="2477"/>
      <c r="CHH38" s="2477"/>
      <c r="CHI38" s="2477"/>
      <c r="CHJ38" s="2477"/>
      <c r="CHK38" s="2477"/>
      <c r="CHL38" s="2477"/>
      <c r="CHM38" s="2477"/>
      <c r="CHN38" s="2477"/>
      <c r="CHO38" s="2477"/>
      <c r="CHP38" s="2477"/>
      <c r="CHQ38" s="2477"/>
      <c r="CHR38" s="2477"/>
      <c r="CHS38" s="2475"/>
      <c r="CHT38" s="2478"/>
      <c r="CHU38" s="2474"/>
      <c r="CHV38" s="2474"/>
      <c r="CHW38" s="2474"/>
      <c r="CHX38" s="2475"/>
      <c r="CHY38" s="2476"/>
      <c r="CHZ38" s="2476"/>
      <c r="CIA38" s="2476"/>
      <c r="CIB38" s="2476"/>
      <c r="CIC38" s="2476"/>
      <c r="CID38" s="2476"/>
      <c r="CIE38" s="2476"/>
      <c r="CIF38" s="2476"/>
      <c r="CIG38" s="2476"/>
      <c r="CIH38" s="2476"/>
      <c r="CII38" s="2476"/>
      <c r="CIJ38" s="2476"/>
      <c r="CIK38" s="2476"/>
      <c r="CIL38" s="2476"/>
      <c r="CIM38" s="2476"/>
      <c r="CIN38" s="2476"/>
      <c r="CIO38" s="2476"/>
      <c r="CIP38" s="2476"/>
      <c r="CIQ38" s="2476"/>
      <c r="CIR38" s="2476"/>
      <c r="CIS38" s="2477"/>
      <c r="CIT38" s="2477"/>
      <c r="CIU38" s="2477"/>
      <c r="CIV38" s="2477"/>
      <c r="CIW38" s="2477"/>
      <c r="CIX38" s="2477"/>
      <c r="CIY38" s="2477"/>
      <c r="CIZ38" s="2477"/>
      <c r="CJA38" s="2477"/>
      <c r="CJB38" s="2477"/>
      <c r="CJC38" s="2477"/>
      <c r="CJD38" s="2477"/>
      <c r="CJE38" s="2477"/>
      <c r="CJF38" s="2477"/>
      <c r="CJG38" s="2477"/>
      <c r="CJH38" s="2477"/>
      <c r="CJI38" s="2477"/>
      <c r="CJJ38" s="2477"/>
      <c r="CJK38" s="2477"/>
      <c r="CJL38" s="2475"/>
      <c r="CJM38" s="2478"/>
      <c r="CJN38" s="2474"/>
      <c r="CJO38" s="2474"/>
      <c r="CJP38" s="2474"/>
      <c r="CJQ38" s="2475"/>
      <c r="CJR38" s="2476"/>
      <c r="CJS38" s="2476"/>
      <c r="CJT38" s="2476"/>
      <c r="CJU38" s="2476"/>
      <c r="CJV38" s="2476"/>
      <c r="CJW38" s="2476"/>
      <c r="CJX38" s="2476"/>
      <c r="CJY38" s="2476"/>
      <c r="CJZ38" s="2476"/>
      <c r="CKA38" s="2476"/>
      <c r="CKB38" s="2476"/>
      <c r="CKC38" s="2476"/>
      <c r="CKD38" s="2476"/>
      <c r="CKE38" s="2476"/>
      <c r="CKF38" s="2476"/>
      <c r="CKG38" s="2476"/>
      <c r="CKH38" s="2476"/>
      <c r="CKI38" s="2476"/>
      <c r="CKJ38" s="2476"/>
      <c r="CKK38" s="2476"/>
      <c r="CKL38" s="2477"/>
      <c r="CKM38" s="2477"/>
      <c r="CKN38" s="2477"/>
      <c r="CKO38" s="2477"/>
      <c r="CKP38" s="2477"/>
      <c r="CKQ38" s="2477"/>
      <c r="CKR38" s="2477"/>
      <c r="CKS38" s="2477"/>
      <c r="CKT38" s="2477"/>
      <c r="CKU38" s="2477"/>
      <c r="CKV38" s="2477"/>
      <c r="CKW38" s="2477"/>
      <c r="CKX38" s="2477"/>
      <c r="CKY38" s="2477"/>
      <c r="CKZ38" s="2477"/>
      <c r="CLA38" s="2477"/>
      <c r="CLB38" s="2477"/>
      <c r="CLC38" s="2477"/>
      <c r="CLD38" s="2477"/>
      <c r="CLE38" s="2475"/>
      <c r="CLF38" s="2478"/>
      <c r="CLG38" s="2474"/>
      <c r="CLH38" s="2474"/>
      <c r="CLI38" s="2474"/>
      <c r="CLJ38" s="2475"/>
      <c r="CLK38" s="2476"/>
      <c r="CLL38" s="2476"/>
      <c r="CLM38" s="2476"/>
      <c r="CLN38" s="2476"/>
      <c r="CLO38" s="2476"/>
      <c r="CLP38" s="2476"/>
      <c r="CLQ38" s="2476"/>
      <c r="CLR38" s="2476"/>
      <c r="CLS38" s="2476"/>
      <c r="CLT38" s="2476"/>
      <c r="CLU38" s="2476"/>
      <c r="CLV38" s="2476"/>
      <c r="CLW38" s="2476"/>
      <c r="CLX38" s="2476"/>
      <c r="CLY38" s="2476"/>
      <c r="CLZ38" s="2476"/>
      <c r="CMA38" s="2476"/>
      <c r="CMB38" s="2476"/>
      <c r="CMC38" s="2476"/>
      <c r="CMD38" s="2476"/>
      <c r="CME38" s="2477"/>
      <c r="CMF38" s="2477"/>
      <c r="CMG38" s="2477"/>
      <c r="CMH38" s="2477"/>
      <c r="CMI38" s="2477"/>
      <c r="CMJ38" s="2477"/>
      <c r="CMK38" s="2477"/>
      <c r="CML38" s="2477"/>
      <c r="CMM38" s="2477"/>
      <c r="CMN38" s="2477"/>
      <c r="CMO38" s="2477"/>
      <c r="CMP38" s="2477"/>
      <c r="CMQ38" s="2477"/>
      <c r="CMR38" s="2477"/>
      <c r="CMS38" s="2477"/>
      <c r="CMT38" s="2477"/>
      <c r="CMU38" s="2477"/>
      <c r="CMV38" s="2477"/>
      <c r="CMW38" s="2477"/>
      <c r="CMX38" s="2475"/>
      <c r="CMY38" s="2478"/>
      <c r="CMZ38" s="2474"/>
      <c r="CNA38" s="2474"/>
      <c r="CNB38" s="2474"/>
      <c r="CNC38" s="2475"/>
      <c r="CND38" s="2476"/>
      <c r="CNE38" s="2476"/>
      <c r="CNF38" s="2476"/>
      <c r="CNG38" s="2476"/>
      <c r="CNH38" s="2476"/>
      <c r="CNI38" s="2476"/>
      <c r="CNJ38" s="2476"/>
      <c r="CNK38" s="2476"/>
      <c r="CNL38" s="2476"/>
      <c r="CNM38" s="2476"/>
      <c r="CNN38" s="2476"/>
      <c r="CNO38" s="2476"/>
      <c r="CNP38" s="2476"/>
      <c r="CNQ38" s="2476"/>
      <c r="CNR38" s="2476"/>
      <c r="CNS38" s="2476"/>
      <c r="CNT38" s="2476"/>
      <c r="CNU38" s="2476"/>
      <c r="CNV38" s="2476"/>
      <c r="CNW38" s="2476"/>
      <c r="CNX38" s="2477"/>
      <c r="CNY38" s="2477"/>
      <c r="CNZ38" s="2477"/>
      <c r="COA38" s="2477"/>
      <c r="COB38" s="2477"/>
      <c r="COC38" s="2477"/>
      <c r="COD38" s="2477"/>
      <c r="COE38" s="2477"/>
      <c r="COF38" s="2477"/>
      <c r="COG38" s="2477"/>
      <c r="COH38" s="2477"/>
      <c r="COI38" s="2477"/>
      <c r="COJ38" s="2477"/>
      <c r="COK38" s="2477"/>
      <c r="COL38" s="2477"/>
      <c r="COM38" s="2477"/>
      <c r="CON38" s="2477"/>
      <c r="COO38" s="2477"/>
      <c r="COP38" s="2477"/>
      <c r="COQ38" s="2475"/>
      <c r="COR38" s="2478"/>
      <c r="COS38" s="2474"/>
      <c r="COT38" s="2474"/>
      <c r="COU38" s="2474"/>
      <c r="COV38" s="2475"/>
      <c r="COW38" s="2476"/>
      <c r="COX38" s="2476"/>
      <c r="COY38" s="2476"/>
      <c r="COZ38" s="2476"/>
      <c r="CPA38" s="2476"/>
      <c r="CPB38" s="2476"/>
      <c r="CPC38" s="2476"/>
      <c r="CPD38" s="2476"/>
      <c r="CPE38" s="2476"/>
      <c r="CPF38" s="2476"/>
      <c r="CPG38" s="2476"/>
      <c r="CPH38" s="2476"/>
      <c r="CPI38" s="2476"/>
      <c r="CPJ38" s="2476"/>
      <c r="CPK38" s="2476"/>
      <c r="CPL38" s="2476"/>
      <c r="CPM38" s="2476"/>
      <c r="CPN38" s="2476"/>
      <c r="CPO38" s="2476"/>
      <c r="CPP38" s="2476"/>
      <c r="CPQ38" s="2477"/>
      <c r="CPR38" s="2477"/>
      <c r="CPS38" s="2477"/>
      <c r="CPT38" s="2477"/>
      <c r="CPU38" s="2477"/>
      <c r="CPV38" s="2477"/>
      <c r="CPW38" s="2477"/>
      <c r="CPX38" s="2477"/>
      <c r="CPY38" s="2477"/>
      <c r="CPZ38" s="2477"/>
      <c r="CQA38" s="2477"/>
      <c r="CQB38" s="2477"/>
      <c r="CQC38" s="2477"/>
      <c r="CQD38" s="2477"/>
      <c r="CQE38" s="2477"/>
      <c r="CQF38" s="2477"/>
      <c r="CQG38" s="2477"/>
      <c r="CQH38" s="2477"/>
      <c r="CQI38" s="2477"/>
      <c r="CQJ38" s="2475"/>
      <c r="CQK38" s="2478"/>
      <c r="CQL38" s="2474"/>
      <c r="CQM38" s="2474"/>
      <c r="CQN38" s="2474"/>
      <c r="CQO38" s="2475"/>
      <c r="CQP38" s="2476"/>
      <c r="CQQ38" s="2476"/>
      <c r="CQR38" s="2476"/>
      <c r="CQS38" s="2476"/>
      <c r="CQT38" s="2476"/>
      <c r="CQU38" s="2476"/>
      <c r="CQV38" s="2476"/>
      <c r="CQW38" s="2476"/>
      <c r="CQX38" s="2476"/>
      <c r="CQY38" s="2476"/>
      <c r="CQZ38" s="2476"/>
      <c r="CRA38" s="2476"/>
      <c r="CRB38" s="2476"/>
      <c r="CRC38" s="2476"/>
      <c r="CRD38" s="2476"/>
      <c r="CRE38" s="2476"/>
      <c r="CRF38" s="2476"/>
      <c r="CRG38" s="2476"/>
      <c r="CRH38" s="2476"/>
      <c r="CRI38" s="2476"/>
      <c r="CRJ38" s="2477"/>
      <c r="CRK38" s="2477"/>
      <c r="CRL38" s="2477"/>
      <c r="CRM38" s="2477"/>
      <c r="CRN38" s="2477"/>
      <c r="CRO38" s="2477"/>
      <c r="CRP38" s="2477"/>
      <c r="CRQ38" s="2477"/>
      <c r="CRR38" s="2477"/>
      <c r="CRS38" s="2477"/>
      <c r="CRT38" s="2477"/>
      <c r="CRU38" s="2477"/>
      <c r="CRV38" s="2477"/>
      <c r="CRW38" s="2477"/>
      <c r="CRX38" s="2477"/>
      <c r="CRY38" s="2477"/>
      <c r="CRZ38" s="2477"/>
      <c r="CSA38" s="2477"/>
      <c r="CSB38" s="2477"/>
      <c r="CSC38" s="2475"/>
      <c r="CSD38" s="2478"/>
      <c r="CSE38" s="2474"/>
      <c r="CSF38" s="2474"/>
      <c r="CSG38" s="2474"/>
      <c r="CSH38" s="2475"/>
      <c r="CSI38" s="2476"/>
      <c r="CSJ38" s="2476"/>
      <c r="CSK38" s="2476"/>
      <c r="CSL38" s="2476"/>
      <c r="CSM38" s="2476"/>
      <c r="CSN38" s="2476"/>
      <c r="CSO38" s="2476"/>
      <c r="CSP38" s="2476"/>
      <c r="CSQ38" s="2476"/>
      <c r="CSR38" s="2476"/>
      <c r="CSS38" s="2476"/>
      <c r="CST38" s="2476"/>
      <c r="CSU38" s="2476"/>
      <c r="CSV38" s="2476"/>
      <c r="CSW38" s="2476"/>
      <c r="CSX38" s="2476"/>
      <c r="CSY38" s="2476"/>
      <c r="CSZ38" s="2476"/>
      <c r="CTA38" s="2476"/>
      <c r="CTB38" s="2476"/>
      <c r="CTC38" s="2477"/>
      <c r="CTD38" s="2477"/>
      <c r="CTE38" s="2477"/>
      <c r="CTF38" s="2477"/>
      <c r="CTG38" s="2477"/>
      <c r="CTH38" s="2477"/>
      <c r="CTI38" s="2477"/>
      <c r="CTJ38" s="2477"/>
      <c r="CTK38" s="2477"/>
      <c r="CTL38" s="2477"/>
      <c r="CTM38" s="2477"/>
      <c r="CTN38" s="2477"/>
      <c r="CTO38" s="2477"/>
      <c r="CTP38" s="2477"/>
      <c r="CTQ38" s="2477"/>
      <c r="CTR38" s="2477"/>
      <c r="CTS38" s="2477"/>
      <c r="CTT38" s="2477"/>
      <c r="CTU38" s="2477"/>
      <c r="CTV38" s="2475"/>
      <c r="CTW38" s="2478"/>
      <c r="CTX38" s="2474"/>
      <c r="CTY38" s="2474"/>
      <c r="CTZ38" s="2474"/>
      <c r="CUA38" s="2475"/>
      <c r="CUB38" s="2476"/>
      <c r="CUC38" s="2476"/>
      <c r="CUD38" s="2476"/>
      <c r="CUE38" s="2476"/>
      <c r="CUF38" s="2476"/>
      <c r="CUG38" s="2476"/>
      <c r="CUH38" s="2476"/>
      <c r="CUI38" s="2476"/>
      <c r="CUJ38" s="2476"/>
      <c r="CUK38" s="2476"/>
      <c r="CUL38" s="2476"/>
      <c r="CUM38" s="2476"/>
      <c r="CUN38" s="2476"/>
      <c r="CUO38" s="2476"/>
      <c r="CUP38" s="2476"/>
      <c r="CUQ38" s="2476"/>
      <c r="CUR38" s="2476"/>
      <c r="CUS38" s="2476"/>
      <c r="CUT38" s="2476"/>
      <c r="CUU38" s="2476"/>
      <c r="CUV38" s="2477"/>
      <c r="CUW38" s="2477"/>
      <c r="CUX38" s="2477"/>
      <c r="CUY38" s="2477"/>
      <c r="CUZ38" s="2477"/>
      <c r="CVA38" s="2477"/>
      <c r="CVB38" s="2477"/>
      <c r="CVC38" s="2477"/>
      <c r="CVD38" s="2477"/>
      <c r="CVE38" s="2477"/>
      <c r="CVF38" s="2477"/>
      <c r="CVG38" s="2477"/>
      <c r="CVH38" s="2477"/>
      <c r="CVI38" s="2477"/>
      <c r="CVJ38" s="2477"/>
      <c r="CVK38" s="2477"/>
      <c r="CVL38" s="2477"/>
      <c r="CVM38" s="2477"/>
      <c r="CVN38" s="2477"/>
      <c r="CVO38" s="2475"/>
      <c r="CVP38" s="2478"/>
      <c r="CVQ38" s="2474"/>
      <c r="CVR38" s="2474"/>
      <c r="CVS38" s="2474"/>
      <c r="CVT38" s="2475"/>
      <c r="CVU38" s="2476"/>
      <c r="CVV38" s="2476"/>
      <c r="CVW38" s="2476"/>
      <c r="CVX38" s="2476"/>
      <c r="CVY38" s="2476"/>
      <c r="CVZ38" s="2476"/>
      <c r="CWA38" s="2476"/>
      <c r="CWB38" s="2476"/>
      <c r="CWC38" s="2476"/>
      <c r="CWD38" s="2476"/>
      <c r="CWE38" s="2476"/>
      <c r="CWF38" s="2476"/>
      <c r="CWG38" s="2476"/>
      <c r="CWH38" s="2476"/>
      <c r="CWI38" s="2476"/>
      <c r="CWJ38" s="2476"/>
      <c r="CWK38" s="2476"/>
      <c r="CWL38" s="2476"/>
      <c r="CWM38" s="2476"/>
      <c r="CWN38" s="2476"/>
      <c r="CWO38" s="2477"/>
      <c r="CWP38" s="2477"/>
      <c r="CWQ38" s="2477"/>
      <c r="CWR38" s="2477"/>
      <c r="CWS38" s="2477"/>
      <c r="CWT38" s="2477"/>
      <c r="CWU38" s="2477"/>
      <c r="CWV38" s="2477"/>
      <c r="CWW38" s="2477"/>
      <c r="CWX38" s="2477"/>
      <c r="CWY38" s="2477"/>
      <c r="CWZ38" s="2477"/>
      <c r="CXA38" s="2477"/>
      <c r="CXB38" s="2477"/>
      <c r="CXC38" s="2477"/>
      <c r="CXD38" s="2477"/>
      <c r="CXE38" s="2477"/>
      <c r="CXF38" s="2477"/>
      <c r="CXG38" s="2477"/>
      <c r="CXH38" s="2475"/>
      <c r="CXI38" s="2478"/>
      <c r="CXJ38" s="2474"/>
      <c r="CXK38" s="2474"/>
      <c r="CXL38" s="2474"/>
      <c r="CXM38" s="2475"/>
      <c r="CXN38" s="2476"/>
      <c r="CXO38" s="2476"/>
      <c r="CXP38" s="2476"/>
      <c r="CXQ38" s="2476"/>
      <c r="CXR38" s="2476"/>
      <c r="CXS38" s="2476"/>
      <c r="CXT38" s="2476"/>
      <c r="CXU38" s="2476"/>
      <c r="CXV38" s="2476"/>
      <c r="CXW38" s="2476"/>
      <c r="CXX38" s="2476"/>
      <c r="CXY38" s="2476"/>
      <c r="CXZ38" s="2476"/>
      <c r="CYA38" s="2476"/>
      <c r="CYB38" s="2476"/>
      <c r="CYC38" s="2476"/>
      <c r="CYD38" s="2476"/>
      <c r="CYE38" s="2476"/>
      <c r="CYF38" s="2476"/>
      <c r="CYG38" s="2476"/>
      <c r="CYH38" s="2477"/>
      <c r="CYI38" s="2477"/>
      <c r="CYJ38" s="2477"/>
      <c r="CYK38" s="2477"/>
      <c r="CYL38" s="2477"/>
      <c r="CYM38" s="2477"/>
      <c r="CYN38" s="2477"/>
      <c r="CYO38" s="2477"/>
      <c r="CYP38" s="2477"/>
      <c r="CYQ38" s="2477"/>
      <c r="CYR38" s="2477"/>
      <c r="CYS38" s="2477"/>
      <c r="CYT38" s="2477"/>
      <c r="CYU38" s="2477"/>
      <c r="CYV38" s="2477"/>
      <c r="CYW38" s="2477"/>
      <c r="CYX38" s="2477"/>
      <c r="CYY38" s="2477"/>
      <c r="CYZ38" s="2477"/>
      <c r="CZA38" s="2475"/>
      <c r="CZB38" s="2478"/>
      <c r="CZC38" s="2474"/>
      <c r="CZD38" s="2474"/>
      <c r="CZE38" s="2474"/>
      <c r="CZF38" s="2475"/>
      <c r="CZG38" s="2476"/>
      <c r="CZH38" s="2476"/>
      <c r="CZI38" s="2476"/>
      <c r="CZJ38" s="2476"/>
      <c r="CZK38" s="2476"/>
      <c r="CZL38" s="2476"/>
      <c r="CZM38" s="2476"/>
      <c r="CZN38" s="2476"/>
      <c r="CZO38" s="2476"/>
      <c r="CZP38" s="2476"/>
      <c r="CZQ38" s="2476"/>
      <c r="CZR38" s="2476"/>
      <c r="CZS38" s="2476"/>
      <c r="CZT38" s="2476"/>
      <c r="CZU38" s="2476"/>
      <c r="CZV38" s="2476"/>
      <c r="CZW38" s="2476"/>
      <c r="CZX38" s="2476"/>
      <c r="CZY38" s="2476"/>
      <c r="CZZ38" s="2476"/>
      <c r="DAA38" s="2477"/>
      <c r="DAB38" s="2477"/>
      <c r="DAC38" s="2477"/>
      <c r="DAD38" s="2477"/>
      <c r="DAE38" s="2477"/>
      <c r="DAF38" s="2477"/>
      <c r="DAG38" s="2477"/>
      <c r="DAH38" s="2477"/>
      <c r="DAI38" s="2477"/>
      <c r="DAJ38" s="2477"/>
      <c r="DAK38" s="2477"/>
      <c r="DAL38" s="2477"/>
      <c r="DAM38" s="2477"/>
      <c r="DAN38" s="2477"/>
      <c r="DAO38" s="2477"/>
      <c r="DAP38" s="2477"/>
      <c r="DAQ38" s="2477"/>
      <c r="DAR38" s="2477"/>
      <c r="DAS38" s="2477"/>
      <c r="DAT38" s="2475"/>
      <c r="DAU38" s="2478"/>
      <c r="DAV38" s="2474"/>
      <c r="DAW38" s="2474"/>
      <c r="DAX38" s="2474"/>
      <c r="DAY38" s="2475"/>
      <c r="DAZ38" s="2476"/>
      <c r="DBA38" s="2476"/>
      <c r="DBB38" s="2476"/>
      <c r="DBC38" s="2476"/>
      <c r="DBD38" s="2476"/>
      <c r="DBE38" s="2476"/>
      <c r="DBF38" s="2476"/>
      <c r="DBG38" s="2476"/>
      <c r="DBH38" s="2476"/>
      <c r="DBI38" s="2476"/>
      <c r="DBJ38" s="2476"/>
      <c r="DBK38" s="2476"/>
      <c r="DBL38" s="2476"/>
      <c r="DBM38" s="2476"/>
      <c r="DBN38" s="2476"/>
      <c r="DBO38" s="2476"/>
      <c r="DBP38" s="2476"/>
      <c r="DBQ38" s="2476"/>
      <c r="DBR38" s="2476"/>
      <c r="DBS38" s="2476"/>
      <c r="DBT38" s="2477"/>
      <c r="DBU38" s="2477"/>
      <c r="DBV38" s="2477"/>
      <c r="DBW38" s="2477"/>
      <c r="DBX38" s="2477"/>
      <c r="DBY38" s="2477"/>
      <c r="DBZ38" s="2477"/>
      <c r="DCA38" s="2477"/>
      <c r="DCB38" s="2477"/>
      <c r="DCC38" s="2477"/>
      <c r="DCD38" s="2477"/>
      <c r="DCE38" s="2477"/>
      <c r="DCF38" s="2477"/>
      <c r="DCG38" s="2477"/>
      <c r="DCH38" s="2477"/>
      <c r="DCI38" s="2477"/>
      <c r="DCJ38" s="2477"/>
      <c r="DCK38" s="2477"/>
      <c r="DCL38" s="2477"/>
      <c r="DCM38" s="2475"/>
      <c r="DCN38" s="2478"/>
      <c r="DCO38" s="2474"/>
      <c r="DCP38" s="2474"/>
      <c r="DCQ38" s="2474"/>
      <c r="DCR38" s="2475"/>
      <c r="DCS38" s="2476"/>
      <c r="DCT38" s="2476"/>
      <c r="DCU38" s="2476"/>
      <c r="DCV38" s="2476"/>
      <c r="DCW38" s="2476"/>
      <c r="DCX38" s="2476"/>
      <c r="DCY38" s="2476"/>
      <c r="DCZ38" s="2476"/>
      <c r="DDA38" s="2476"/>
      <c r="DDB38" s="2476"/>
      <c r="DDC38" s="2476"/>
      <c r="DDD38" s="2476"/>
      <c r="DDE38" s="2476"/>
      <c r="DDF38" s="2476"/>
      <c r="DDG38" s="2476"/>
      <c r="DDH38" s="2476"/>
      <c r="DDI38" s="2476"/>
      <c r="DDJ38" s="2476"/>
      <c r="DDK38" s="2476"/>
      <c r="DDL38" s="2476"/>
      <c r="DDM38" s="2477"/>
      <c r="DDN38" s="2477"/>
      <c r="DDO38" s="2477"/>
      <c r="DDP38" s="2477"/>
      <c r="DDQ38" s="2477"/>
      <c r="DDR38" s="2477"/>
      <c r="DDS38" s="2477"/>
      <c r="DDT38" s="2477"/>
      <c r="DDU38" s="2477"/>
      <c r="DDV38" s="2477"/>
      <c r="DDW38" s="2477"/>
      <c r="DDX38" s="2477"/>
      <c r="DDY38" s="2477"/>
      <c r="DDZ38" s="2477"/>
      <c r="DEA38" s="2477"/>
      <c r="DEB38" s="2477"/>
      <c r="DEC38" s="2477"/>
      <c r="DED38" s="2477"/>
      <c r="DEE38" s="2477"/>
      <c r="DEF38" s="2475"/>
      <c r="DEG38" s="2478"/>
      <c r="DEH38" s="2474"/>
      <c r="DEI38" s="2474"/>
      <c r="DEJ38" s="2474"/>
      <c r="DEK38" s="2475"/>
      <c r="DEL38" s="2476"/>
      <c r="DEM38" s="2476"/>
      <c r="DEN38" s="2476"/>
      <c r="DEO38" s="2476"/>
      <c r="DEP38" s="2476"/>
      <c r="DEQ38" s="2476"/>
      <c r="DER38" s="2476"/>
      <c r="DES38" s="2476"/>
      <c r="DET38" s="2476"/>
      <c r="DEU38" s="2476"/>
      <c r="DEV38" s="2476"/>
      <c r="DEW38" s="2476"/>
      <c r="DEX38" s="2476"/>
      <c r="DEY38" s="2476"/>
      <c r="DEZ38" s="2476"/>
      <c r="DFA38" s="2476"/>
      <c r="DFB38" s="2476"/>
      <c r="DFC38" s="2476"/>
      <c r="DFD38" s="2476"/>
      <c r="DFE38" s="2476"/>
      <c r="DFF38" s="2477"/>
      <c r="DFG38" s="2477"/>
      <c r="DFH38" s="2477"/>
      <c r="DFI38" s="2477"/>
      <c r="DFJ38" s="2477"/>
      <c r="DFK38" s="2477"/>
      <c r="DFL38" s="2477"/>
      <c r="DFM38" s="2477"/>
      <c r="DFN38" s="2477"/>
      <c r="DFO38" s="2477"/>
      <c r="DFP38" s="2477"/>
      <c r="DFQ38" s="2477"/>
      <c r="DFR38" s="2477"/>
      <c r="DFS38" s="2477"/>
      <c r="DFT38" s="2477"/>
      <c r="DFU38" s="2477"/>
      <c r="DFV38" s="2477"/>
      <c r="DFW38" s="2477"/>
      <c r="DFX38" s="2477"/>
      <c r="DFY38" s="2475"/>
      <c r="DFZ38" s="2478"/>
      <c r="DGA38" s="2474"/>
      <c r="DGB38" s="2474"/>
      <c r="DGC38" s="2474"/>
      <c r="DGD38" s="2475"/>
      <c r="DGE38" s="2476"/>
      <c r="DGF38" s="2476"/>
      <c r="DGG38" s="2476"/>
      <c r="DGH38" s="2476"/>
      <c r="DGI38" s="2476"/>
      <c r="DGJ38" s="2476"/>
      <c r="DGK38" s="2476"/>
      <c r="DGL38" s="2476"/>
      <c r="DGM38" s="2476"/>
      <c r="DGN38" s="2476"/>
      <c r="DGO38" s="2476"/>
      <c r="DGP38" s="2476"/>
      <c r="DGQ38" s="2476"/>
      <c r="DGR38" s="2476"/>
      <c r="DGS38" s="2476"/>
      <c r="DGT38" s="2476"/>
      <c r="DGU38" s="2476"/>
      <c r="DGV38" s="2476"/>
      <c r="DGW38" s="2476"/>
      <c r="DGX38" s="2476"/>
      <c r="DGY38" s="2477"/>
      <c r="DGZ38" s="2477"/>
      <c r="DHA38" s="2477"/>
      <c r="DHB38" s="2477"/>
      <c r="DHC38" s="2477"/>
      <c r="DHD38" s="2477"/>
      <c r="DHE38" s="2477"/>
      <c r="DHF38" s="2477"/>
      <c r="DHG38" s="2477"/>
      <c r="DHH38" s="2477"/>
      <c r="DHI38" s="2477"/>
      <c r="DHJ38" s="2477"/>
      <c r="DHK38" s="2477"/>
      <c r="DHL38" s="2477"/>
      <c r="DHM38" s="2477"/>
      <c r="DHN38" s="2477"/>
      <c r="DHO38" s="2477"/>
      <c r="DHP38" s="2477"/>
      <c r="DHQ38" s="2477"/>
      <c r="DHR38" s="2475"/>
      <c r="DHS38" s="2478"/>
      <c r="DHT38" s="2474"/>
      <c r="DHU38" s="2474"/>
      <c r="DHV38" s="2474"/>
      <c r="DHW38" s="2475"/>
      <c r="DHX38" s="2476"/>
      <c r="DHY38" s="2476"/>
      <c r="DHZ38" s="2476"/>
      <c r="DIA38" s="2476"/>
      <c r="DIB38" s="2476"/>
      <c r="DIC38" s="2476"/>
      <c r="DID38" s="2476"/>
      <c r="DIE38" s="2476"/>
      <c r="DIF38" s="2476"/>
      <c r="DIG38" s="2476"/>
      <c r="DIH38" s="2476"/>
      <c r="DII38" s="2476"/>
      <c r="DIJ38" s="2476"/>
      <c r="DIK38" s="2476"/>
      <c r="DIL38" s="2476"/>
      <c r="DIM38" s="2476"/>
      <c r="DIN38" s="2476"/>
      <c r="DIO38" s="2476"/>
      <c r="DIP38" s="2476"/>
      <c r="DIQ38" s="2476"/>
      <c r="DIR38" s="2477"/>
      <c r="DIS38" s="2477"/>
      <c r="DIT38" s="2477"/>
      <c r="DIU38" s="2477"/>
      <c r="DIV38" s="2477"/>
      <c r="DIW38" s="2477"/>
      <c r="DIX38" s="2477"/>
      <c r="DIY38" s="2477"/>
      <c r="DIZ38" s="2477"/>
      <c r="DJA38" s="2477"/>
      <c r="DJB38" s="2477"/>
      <c r="DJC38" s="2477"/>
      <c r="DJD38" s="2477"/>
      <c r="DJE38" s="2477"/>
      <c r="DJF38" s="2477"/>
      <c r="DJG38" s="2477"/>
      <c r="DJH38" s="2477"/>
      <c r="DJI38" s="2477"/>
      <c r="DJJ38" s="2477"/>
      <c r="DJK38" s="2475"/>
      <c r="DJL38" s="2478"/>
      <c r="DJM38" s="2474"/>
      <c r="DJN38" s="2474"/>
      <c r="DJO38" s="2474"/>
      <c r="DJP38" s="2475"/>
      <c r="DJQ38" s="2476"/>
      <c r="DJR38" s="2476"/>
      <c r="DJS38" s="2476"/>
      <c r="DJT38" s="2476"/>
      <c r="DJU38" s="2476"/>
      <c r="DJV38" s="2476"/>
      <c r="DJW38" s="2476"/>
      <c r="DJX38" s="2476"/>
      <c r="DJY38" s="2476"/>
      <c r="DJZ38" s="2476"/>
      <c r="DKA38" s="2476"/>
      <c r="DKB38" s="2476"/>
      <c r="DKC38" s="2476"/>
      <c r="DKD38" s="2476"/>
      <c r="DKE38" s="2476"/>
      <c r="DKF38" s="2476"/>
      <c r="DKG38" s="2476"/>
      <c r="DKH38" s="2476"/>
      <c r="DKI38" s="2476"/>
      <c r="DKJ38" s="2476"/>
      <c r="DKK38" s="2477"/>
      <c r="DKL38" s="2477"/>
      <c r="DKM38" s="2477"/>
      <c r="DKN38" s="2477"/>
      <c r="DKO38" s="2477"/>
      <c r="DKP38" s="2477"/>
      <c r="DKQ38" s="2477"/>
      <c r="DKR38" s="2477"/>
      <c r="DKS38" s="2477"/>
      <c r="DKT38" s="2477"/>
      <c r="DKU38" s="2477"/>
      <c r="DKV38" s="2477"/>
      <c r="DKW38" s="2477"/>
      <c r="DKX38" s="2477"/>
      <c r="DKY38" s="2477"/>
      <c r="DKZ38" s="2477"/>
      <c r="DLA38" s="2477"/>
      <c r="DLB38" s="2477"/>
      <c r="DLC38" s="2477"/>
      <c r="DLD38" s="2475"/>
      <c r="DLE38" s="2478"/>
      <c r="DLF38" s="2474"/>
      <c r="DLG38" s="2474"/>
      <c r="DLH38" s="2474"/>
      <c r="DLI38" s="2475"/>
      <c r="DLJ38" s="2476"/>
      <c r="DLK38" s="2476"/>
      <c r="DLL38" s="2476"/>
      <c r="DLM38" s="2476"/>
      <c r="DLN38" s="2476"/>
      <c r="DLO38" s="2476"/>
      <c r="DLP38" s="2476"/>
      <c r="DLQ38" s="2476"/>
      <c r="DLR38" s="2476"/>
      <c r="DLS38" s="2476"/>
      <c r="DLT38" s="2476"/>
      <c r="DLU38" s="2476"/>
      <c r="DLV38" s="2476"/>
      <c r="DLW38" s="2476"/>
      <c r="DLX38" s="2476"/>
      <c r="DLY38" s="2476"/>
      <c r="DLZ38" s="2476"/>
      <c r="DMA38" s="2476"/>
      <c r="DMB38" s="2476"/>
      <c r="DMC38" s="2476"/>
      <c r="DMD38" s="2477"/>
      <c r="DME38" s="2477"/>
      <c r="DMF38" s="2477"/>
      <c r="DMG38" s="2477"/>
      <c r="DMH38" s="2477"/>
      <c r="DMI38" s="2477"/>
      <c r="DMJ38" s="2477"/>
      <c r="DMK38" s="2477"/>
      <c r="DML38" s="2477"/>
      <c r="DMM38" s="2477"/>
      <c r="DMN38" s="2477"/>
      <c r="DMO38" s="2477"/>
      <c r="DMP38" s="2477"/>
      <c r="DMQ38" s="2477"/>
      <c r="DMR38" s="2477"/>
      <c r="DMS38" s="2477"/>
      <c r="DMT38" s="2477"/>
      <c r="DMU38" s="2477"/>
      <c r="DMV38" s="2477"/>
      <c r="DMW38" s="2475"/>
      <c r="DMX38" s="2478"/>
      <c r="DMY38" s="2474"/>
      <c r="DMZ38" s="2474"/>
      <c r="DNA38" s="2474"/>
      <c r="DNB38" s="2475"/>
      <c r="DNC38" s="2476"/>
      <c r="DND38" s="2476"/>
      <c r="DNE38" s="2476"/>
      <c r="DNF38" s="2476"/>
      <c r="DNG38" s="2476"/>
      <c r="DNH38" s="2476"/>
      <c r="DNI38" s="2476"/>
      <c r="DNJ38" s="2476"/>
      <c r="DNK38" s="2476"/>
      <c r="DNL38" s="2476"/>
      <c r="DNM38" s="2476"/>
      <c r="DNN38" s="2476"/>
      <c r="DNO38" s="2476"/>
      <c r="DNP38" s="2476"/>
      <c r="DNQ38" s="2476"/>
      <c r="DNR38" s="2476"/>
      <c r="DNS38" s="2476"/>
      <c r="DNT38" s="2476"/>
      <c r="DNU38" s="2476"/>
      <c r="DNV38" s="2476"/>
      <c r="DNW38" s="2477"/>
      <c r="DNX38" s="2477"/>
      <c r="DNY38" s="2477"/>
      <c r="DNZ38" s="2477"/>
      <c r="DOA38" s="2477"/>
      <c r="DOB38" s="2477"/>
      <c r="DOC38" s="2477"/>
      <c r="DOD38" s="2477"/>
      <c r="DOE38" s="2477"/>
      <c r="DOF38" s="2477"/>
      <c r="DOG38" s="2477"/>
      <c r="DOH38" s="2477"/>
      <c r="DOI38" s="2477"/>
      <c r="DOJ38" s="2477"/>
      <c r="DOK38" s="2477"/>
      <c r="DOL38" s="2477"/>
      <c r="DOM38" s="2477"/>
      <c r="DON38" s="2477"/>
      <c r="DOO38" s="2477"/>
      <c r="DOP38" s="2475"/>
      <c r="DOQ38" s="2478"/>
      <c r="DOR38" s="2474"/>
      <c r="DOS38" s="2474"/>
      <c r="DOT38" s="2474"/>
      <c r="DOU38" s="2475"/>
      <c r="DOV38" s="2476"/>
      <c r="DOW38" s="2476"/>
      <c r="DOX38" s="2476"/>
      <c r="DOY38" s="2476"/>
      <c r="DOZ38" s="2476"/>
      <c r="DPA38" s="2476"/>
      <c r="DPB38" s="2476"/>
      <c r="DPC38" s="2476"/>
      <c r="DPD38" s="2476"/>
      <c r="DPE38" s="2476"/>
      <c r="DPF38" s="2476"/>
      <c r="DPG38" s="2476"/>
      <c r="DPH38" s="2476"/>
      <c r="DPI38" s="2476"/>
      <c r="DPJ38" s="2476"/>
      <c r="DPK38" s="2476"/>
      <c r="DPL38" s="2476"/>
      <c r="DPM38" s="2476"/>
      <c r="DPN38" s="2476"/>
      <c r="DPO38" s="2476"/>
      <c r="DPP38" s="2477"/>
      <c r="DPQ38" s="2477"/>
      <c r="DPR38" s="2477"/>
      <c r="DPS38" s="2477"/>
      <c r="DPT38" s="2477"/>
      <c r="DPU38" s="2477"/>
      <c r="DPV38" s="2477"/>
      <c r="DPW38" s="2477"/>
      <c r="DPX38" s="2477"/>
      <c r="DPY38" s="2477"/>
      <c r="DPZ38" s="2477"/>
      <c r="DQA38" s="2477"/>
      <c r="DQB38" s="2477"/>
      <c r="DQC38" s="2477"/>
      <c r="DQD38" s="2477"/>
      <c r="DQE38" s="2477"/>
      <c r="DQF38" s="2477"/>
      <c r="DQG38" s="2477"/>
      <c r="DQH38" s="2477"/>
      <c r="DQI38" s="2475"/>
      <c r="DQJ38" s="2478"/>
      <c r="DQK38" s="2474"/>
      <c r="DQL38" s="2474"/>
      <c r="DQM38" s="2474"/>
      <c r="DQN38" s="2475"/>
      <c r="DQO38" s="2476"/>
      <c r="DQP38" s="2476"/>
      <c r="DQQ38" s="2476"/>
      <c r="DQR38" s="2476"/>
      <c r="DQS38" s="2476"/>
      <c r="DQT38" s="2476"/>
      <c r="DQU38" s="2476"/>
      <c r="DQV38" s="2476"/>
      <c r="DQW38" s="2476"/>
      <c r="DQX38" s="2476"/>
      <c r="DQY38" s="2476"/>
      <c r="DQZ38" s="2476"/>
      <c r="DRA38" s="2476"/>
      <c r="DRB38" s="2476"/>
      <c r="DRC38" s="2476"/>
      <c r="DRD38" s="2476"/>
      <c r="DRE38" s="2476"/>
      <c r="DRF38" s="2476"/>
      <c r="DRG38" s="2476"/>
      <c r="DRH38" s="2476"/>
      <c r="DRI38" s="2477"/>
      <c r="DRJ38" s="2477"/>
      <c r="DRK38" s="2477"/>
      <c r="DRL38" s="2477"/>
      <c r="DRM38" s="2477"/>
      <c r="DRN38" s="2477"/>
      <c r="DRO38" s="2477"/>
      <c r="DRP38" s="2477"/>
      <c r="DRQ38" s="2477"/>
      <c r="DRR38" s="2477"/>
      <c r="DRS38" s="2477"/>
      <c r="DRT38" s="2477"/>
      <c r="DRU38" s="2477"/>
      <c r="DRV38" s="2477"/>
      <c r="DRW38" s="2477"/>
      <c r="DRX38" s="2477"/>
      <c r="DRY38" s="2477"/>
      <c r="DRZ38" s="2477"/>
      <c r="DSA38" s="2477"/>
      <c r="DSB38" s="2475"/>
      <c r="DSC38" s="2478"/>
      <c r="DSD38" s="2474"/>
      <c r="DSE38" s="2474"/>
      <c r="DSF38" s="2474"/>
      <c r="DSG38" s="2475"/>
      <c r="DSH38" s="2476"/>
      <c r="DSI38" s="2476"/>
      <c r="DSJ38" s="2476"/>
      <c r="DSK38" s="2476"/>
      <c r="DSL38" s="2476"/>
      <c r="DSM38" s="2476"/>
      <c r="DSN38" s="2476"/>
      <c r="DSO38" s="2476"/>
      <c r="DSP38" s="2476"/>
      <c r="DSQ38" s="2476"/>
      <c r="DSR38" s="2476"/>
      <c r="DSS38" s="2476"/>
      <c r="DST38" s="2476"/>
      <c r="DSU38" s="2476"/>
      <c r="DSV38" s="2476"/>
      <c r="DSW38" s="2476"/>
      <c r="DSX38" s="2476"/>
      <c r="DSY38" s="2476"/>
      <c r="DSZ38" s="2476"/>
      <c r="DTA38" s="2476"/>
      <c r="DTB38" s="2477"/>
      <c r="DTC38" s="2477"/>
      <c r="DTD38" s="2477"/>
      <c r="DTE38" s="2477"/>
      <c r="DTF38" s="2477"/>
      <c r="DTG38" s="2477"/>
      <c r="DTH38" s="2477"/>
      <c r="DTI38" s="2477"/>
      <c r="DTJ38" s="2477"/>
      <c r="DTK38" s="2477"/>
      <c r="DTL38" s="2477"/>
      <c r="DTM38" s="2477"/>
      <c r="DTN38" s="2477"/>
      <c r="DTO38" s="2477"/>
      <c r="DTP38" s="2477"/>
      <c r="DTQ38" s="2477"/>
      <c r="DTR38" s="2477"/>
      <c r="DTS38" s="2477"/>
      <c r="DTT38" s="2477"/>
      <c r="DTU38" s="2475"/>
      <c r="DTV38" s="2478"/>
      <c r="DTW38" s="2474"/>
      <c r="DTX38" s="2474"/>
      <c r="DTY38" s="2474"/>
      <c r="DTZ38" s="2475"/>
      <c r="DUA38" s="2476"/>
      <c r="DUB38" s="2476"/>
      <c r="DUC38" s="2476"/>
      <c r="DUD38" s="2476"/>
      <c r="DUE38" s="2476"/>
      <c r="DUF38" s="2476"/>
      <c r="DUG38" s="2476"/>
      <c r="DUH38" s="2476"/>
      <c r="DUI38" s="2476"/>
      <c r="DUJ38" s="2476"/>
      <c r="DUK38" s="2476"/>
      <c r="DUL38" s="2476"/>
      <c r="DUM38" s="2476"/>
      <c r="DUN38" s="2476"/>
      <c r="DUO38" s="2476"/>
      <c r="DUP38" s="2476"/>
      <c r="DUQ38" s="2476"/>
      <c r="DUR38" s="2476"/>
      <c r="DUS38" s="2476"/>
      <c r="DUT38" s="2476"/>
      <c r="DUU38" s="2477"/>
      <c r="DUV38" s="2477"/>
      <c r="DUW38" s="2477"/>
      <c r="DUX38" s="2477"/>
      <c r="DUY38" s="2477"/>
      <c r="DUZ38" s="2477"/>
      <c r="DVA38" s="2477"/>
      <c r="DVB38" s="2477"/>
      <c r="DVC38" s="2477"/>
      <c r="DVD38" s="2477"/>
      <c r="DVE38" s="2477"/>
      <c r="DVF38" s="2477"/>
      <c r="DVG38" s="2477"/>
      <c r="DVH38" s="2477"/>
      <c r="DVI38" s="2477"/>
      <c r="DVJ38" s="2477"/>
      <c r="DVK38" s="2477"/>
      <c r="DVL38" s="2477"/>
      <c r="DVM38" s="2477"/>
      <c r="DVN38" s="2475"/>
      <c r="DVO38" s="2478"/>
      <c r="DVP38" s="2474"/>
      <c r="DVQ38" s="2474"/>
      <c r="DVR38" s="2474"/>
      <c r="DVS38" s="2475"/>
      <c r="DVT38" s="2476"/>
      <c r="DVU38" s="2476"/>
      <c r="DVV38" s="2476"/>
      <c r="DVW38" s="2476"/>
      <c r="DVX38" s="2476"/>
      <c r="DVY38" s="2476"/>
      <c r="DVZ38" s="2476"/>
      <c r="DWA38" s="2476"/>
      <c r="DWB38" s="2476"/>
      <c r="DWC38" s="2476"/>
      <c r="DWD38" s="2476"/>
      <c r="DWE38" s="2476"/>
      <c r="DWF38" s="2476"/>
      <c r="DWG38" s="2476"/>
      <c r="DWH38" s="2476"/>
      <c r="DWI38" s="2476"/>
      <c r="DWJ38" s="2476"/>
      <c r="DWK38" s="2476"/>
      <c r="DWL38" s="2476"/>
      <c r="DWM38" s="2476"/>
      <c r="DWN38" s="2477"/>
      <c r="DWO38" s="2477"/>
      <c r="DWP38" s="2477"/>
      <c r="DWQ38" s="2477"/>
      <c r="DWR38" s="2477"/>
      <c r="DWS38" s="2477"/>
      <c r="DWT38" s="2477"/>
      <c r="DWU38" s="2477"/>
      <c r="DWV38" s="2477"/>
      <c r="DWW38" s="2477"/>
      <c r="DWX38" s="2477"/>
      <c r="DWY38" s="2477"/>
      <c r="DWZ38" s="2477"/>
      <c r="DXA38" s="2477"/>
      <c r="DXB38" s="2477"/>
      <c r="DXC38" s="2477"/>
      <c r="DXD38" s="2477"/>
      <c r="DXE38" s="2477"/>
      <c r="DXF38" s="2477"/>
      <c r="DXG38" s="2475"/>
      <c r="DXH38" s="2478"/>
      <c r="DXI38" s="2474"/>
      <c r="DXJ38" s="2474"/>
      <c r="DXK38" s="2474"/>
      <c r="DXL38" s="2475"/>
      <c r="DXM38" s="2476"/>
      <c r="DXN38" s="2476"/>
      <c r="DXO38" s="2476"/>
      <c r="DXP38" s="2476"/>
      <c r="DXQ38" s="2476"/>
      <c r="DXR38" s="2476"/>
      <c r="DXS38" s="2476"/>
      <c r="DXT38" s="2476"/>
      <c r="DXU38" s="2476"/>
      <c r="DXV38" s="2476"/>
      <c r="DXW38" s="2476"/>
      <c r="DXX38" s="2476"/>
      <c r="DXY38" s="2476"/>
      <c r="DXZ38" s="2476"/>
      <c r="DYA38" s="2476"/>
      <c r="DYB38" s="2476"/>
      <c r="DYC38" s="2476"/>
      <c r="DYD38" s="2476"/>
      <c r="DYE38" s="2476"/>
      <c r="DYF38" s="2476"/>
      <c r="DYG38" s="2477"/>
      <c r="DYH38" s="2477"/>
      <c r="DYI38" s="2477"/>
      <c r="DYJ38" s="2477"/>
      <c r="DYK38" s="2477"/>
      <c r="DYL38" s="2477"/>
      <c r="DYM38" s="2477"/>
      <c r="DYN38" s="2477"/>
      <c r="DYO38" s="2477"/>
      <c r="DYP38" s="2477"/>
      <c r="DYQ38" s="2477"/>
      <c r="DYR38" s="2477"/>
      <c r="DYS38" s="2477"/>
      <c r="DYT38" s="2477"/>
      <c r="DYU38" s="2477"/>
      <c r="DYV38" s="2477"/>
      <c r="DYW38" s="2477"/>
      <c r="DYX38" s="2477"/>
      <c r="DYY38" s="2477"/>
      <c r="DYZ38" s="2475"/>
      <c r="DZA38" s="2478"/>
      <c r="DZB38" s="2474"/>
      <c r="DZC38" s="2474"/>
      <c r="DZD38" s="2474"/>
      <c r="DZE38" s="2475"/>
      <c r="DZF38" s="2476"/>
      <c r="DZG38" s="2476"/>
      <c r="DZH38" s="2476"/>
      <c r="DZI38" s="2476"/>
      <c r="DZJ38" s="2476"/>
      <c r="DZK38" s="2476"/>
      <c r="DZL38" s="2476"/>
      <c r="DZM38" s="2476"/>
      <c r="DZN38" s="2476"/>
      <c r="DZO38" s="2476"/>
      <c r="DZP38" s="2476"/>
      <c r="DZQ38" s="2476"/>
      <c r="DZR38" s="2476"/>
      <c r="DZS38" s="2476"/>
      <c r="DZT38" s="2476"/>
      <c r="DZU38" s="2476"/>
      <c r="DZV38" s="2476"/>
      <c r="DZW38" s="2476"/>
      <c r="DZX38" s="2476"/>
      <c r="DZY38" s="2476"/>
      <c r="DZZ38" s="2477"/>
      <c r="EAA38" s="2477"/>
      <c r="EAB38" s="2477"/>
      <c r="EAC38" s="2477"/>
      <c r="EAD38" s="2477"/>
      <c r="EAE38" s="2477"/>
      <c r="EAF38" s="2477"/>
      <c r="EAG38" s="2477"/>
      <c r="EAH38" s="2477"/>
      <c r="EAI38" s="2477"/>
      <c r="EAJ38" s="2477"/>
      <c r="EAK38" s="2477"/>
      <c r="EAL38" s="2477"/>
      <c r="EAM38" s="2477"/>
      <c r="EAN38" s="2477"/>
      <c r="EAO38" s="2477"/>
      <c r="EAP38" s="2477"/>
      <c r="EAQ38" s="2477"/>
      <c r="EAR38" s="2477"/>
      <c r="EAS38" s="2475"/>
      <c r="EAT38" s="2478"/>
      <c r="EAU38" s="2474"/>
      <c r="EAV38" s="2474"/>
      <c r="EAW38" s="2474"/>
      <c r="EAX38" s="2475"/>
      <c r="EAY38" s="2476"/>
      <c r="EAZ38" s="2476"/>
      <c r="EBA38" s="2476"/>
      <c r="EBB38" s="2476"/>
      <c r="EBC38" s="2476"/>
      <c r="EBD38" s="2476"/>
      <c r="EBE38" s="2476"/>
      <c r="EBF38" s="2476"/>
      <c r="EBG38" s="2476"/>
      <c r="EBH38" s="2476"/>
      <c r="EBI38" s="2476"/>
      <c r="EBJ38" s="2476"/>
      <c r="EBK38" s="2476"/>
      <c r="EBL38" s="2476"/>
      <c r="EBM38" s="2476"/>
      <c r="EBN38" s="2476"/>
      <c r="EBO38" s="2476"/>
      <c r="EBP38" s="2476"/>
      <c r="EBQ38" s="2476"/>
      <c r="EBR38" s="2476"/>
      <c r="EBS38" s="2477"/>
      <c r="EBT38" s="2477"/>
      <c r="EBU38" s="2477"/>
      <c r="EBV38" s="2477"/>
      <c r="EBW38" s="2477"/>
      <c r="EBX38" s="2477"/>
      <c r="EBY38" s="2477"/>
      <c r="EBZ38" s="2477"/>
      <c r="ECA38" s="2477"/>
      <c r="ECB38" s="2477"/>
      <c r="ECC38" s="2477"/>
      <c r="ECD38" s="2477"/>
      <c r="ECE38" s="2477"/>
      <c r="ECF38" s="2477"/>
      <c r="ECG38" s="2477"/>
      <c r="ECH38" s="2477"/>
      <c r="ECI38" s="2477"/>
      <c r="ECJ38" s="2477"/>
      <c r="ECK38" s="2477"/>
      <c r="ECL38" s="2475"/>
      <c r="ECM38" s="2478"/>
      <c r="ECN38" s="2474"/>
      <c r="ECO38" s="2474"/>
      <c r="ECP38" s="2474"/>
      <c r="ECQ38" s="2475"/>
      <c r="ECR38" s="2476"/>
      <c r="ECS38" s="2476"/>
      <c r="ECT38" s="2476"/>
      <c r="ECU38" s="2476"/>
      <c r="ECV38" s="2476"/>
      <c r="ECW38" s="2476"/>
      <c r="ECX38" s="2476"/>
      <c r="ECY38" s="2476"/>
      <c r="ECZ38" s="2476"/>
      <c r="EDA38" s="2476"/>
      <c r="EDB38" s="2476"/>
      <c r="EDC38" s="2476"/>
      <c r="EDD38" s="2476"/>
      <c r="EDE38" s="2476"/>
      <c r="EDF38" s="2476"/>
      <c r="EDG38" s="2476"/>
      <c r="EDH38" s="2476"/>
      <c r="EDI38" s="2476"/>
      <c r="EDJ38" s="2476"/>
      <c r="EDK38" s="2476"/>
      <c r="EDL38" s="2477"/>
      <c r="EDM38" s="2477"/>
      <c r="EDN38" s="2477"/>
      <c r="EDO38" s="2477"/>
      <c r="EDP38" s="2477"/>
      <c r="EDQ38" s="2477"/>
      <c r="EDR38" s="2477"/>
      <c r="EDS38" s="2477"/>
      <c r="EDT38" s="2477"/>
      <c r="EDU38" s="2477"/>
      <c r="EDV38" s="2477"/>
      <c r="EDW38" s="2477"/>
      <c r="EDX38" s="2477"/>
      <c r="EDY38" s="2477"/>
      <c r="EDZ38" s="2477"/>
      <c r="EEA38" s="2477"/>
      <c r="EEB38" s="2477"/>
      <c r="EEC38" s="2477"/>
      <c r="EED38" s="2477"/>
      <c r="EEE38" s="2475"/>
      <c r="EEF38" s="2478"/>
      <c r="EEG38" s="2474"/>
      <c r="EEH38" s="2474"/>
      <c r="EEI38" s="2474"/>
      <c r="EEJ38" s="2475"/>
      <c r="EEK38" s="2476"/>
      <c r="EEL38" s="2476"/>
      <c r="EEM38" s="2476"/>
      <c r="EEN38" s="2476"/>
      <c r="EEO38" s="2476"/>
      <c r="EEP38" s="2476"/>
      <c r="EEQ38" s="2476"/>
      <c r="EER38" s="2476"/>
      <c r="EES38" s="2476"/>
      <c r="EET38" s="2476"/>
      <c r="EEU38" s="2476"/>
      <c r="EEV38" s="2476"/>
      <c r="EEW38" s="2476"/>
      <c r="EEX38" s="2476"/>
      <c r="EEY38" s="2476"/>
      <c r="EEZ38" s="2476"/>
      <c r="EFA38" s="2476"/>
      <c r="EFB38" s="2476"/>
      <c r="EFC38" s="2476"/>
      <c r="EFD38" s="2476"/>
      <c r="EFE38" s="2477"/>
      <c r="EFF38" s="2477"/>
      <c r="EFG38" s="2477"/>
      <c r="EFH38" s="2477"/>
      <c r="EFI38" s="2477"/>
      <c r="EFJ38" s="2477"/>
      <c r="EFK38" s="2477"/>
      <c r="EFL38" s="2477"/>
      <c r="EFM38" s="2477"/>
      <c r="EFN38" s="2477"/>
      <c r="EFO38" s="2477"/>
      <c r="EFP38" s="2477"/>
      <c r="EFQ38" s="2477"/>
      <c r="EFR38" s="2477"/>
      <c r="EFS38" s="2477"/>
      <c r="EFT38" s="2477"/>
      <c r="EFU38" s="2477"/>
      <c r="EFV38" s="2477"/>
      <c r="EFW38" s="2477"/>
      <c r="EFX38" s="2475"/>
      <c r="EFY38" s="2478"/>
      <c r="EFZ38" s="2474"/>
      <c r="EGA38" s="2474"/>
      <c r="EGB38" s="2474"/>
      <c r="EGC38" s="2475"/>
      <c r="EGD38" s="2476"/>
      <c r="EGE38" s="2476"/>
      <c r="EGF38" s="2476"/>
      <c r="EGG38" s="2476"/>
      <c r="EGH38" s="2476"/>
      <c r="EGI38" s="2476"/>
      <c r="EGJ38" s="2476"/>
      <c r="EGK38" s="2476"/>
      <c r="EGL38" s="2476"/>
      <c r="EGM38" s="2476"/>
      <c r="EGN38" s="2476"/>
      <c r="EGO38" s="2476"/>
      <c r="EGP38" s="2476"/>
      <c r="EGQ38" s="2476"/>
      <c r="EGR38" s="2476"/>
      <c r="EGS38" s="2476"/>
      <c r="EGT38" s="2476"/>
      <c r="EGU38" s="2476"/>
      <c r="EGV38" s="2476"/>
      <c r="EGW38" s="2476"/>
      <c r="EGX38" s="2477"/>
      <c r="EGY38" s="2477"/>
      <c r="EGZ38" s="2477"/>
      <c r="EHA38" s="2477"/>
      <c r="EHB38" s="2477"/>
      <c r="EHC38" s="2477"/>
      <c r="EHD38" s="2477"/>
      <c r="EHE38" s="2477"/>
      <c r="EHF38" s="2477"/>
      <c r="EHG38" s="2477"/>
      <c r="EHH38" s="2477"/>
      <c r="EHI38" s="2477"/>
      <c r="EHJ38" s="2477"/>
      <c r="EHK38" s="2477"/>
      <c r="EHL38" s="2477"/>
      <c r="EHM38" s="2477"/>
      <c r="EHN38" s="2477"/>
      <c r="EHO38" s="2477"/>
      <c r="EHP38" s="2477"/>
      <c r="EHQ38" s="2475"/>
      <c r="EHR38" s="2478"/>
      <c r="EHS38" s="2474"/>
      <c r="EHT38" s="2474"/>
      <c r="EHU38" s="2474"/>
      <c r="EHV38" s="2475"/>
      <c r="EHW38" s="2476"/>
      <c r="EHX38" s="2476"/>
      <c r="EHY38" s="2476"/>
      <c r="EHZ38" s="2476"/>
      <c r="EIA38" s="2476"/>
      <c r="EIB38" s="2476"/>
      <c r="EIC38" s="2476"/>
      <c r="EID38" s="2476"/>
      <c r="EIE38" s="2476"/>
      <c r="EIF38" s="2476"/>
      <c r="EIG38" s="2476"/>
      <c r="EIH38" s="2476"/>
      <c r="EII38" s="2476"/>
      <c r="EIJ38" s="2476"/>
      <c r="EIK38" s="2476"/>
      <c r="EIL38" s="2476"/>
      <c r="EIM38" s="2476"/>
      <c r="EIN38" s="2476"/>
      <c r="EIO38" s="2476"/>
      <c r="EIP38" s="2476"/>
      <c r="EIQ38" s="2477"/>
      <c r="EIR38" s="2477"/>
      <c r="EIS38" s="2477"/>
      <c r="EIT38" s="2477"/>
      <c r="EIU38" s="2477"/>
      <c r="EIV38" s="2477"/>
      <c r="EIW38" s="2477"/>
      <c r="EIX38" s="2477"/>
      <c r="EIY38" s="2477"/>
      <c r="EIZ38" s="2477"/>
      <c r="EJA38" s="2477"/>
      <c r="EJB38" s="2477"/>
      <c r="EJC38" s="2477"/>
      <c r="EJD38" s="2477"/>
      <c r="EJE38" s="2477"/>
      <c r="EJF38" s="2477"/>
      <c r="EJG38" s="2477"/>
      <c r="EJH38" s="2477"/>
      <c r="EJI38" s="2477"/>
      <c r="EJJ38" s="2475"/>
      <c r="EJK38" s="2478"/>
      <c r="EJL38" s="2474"/>
      <c r="EJM38" s="2474"/>
      <c r="EJN38" s="2474"/>
      <c r="EJO38" s="2475"/>
      <c r="EJP38" s="2476"/>
      <c r="EJQ38" s="2476"/>
      <c r="EJR38" s="2476"/>
      <c r="EJS38" s="2476"/>
      <c r="EJT38" s="2476"/>
      <c r="EJU38" s="2476"/>
      <c r="EJV38" s="2476"/>
      <c r="EJW38" s="2476"/>
      <c r="EJX38" s="2476"/>
      <c r="EJY38" s="2476"/>
      <c r="EJZ38" s="2476"/>
      <c r="EKA38" s="2476"/>
      <c r="EKB38" s="2476"/>
      <c r="EKC38" s="2476"/>
      <c r="EKD38" s="2476"/>
      <c r="EKE38" s="2476"/>
      <c r="EKF38" s="2476"/>
      <c r="EKG38" s="2476"/>
      <c r="EKH38" s="2476"/>
      <c r="EKI38" s="2476"/>
      <c r="EKJ38" s="2477"/>
      <c r="EKK38" s="2477"/>
      <c r="EKL38" s="2477"/>
      <c r="EKM38" s="2477"/>
      <c r="EKN38" s="2477"/>
      <c r="EKO38" s="2477"/>
      <c r="EKP38" s="2477"/>
      <c r="EKQ38" s="2477"/>
      <c r="EKR38" s="2477"/>
      <c r="EKS38" s="2477"/>
      <c r="EKT38" s="2477"/>
      <c r="EKU38" s="2477"/>
      <c r="EKV38" s="2477"/>
      <c r="EKW38" s="2477"/>
      <c r="EKX38" s="2477"/>
      <c r="EKY38" s="2477"/>
      <c r="EKZ38" s="2477"/>
      <c r="ELA38" s="2477"/>
      <c r="ELB38" s="2477"/>
      <c r="ELC38" s="2475"/>
      <c r="ELD38" s="2478"/>
      <c r="ELE38" s="2474"/>
      <c r="ELF38" s="2474"/>
      <c r="ELG38" s="2474"/>
      <c r="ELH38" s="2475"/>
      <c r="ELI38" s="2476"/>
      <c r="ELJ38" s="2476"/>
      <c r="ELK38" s="2476"/>
      <c r="ELL38" s="2476"/>
      <c r="ELM38" s="2476"/>
      <c r="ELN38" s="2476"/>
      <c r="ELO38" s="2476"/>
      <c r="ELP38" s="2476"/>
      <c r="ELQ38" s="2476"/>
      <c r="ELR38" s="2476"/>
      <c r="ELS38" s="2476"/>
      <c r="ELT38" s="2476"/>
      <c r="ELU38" s="2476"/>
      <c r="ELV38" s="2476"/>
      <c r="ELW38" s="2476"/>
      <c r="ELX38" s="2476"/>
      <c r="ELY38" s="2476"/>
      <c r="ELZ38" s="2476"/>
      <c r="EMA38" s="2476"/>
      <c r="EMB38" s="2476"/>
      <c r="EMC38" s="2477"/>
      <c r="EMD38" s="2477"/>
      <c r="EME38" s="2477"/>
      <c r="EMF38" s="2477"/>
      <c r="EMG38" s="2477"/>
      <c r="EMH38" s="2477"/>
      <c r="EMI38" s="2477"/>
      <c r="EMJ38" s="2477"/>
      <c r="EMK38" s="2477"/>
      <c r="EML38" s="2477"/>
      <c r="EMM38" s="2477"/>
      <c r="EMN38" s="2477"/>
      <c r="EMO38" s="2477"/>
      <c r="EMP38" s="2477"/>
      <c r="EMQ38" s="2477"/>
      <c r="EMR38" s="2477"/>
      <c r="EMS38" s="2477"/>
      <c r="EMT38" s="2477"/>
      <c r="EMU38" s="2477"/>
      <c r="EMV38" s="2475"/>
      <c r="EMW38" s="2478"/>
      <c r="EMX38" s="2474"/>
      <c r="EMY38" s="2474"/>
      <c r="EMZ38" s="2474"/>
      <c r="ENA38" s="2475"/>
      <c r="ENB38" s="2476"/>
      <c r="ENC38" s="2476"/>
      <c r="END38" s="2476"/>
      <c r="ENE38" s="2476"/>
      <c r="ENF38" s="2476"/>
      <c r="ENG38" s="2476"/>
      <c r="ENH38" s="2476"/>
      <c r="ENI38" s="2476"/>
      <c r="ENJ38" s="2476"/>
      <c r="ENK38" s="2476"/>
      <c r="ENL38" s="2476"/>
      <c r="ENM38" s="2476"/>
      <c r="ENN38" s="2476"/>
      <c r="ENO38" s="2476"/>
      <c r="ENP38" s="2476"/>
      <c r="ENQ38" s="2476"/>
      <c r="ENR38" s="2476"/>
      <c r="ENS38" s="2476"/>
      <c r="ENT38" s="2476"/>
      <c r="ENU38" s="2476"/>
      <c r="ENV38" s="2477"/>
      <c r="ENW38" s="2477"/>
      <c r="ENX38" s="2477"/>
      <c r="ENY38" s="2477"/>
      <c r="ENZ38" s="2477"/>
      <c r="EOA38" s="2477"/>
      <c r="EOB38" s="2477"/>
      <c r="EOC38" s="2477"/>
      <c r="EOD38" s="2477"/>
      <c r="EOE38" s="2477"/>
      <c r="EOF38" s="2477"/>
      <c r="EOG38" s="2477"/>
      <c r="EOH38" s="2477"/>
      <c r="EOI38" s="2477"/>
      <c r="EOJ38" s="2477"/>
      <c r="EOK38" s="2477"/>
      <c r="EOL38" s="2477"/>
      <c r="EOM38" s="2477"/>
      <c r="EON38" s="2477"/>
      <c r="EOO38" s="2475"/>
      <c r="EOP38" s="2478"/>
      <c r="EOQ38" s="2474"/>
      <c r="EOR38" s="2474"/>
      <c r="EOS38" s="2474"/>
      <c r="EOT38" s="2475"/>
      <c r="EOU38" s="2476"/>
      <c r="EOV38" s="2476"/>
      <c r="EOW38" s="2476"/>
      <c r="EOX38" s="2476"/>
      <c r="EOY38" s="2476"/>
      <c r="EOZ38" s="2476"/>
      <c r="EPA38" s="2476"/>
      <c r="EPB38" s="2476"/>
      <c r="EPC38" s="2476"/>
      <c r="EPD38" s="2476"/>
      <c r="EPE38" s="2476"/>
      <c r="EPF38" s="2476"/>
      <c r="EPG38" s="2476"/>
      <c r="EPH38" s="2476"/>
      <c r="EPI38" s="2476"/>
      <c r="EPJ38" s="2476"/>
      <c r="EPK38" s="2476"/>
      <c r="EPL38" s="2476"/>
      <c r="EPM38" s="2476"/>
      <c r="EPN38" s="2476"/>
      <c r="EPO38" s="2477"/>
      <c r="EPP38" s="2477"/>
      <c r="EPQ38" s="2477"/>
      <c r="EPR38" s="2477"/>
      <c r="EPS38" s="2477"/>
      <c r="EPT38" s="2477"/>
      <c r="EPU38" s="2477"/>
      <c r="EPV38" s="2477"/>
      <c r="EPW38" s="2477"/>
      <c r="EPX38" s="2477"/>
      <c r="EPY38" s="2477"/>
      <c r="EPZ38" s="2477"/>
      <c r="EQA38" s="2477"/>
      <c r="EQB38" s="2477"/>
      <c r="EQC38" s="2477"/>
      <c r="EQD38" s="2477"/>
      <c r="EQE38" s="2477"/>
      <c r="EQF38" s="2477"/>
      <c r="EQG38" s="2477"/>
      <c r="EQH38" s="2475"/>
      <c r="EQI38" s="2478"/>
      <c r="EQJ38" s="2474"/>
      <c r="EQK38" s="2474"/>
      <c r="EQL38" s="2474"/>
      <c r="EQM38" s="2475"/>
      <c r="EQN38" s="2476"/>
      <c r="EQO38" s="2476"/>
      <c r="EQP38" s="2476"/>
      <c r="EQQ38" s="2476"/>
      <c r="EQR38" s="2476"/>
      <c r="EQS38" s="2476"/>
      <c r="EQT38" s="2476"/>
      <c r="EQU38" s="2476"/>
      <c r="EQV38" s="2476"/>
      <c r="EQW38" s="2476"/>
      <c r="EQX38" s="2476"/>
      <c r="EQY38" s="2476"/>
      <c r="EQZ38" s="2476"/>
      <c r="ERA38" s="2476"/>
      <c r="ERB38" s="2476"/>
      <c r="ERC38" s="2476"/>
      <c r="ERD38" s="2476"/>
      <c r="ERE38" s="2476"/>
      <c r="ERF38" s="2476"/>
      <c r="ERG38" s="2476"/>
      <c r="ERH38" s="2477"/>
      <c r="ERI38" s="2477"/>
      <c r="ERJ38" s="2477"/>
      <c r="ERK38" s="2477"/>
      <c r="ERL38" s="2477"/>
      <c r="ERM38" s="2477"/>
      <c r="ERN38" s="2477"/>
      <c r="ERO38" s="2477"/>
      <c r="ERP38" s="2477"/>
      <c r="ERQ38" s="2477"/>
      <c r="ERR38" s="2477"/>
      <c r="ERS38" s="2477"/>
      <c r="ERT38" s="2477"/>
      <c r="ERU38" s="2477"/>
      <c r="ERV38" s="2477"/>
      <c r="ERW38" s="2477"/>
      <c r="ERX38" s="2477"/>
      <c r="ERY38" s="2477"/>
      <c r="ERZ38" s="2477"/>
      <c r="ESA38" s="2475"/>
      <c r="ESB38" s="2478"/>
      <c r="ESC38" s="2474"/>
      <c r="ESD38" s="2474"/>
      <c r="ESE38" s="2474"/>
      <c r="ESF38" s="2475"/>
      <c r="ESG38" s="2476"/>
      <c r="ESH38" s="2476"/>
      <c r="ESI38" s="2476"/>
      <c r="ESJ38" s="2476"/>
      <c r="ESK38" s="2476"/>
      <c r="ESL38" s="2476"/>
      <c r="ESM38" s="2476"/>
      <c r="ESN38" s="2476"/>
      <c r="ESO38" s="2476"/>
      <c r="ESP38" s="2476"/>
      <c r="ESQ38" s="2476"/>
      <c r="ESR38" s="2476"/>
      <c r="ESS38" s="2476"/>
      <c r="EST38" s="2476"/>
      <c r="ESU38" s="2476"/>
      <c r="ESV38" s="2476"/>
      <c r="ESW38" s="2476"/>
      <c r="ESX38" s="2476"/>
      <c r="ESY38" s="2476"/>
      <c r="ESZ38" s="2476"/>
      <c r="ETA38" s="2477"/>
      <c r="ETB38" s="2477"/>
      <c r="ETC38" s="2477"/>
      <c r="ETD38" s="2477"/>
      <c r="ETE38" s="2477"/>
      <c r="ETF38" s="2477"/>
      <c r="ETG38" s="2477"/>
      <c r="ETH38" s="2477"/>
      <c r="ETI38" s="2477"/>
      <c r="ETJ38" s="2477"/>
      <c r="ETK38" s="2477"/>
      <c r="ETL38" s="2477"/>
      <c r="ETM38" s="2477"/>
      <c r="ETN38" s="2477"/>
      <c r="ETO38" s="2477"/>
      <c r="ETP38" s="2477"/>
      <c r="ETQ38" s="2477"/>
      <c r="ETR38" s="2477"/>
      <c r="ETS38" s="2477"/>
      <c r="ETT38" s="2475"/>
      <c r="ETU38" s="2478"/>
      <c r="ETV38" s="2474"/>
      <c r="ETW38" s="2474"/>
      <c r="ETX38" s="2474"/>
      <c r="ETY38" s="2475"/>
      <c r="ETZ38" s="2476"/>
      <c r="EUA38" s="2476"/>
      <c r="EUB38" s="2476"/>
      <c r="EUC38" s="2476"/>
      <c r="EUD38" s="2476"/>
      <c r="EUE38" s="2476"/>
      <c r="EUF38" s="2476"/>
      <c r="EUG38" s="2476"/>
      <c r="EUH38" s="2476"/>
      <c r="EUI38" s="2476"/>
      <c r="EUJ38" s="2476"/>
      <c r="EUK38" s="2476"/>
      <c r="EUL38" s="2476"/>
      <c r="EUM38" s="2476"/>
      <c r="EUN38" s="2476"/>
      <c r="EUO38" s="2476"/>
      <c r="EUP38" s="2476"/>
      <c r="EUQ38" s="2476"/>
      <c r="EUR38" s="2476"/>
      <c r="EUS38" s="2476"/>
      <c r="EUT38" s="2477"/>
      <c r="EUU38" s="2477"/>
      <c r="EUV38" s="2477"/>
      <c r="EUW38" s="2477"/>
      <c r="EUX38" s="2477"/>
      <c r="EUY38" s="2477"/>
      <c r="EUZ38" s="2477"/>
      <c r="EVA38" s="2477"/>
      <c r="EVB38" s="2477"/>
      <c r="EVC38" s="2477"/>
      <c r="EVD38" s="2477"/>
      <c r="EVE38" s="2477"/>
      <c r="EVF38" s="2477"/>
      <c r="EVG38" s="2477"/>
      <c r="EVH38" s="2477"/>
      <c r="EVI38" s="2477"/>
      <c r="EVJ38" s="2477"/>
      <c r="EVK38" s="2477"/>
      <c r="EVL38" s="2477"/>
      <c r="EVM38" s="2475"/>
      <c r="EVN38" s="2478"/>
      <c r="EVO38" s="2474"/>
      <c r="EVP38" s="2474"/>
      <c r="EVQ38" s="2474"/>
      <c r="EVR38" s="2475"/>
      <c r="EVS38" s="2476"/>
      <c r="EVT38" s="2476"/>
      <c r="EVU38" s="2476"/>
      <c r="EVV38" s="2476"/>
      <c r="EVW38" s="2476"/>
      <c r="EVX38" s="2476"/>
      <c r="EVY38" s="2476"/>
      <c r="EVZ38" s="2476"/>
      <c r="EWA38" s="2476"/>
      <c r="EWB38" s="2476"/>
      <c r="EWC38" s="2476"/>
      <c r="EWD38" s="2476"/>
      <c r="EWE38" s="2476"/>
      <c r="EWF38" s="2476"/>
      <c r="EWG38" s="2476"/>
      <c r="EWH38" s="2476"/>
      <c r="EWI38" s="2476"/>
      <c r="EWJ38" s="2476"/>
      <c r="EWK38" s="2476"/>
      <c r="EWL38" s="2476"/>
      <c r="EWM38" s="2477"/>
      <c r="EWN38" s="2477"/>
      <c r="EWO38" s="2477"/>
      <c r="EWP38" s="2477"/>
      <c r="EWQ38" s="2477"/>
      <c r="EWR38" s="2477"/>
      <c r="EWS38" s="2477"/>
      <c r="EWT38" s="2477"/>
      <c r="EWU38" s="2477"/>
      <c r="EWV38" s="2477"/>
      <c r="EWW38" s="2477"/>
      <c r="EWX38" s="2477"/>
      <c r="EWY38" s="2477"/>
      <c r="EWZ38" s="2477"/>
      <c r="EXA38" s="2477"/>
      <c r="EXB38" s="2477"/>
      <c r="EXC38" s="2477"/>
      <c r="EXD38" s="2477"/>
      <c r="EXE38" s="2477"/>
      <c r="EXF38" s="2475"/>
      <c r="EXG38" s="2478"/>
      <c r="EXH38" s="2474"/>
      <c r="EXI38" s="2474"/>
      <c r="EXJ38" s="2474"/>
      <c r="EXK38" s="2475"/>
      <c r="EXL38" s="2476"/>
      <c r="EXM38" s="2476"/>
      <c r="EXN38" s="2476"/>
      <c r="EXO38" s="2476"/>
      <c r="EXP38" s="2476"/>
      <c r="EXQ38" s="2476"/>
      <c r="EXR38" s="2476"/>
      <c r="EXS38" s="2476"/>
      <c r="EXT38" s="2476"/>
      <c r="EXU38" s="2476"/>
      <c r="EXV38" s="2476"/>
      <c r="EXW38" s="2476"/>
      <c r="EXX38" s="2476"/>
      <c r="EXY38" s="2476"/>
      <c r="EXZ38" s="2476"/>
      <c r="EYA38" s="2476"/>
      <c r="EYB38" s="2476"/>
      <c r="EYC38" s="2476"/>
      <c r="EYD38" s="2476"/>
      <c r="EYE38" s="2476"/>
      <c r="EYF38" s="2477"/>
      <c r="EYG38" s="2477"/>
      <c r="EYH38" s="2477"/>
      <c r="EYI38" s="2477"/>
      <c r="EYJ38" s="2477"/>
      <c r="EYK38" s="2477"/>
      <c r="EYL38" s="2477"/>
      <c r="EYM38" s="2477"/>
      <c r="EYN38" s="2477"/>
      <c r="EYO38" s="2477"/>
      <c r="EYP38" s="2477"/>
      <c r="EYQ38" s="2477"/>
      <c r="EYR38" s="2477"/>
      <c r="EYS38" s="2477"/>
      <c r="EYT38" s="2477"/>
      <c r="EYU38" s="2477"/>
      <c r="EYV38" s="2477"/>
      <c r="EYW38" s="2477"/>
      <c r="EYX38" s="2477"/>
      <c r="EYY38" s="2475"/>
      <c r="EYZ38" s="2478"/>
      <c r="EZA38" s="2474"/>
      <c r="EZB38" s="2474"/>
      <c r="EZC38" s="2474"/>
      <c r="EZD38" s="2475"/>
      <c r="EZE38" s="2476"/>
      <c r="EZF38" s="2476"/>
      <c r="EZG38" s="2476"/>
      <c r="EZH38" s="2476"/>
      <c r="EZI38" s="2476"/>
      <c r="EZJ38" s="2476"/>
      <c r="EZK38" s="2476"/>
      <c r="EZL38" s="2476"/>
      <c r="EZM38" s="2476"/>
      <c r="EZN38" s="2476"/>
      <c r="EZO38" s="2476"/>
      <c r="EZP38" s="2476"/>
      <c r="EZQ38" s="2476"/>
      <c r="EZR38" s="2476"/>
      <c r="EZS38" s="2476"/>
      <c r="EZT38" s="2476"/>
      <c r="EZU38" s="2476"/>
      <c r="EZV38" s="2476"/>
      <c r="EZW38" s="2476"/>
      <c r="EZX38" s="2476"/>
      <c r="EZY38" s="2477"/>
      <c r="EZZ38" s="2477"/>
      <c r="FAA38" s="2477"/>
      <c r="FAB38" s="2477"/>
      <c r="FAC38" s="2477"/>
      <c r="FAD38" s="2477"/>
      <c r="FAE38" s="2477"/>
      <c r="FAF38" s="2477"/>
      <c r="FAG38" s="2477"/>
      <c r="FAH38" s="2477"/>
      <c r="FAI38" s="2477"/>
      <c r="FAJ38" s="2477"/>
      <c r="FAK38" s="2477"/>
      <c r="FAL38" s="2477"/>
      <c r="FAM38" s="2477"/>
      <c r="FAN38" s="2477"/>
      <c r="FAO38" s="2477"/>
      <c r="FAP38" s="2477"/>
      <c r="FAQ38" s="2477"/>
      <c r="FAR38" s="2475"/>
      <c r="FAS38" s="2478"/>
      <c r="FAT38" s="2474"/>
      <c r="FAU38" s="2474"/>
      <c r="FAV38" s="2474"/>
      <c r="FAW38" s="2475"/>
      <c r="FAX38" s="2476"/>
      <c r="FAY38" s="2476"/>
      <c r="FAZ38" s="2476"/>
      <c r="FBA38" s="2476"/>
      <c r="FBB38" s="2476"/>
      <c r="FBC38" s="2476"/>
      <c r="FBD38" s="2476"/>
      <c r="FBE38" s="2476"/>
      <c r="FBF38" s="2476"/>
      <c r="FBG38" s="2476"/>
      <c r="FBH38" s="2476"/>
      <c r="FBI38" s="2476"/>
      <c r="FBJ38" s="2476"/>
      <c r="FBK38" s="2476"/>
      <c r="FBL38" s="2476"/>
      <c r="FBM38" s="2476"/>
      <c r="FBN38" s="2476"/>
      <c r="FBO38" s="2476"/>
      <c r="FBP38" s="2476"/>
      <c r="FBQ38" s="2476"/>
      <c r="FBR38" s="2477"/>
      <c r="FBS38" s="2477"/>
      <c r="FBT38" s="2477"/>
      <c r="FBU38" s="2477"/>
      <c r="FBV38" s="2477"/>
      <c r="FBW38" s="2477"/>
      <c r="FBX38" s="2477"/>
      <c r="FBY38" s="2477"/>
      <c r="FBZ38" s="2477"/>
      <c r="FCA38" s="2477"/>
      <c r="FCB38" s="2477"/>
      <c r="FCC38" s="2477"/>
      <c r="FCD38" s="2477"/>
      <c r="FCE38" s="2477"/>
      <c r="FCF38" s="2477"/>
      <c r="FCG38" s="2477"/>
      <c r="FCH38" s="2477"/>
      <c r="FCI38" s="2477"/>
      <c r="FCJ38" s="2477"/>
      <c r="FCK38" s="2475"/>
      <c r="FCL38" s="2478"/>
      <c r="FCM38" s="2474"/>
      <c r="FCN38" s="2474"/>
      <c r="FCO38" s="2474"/>
      <c r="FCP38" s="2475"/>
      <c r="FCQ38" s="2476"/>
      <c r="FCR38" s="2476"/>
      <c r="FCS38" s="2476"/>
      <c r="FCT38" s="2476"/>
      <c r="FCU38" s="2476"/>
      <c r="FCV38" s="2476"/>
      <c r="FCW38" s="2476"/>
      <c r="FCX38" s="2476"/>
      <c r="FCY38" s="2476"/>
      <c r="FCZ38" s="2476"/>
      <c r="FDA38" s="2476"/>
      <c r="FDB38" s="2476"/>
      <c r="FDC38" s="2476"/>
      <c r="FDD38" s="2476"/>
      <c r="FDE38" s="2476"/>
      <c r="FDF38" s="2476"/>
      <c r="FDG38" s="2476"/>
      <c r="FDH38" s="2476"/>
      <c r="FDI38" s="2476"/>
      <c r="FDJ38" s="2476"/>
      <c r="FDK38" s="2477"/>
      <c r="FDL38" s="2477"/>
      <c r="FDM38" s="2477"/>
      <c r="FDN38" s="2477"/>
      <c r="FDO38" s="2477"/>
      <c r="FDP38" s="2477"/>
      <c r="FDQ38" s="2477"/>
      <c r="FDR38" s="2477"/>
      <c r="FDS38" s="2477"/>
      <c r="FDT38" s="2477"/>
      <c r="FDU38" s="2477"/>
      <c r="FDV38" s="2477"/>
      <c r="FDW38" s="2477"/>
      <c r="FDX38" s="2477"/>
      <c r="FDY38" s="2477"/>
      <c r="FDZ38" s="2477"/>
      <c r="FEA38" s="2477"/>
      <c r="FEB38" s="2477"/>
      <c r="FEC38" s="2477"/>
      <c r="FED38" s="2475"/>
      <c r="FEE38" s="2478"/>
      <c r="FEF38" s="2474"/>
      <c r="FEG38" s="2474"/>
      <c r="FEH38" s="2474"/>
      <c r="FEI38" s="2475"/>
      <c r="FEJ38" s="2476"/>
      <c r="FEK38" s="2476"/>
      <c r="FEL38" s="2476"/>
      <c r="FEM38" s="2476"/>
      <c r="FEN38" s="2476"/>
      <c r="FEO38" s="2476"/>
      <c r="FEP38" s="2476"/>
      <c r="FEQ38" s="2476"/>
      <c r="FER38" s="2476"/>
      <c r="FES38" s="2476"/>
      <c r="FET38" s="2476"/>
      <c r="FEU38" s="2476"/>
      <c r="FEV38" s="2476"/>
      <c r="FEW38" s="2476"/>
      <c r="FEX38" s="2476"/>
      <c r="FEY38" s="2476"/>
      <c r="FEZ38" s="2476"/>
      <c r="FFA38" s="2476"/>
      <c r="FFB38" s="2476"/>
      <c r="FFC38" s="2476"/>
      <c r="FFD38" s="2477"/>
      <c r="FFE38" s="2477"/>
      <c r="FFF38" s="2477"/>
      <c r="FFG38" s="2477"/>
      <c r="FFH38" s="2477"/>
      <c r="FFI38" s="2477"/>
      <c r="FFJ38" s="2477"/>
      <c r="FFK38" s="2477"/>
      <c r="FFL38" s="2477"/>
      <c r="FFM38" s="2477"/>
      <c r="FFN38" s="2477"/>
      <c r="FFO38" s="2477"/>
      <c r="FFP38" s="2477"/>
      <c r="FFQ38" s="2477"/>
      <c r="FFR38" s="2477"/>
      <c r="FFS38" s="2477"/>
      <c r="FFT38" s="2477"/>
      <c r="FFU38" s="2477"/>
      <c r="FFV38" s="2477"/>
      <c r="FFW38" s="2475"/>
      <c r="FFX38" s="2478"/>
      <c r="FFY38" s="2474"/>
      <c r="FFZ38" s="2474"/>
      <c r="FGA38" s="2474"/>
      <c r="FGB38" s="2475"/>
      <c r="FGC38" s="2476"/>
      <c r="FGD38" s="2476"/>
      <c r="FGE38" s="2476"/>
      <c r="FGF38" s="2476"/>
      <c r="FGG38" s="2476"/>
      <c r="FGH38" s="2476"/>
      <c r="FGI38" s="2476"/>
      <c r="FGJ38" s="2476"/>
      <c r="FGK38" s="2476"/>
      <c r="FGL38" s="2476"/>
      <c r="FGM38" s="2476"/>
      <c r="FGN38" s="2476"/>
      <c r="FGO38" s="2476"/>
      <c r="FGP38" s="2476"/>
      <c r="FGQ38" s="2476"/>
      <c r="FGR38" s="2476"/>
      <c r="FGS38" s="2476"/>
      <c r="FGT38" s="2476"/>
      <c r="FGU38" s="2476"/>
      <c r="FGV38" s="2476"/>
      <c r="FGW38" s="2477"/>
      <c r="FGX38" s="2477"/>
      <c r="FGY38" s="2477"/>
      <c r="FGZ38" s="2477"/>
      <c r="FHA38" s="2477"/>
      <c r="FHB38" s="2477"/>
      <c r="FHC38" s="2477"/>
      <c r="FHD38" s="2477"/>
      <c r="FHE38" s="2477"/>
      <c r="FHF38" s="2477"/>
      <c r="FHG38" s="2477"/>
      <c r="FHH38" s="2477"/>
      <c r="FHI38" s="2477"/>
      <c r="FHJ38" s="2477"/>
      <c r="FHK38" s="2477"/>
      <c r="FHL38" s="2477"/>
      <c r="FHM38" s="2477"/>
      <c r="FHN38" s="2477"/>
      <c r="FHO38" s="2477"/>
      <c r="FHP38" s="2475"/>
      <c r="FHQ38" s="2478"/>
      <c r="FHR38" s="2474"/>
      <c r="FHS38" s="2474"/>
      <c r="FHT38" s="2474"/>
      <c r="FHU38" s="2475"/>
      <c r="FHV38" s="2476"/>
      <c r="FHW38" s="2476"/>
      <c r="FHX38" s="2476"/>
      <c r="FHY38" s="2476"/>
      <c r="FHZ38" s="2476"/>
      <c r="FIA38" s="2476"/>
      <c r="FIB38" s="2476"/>
      <c r="FIC38" s="2476"/>
      <c r="FID38" s="2476"/>
      <c r="FIE38" s="2476"/>
      <c r="FIF38" s="2476"/>
      <c r="FIG38" s="2476"/>
      <c r="FIH38" s="2476"/>
      <c r="FII38" s="2476"/>
      <c r="FIJ38" s="2476"/>
      <c r="FIK38" s="2476"/>
      <c r="FIL38" s="2476"/>
      <c r="FIM38" s="2476"/>
      <c r="FIN38" s="2476"/>
      <c r="FIO38" s="2476"/>
      <c r="FIP38" s="2477"/>
      <c r="FIQ38" s="2477"/>
      <c r="FIR38" s="2477"/>
      <c r="FIS38" s="2477"/>
      <c r="FIT38" s="2477"/>
      <c r="FIU38" s="2477"/>
      <c r="FIV38" s="2477"/>
      <c r="FIW38" s="2477"/>
      <c r="FIX38" s="2477"/>
      <c r="FIY38" s="2477"/>
      <c r="FIZ38" s="2477"/>
      <c r="FJA38" s="2477"/>
      <c r="FJB38" s="2477"/>
      <c r="FJC38" s="2477"/>
      <c r="FJD38" s="2477"/>
      <c r="FJE38" s="2477"/>
      <c r="FJF38" s="2477"/>
      <c r="FJG38" s="2477"/>
      <c r="FJH38" s="2477"/>
      <c r="FJI38" s="2475"/>
      <c r="FJJ38" s="2478"/>
      <c r="FJK38" s="2474"/>
      <c r="FJL38" s="2474"/>
      <c r="FJM38" s="2474"/>
      <c r="FJN38" s="2475"/>
      <c r="FJO38" s="2476"/>
      <c r="FJP38" s="2476"/>
      <c r="FJQ38" s="2476"/>
      <c r="FJR38" s="2476"/>
      <c r="FJS38" s="2476"/>
      <c r="FJT38" s="2476"/>
      <c r="FJU38" s="2476"/>
      <c r="FJV38" s="2476"/>
      <c r="FJW38" s="2476"/>
      <c r="FJX38" s="2476"/>
      <c r="FJY38" s="2476"/>
      <c r="FJZ38" s="2476"/>
      <c r="FKA38" s="2476"/>
      <c r="FKB38" s="2476"/>
      <c r="FKC38" s="2476"/>
      <c r="FKD38" s="2476"/>
      <c r="FKE38" s="2476"/>
      <c r="FKF38" s="2476"/>
      <c r="FKG38" s="2476"/>
      <c r="FKH38" s="2476"/>
      <c r="FKI38" s="2477"/>
      <c r="FKJ38" s="2477"/>
      <c r="FKK38" s="2477"/>
      <c r="FKL38" s="2477"/>
      <c r="FKM38" s="2477"/>
      <c r="FKN38" s="2477"/>
      <c r="FKO38" s="2477"/>
      <c r="FKP38" s="2477"/>
      <c r="FKQ38" s="2477"/>
      <c r="FKR38" s="2477"/>
      <c r="FKS38" s="2477"/>
      <c r="FKT38" s="2477"/>
      <c r="FKU38" s="2477"/>
      <c r="FKV38" s="2477"/>
      <c r="FKW38" s="2477"/>
      <c r="FKX38" s="2477"/>
      <c r="FKY38" s="2477"/>
      <c r="FKZ38" s="2477"/>
      <c r="FLA38" s="2477"/>
      <c r="FLB38" s="2475"/>
      <c r="FLC38" s="2478"/>
      <c r="FLD38" s="2474"/>
      <c r="FLE38" s="2474"/>
      <c r="FLF38" s="2474"/>
      <c r="FLG38" s="2475"/>
      <c r="FLH38" s="2476"/>
      <c r="FLI38" s="2476"/>
      <c r="FLJ38" s="2476"/>
      <c r="FLK38" s="2476"/>
      <c r="FLL38" s="2476"/>
      <c r="FLM38" s="2476"/>
      <c r="FLN38" s="2476"/>
      <c r="FLO38" s="2476"/>
      <c r="FLP38" s="2476"/>
      <c r="FLQ38" s="2476"/>
      <c r="FLR38" s="2476"/>
      <c r="FLS38" s="2476"/>
      <c r="FLT38" s="2476"/>
      <c r="FLU38" s="2476"/>
      <c r="FLV38" s="2476"/>
      <c r="FLW38" s="2476"/>
      <c r="FLX38" s="2476"/>
      <c r="FLY38" s="2476"/>
      <c r="FLZ38" s="2476"/>
      <c r="FMA38" s="2476"/>
      <c r="FMB38" s="2477"/>
      <c r="FMC38" s="2477"/>
      <c r="FMD38" s="2477"/>
      <c r="FME38" s="2477"/>
      <c r="FMF38" s="2477"/>
      <c r="FMG38" s="2477"/>
      <c r="FMH38" s="2477"/>
      <c r="FMI38" s="2477"/>
      <c r="FMJ38" s="2477"/>
      <c r="FMK38" s="2477"/>
      <c r="FML38" s="2477"/>
      <c r="FMM38" s="2477"/>
      <c r="FMN38" s="2477"/>
      <c r="FMO38" s="2477"/>
      <c r="FMP38" s="2477"/>
      <c r="FMQ38" s="2477"/>
      <c r="FMR38" s="2477"/>
      <c r="FMS38" s="2477"/>
      <c r="FMT38" s="2477"/>
      <c r="FMU38" s="2475"/>
      <c r="FMV38" s="2478"/>
      <c r="FMW38" s="2474"/>
      <c r="FMX38" s="2474"/>
      <c r="FMY38" s="2474"/>
      <c r="FMZ38" s="2475"/>
      <c r="FNA38" s="2476"/>
      <c r="FNB38" s="2476"/>
      <c r="FNC38" s="2476"/>
      <c r="FND38" s="2476"/>
      <c r="FNE38" s="2476"/>
      <c r="FNF38" s="2476"/>
      <c r="FNG38" s="2476"/>
      <c r="FNH38" s="2476"/>
      <c r="FNI38" s="2476"/>
      <c r="FNJ38" s="2476"/>
      <c r="FNK38" s="2476"/>
      <c r="FNL38" s="2476"/>
      <c r="FNM38" s="2476"/>
      <c r="FNN38" s="2476"/>
      <c r="FNO38" s="2476"/>
      <c r="FNP38" s="2476"/>
      <c r="FNQ38" s="2476"/>
      <c r="FNR38" s="2476"/>
      <c r="FNS38" s="2476"/>
      <c r="FNT38" s="2476"/>
      <c r="FNU38" s="2477"/>
      <c r="FNV38" s="2477"/>
      <c r="FNW38" s="2477"/>
      <c r="FNX38" s="2477"/>
      <c r="FNY38" s="2477"/>
      <c r="FNZ38" s="2477"/>
      <c r="FOA38" s="2477"/>
      <c r="FOB38" s="2477"/>
      <c r="FOC38" s="2477"/>
      <c r="FOD38" s="2477"/>
      <c r="FOE38" s="2477"/>
      <c r="FOF38" s="2477"/>
      <c r="FOG38" s="2477"/>
      <c r="FOH38" s="2477"/>
      <c r="FOI38" s="2477"/>
      <c r="FOJ38" s="2477"/>
      <c r="FOK38" s="2477"/>
      <c r="FOL38" s="2477"/>
      <c r="FOM38" s="2477"/>
      <c r="FON38" s="2475"/>
      <c r="FOO38" s="2478"/>
      <c r="FOP38" s="2474"/>
      <c r="FOQ38" s="2474"/>
      <c r="FOR38" s="2474"/>
      <c r="FOS38" s="2475"/>
      <c r="FOT38" s="2476"/>
      <c r="FOU38" s="2476"/>
      <c r="FOV38" s="2476"/>
      <c r="FOW38" s="2476"/>
      <c r="FOX38" s="2476"/>
      <c r="FOY38" s="2476"/>
      <c r="FOZ38" s="2476"/>
      <c r="FPA38" s="2476"/>
      <c r="FPB38" s="2476"/>
      <c r="FPC38" s="2476"/>
      <c r="FPD38" s="2476"/>
      <c r="FPE38" s="2476"/>
      <c r="FPF38" s="2476"/>
      <c r="FPG38" s="2476"/>
      <c r="FPH38" s="2476"/>
      <c r="FPI38" s="2476"/>
      <c r="FPJ38" s="2476"/>
      <c r="FPK38" s="2476"/>
      <c r="FPL38" s="2476"/>
      <c r="FPM38" s="2476"/>
      <c r="FPN38" s="2477"/>
      <c r="FPO38" s="2477"/>
      <c r="FPP38" s="2477"/>
      <c r="FPQ38" s="2477"/>
      <c r="FPR38" s="2477"/>
      <c r="FPS38" s="2477"/>
      <c r="FPT38" s="2477"/>
      <c r="FPU38" s="2477"/>
      <c r="FPV38" s="2477"/>
      <c r="FPW38" s="2477"/>
      <c r="FPX38" s="2477"/>
      <c r="FPY38" s="2477"/>
      <c r="FPZ38" s="2477"/>
      <c r="FQA38" s="2477"/>
      <c r="FQB38" s="2477"/>
      <c r="FQC38" s="2477"/>
      <c r="FQD38" s="2477"/>
      <c r="FQE38" s="2477"/>
      <c r="FQF38" s="2477"/>
      <c r="FQG38" s="2475"/>
      <c r="FQH38" s="2478"/>
      <c r="FQI38" s="2474"/>
      <c r="FQJ38" s="2474"/>
      <c r="FQK38" s="2474"/>
      <c r="FQL38" s="2475"/>
      <c r="FQM38" s="2476"/>
      <c r="FQN38" s="2476"/>
      <c r="FQO38" s="2476"/>
      <c r="FQP38" s="2476"/>
      <c r="FQQ38" s="2476"/>
      <c r="FQR38" s="2476"/>
      <c r="FQS38" s="2476"/>
      <c r="FQT38" s="2476"/>
      <c r="FQU38" s="2476"/>
      <c r="FQV38" s="2476"/>
      <c r="FQW38" s="2476"/>
      <c r="FQX38" s="2476"/>
      <c r="FQY38" s="2476"/>
      <c r="FQZ38" s="2476"/>
      <c r="FRA38" s="2476"/>
      <c r="FRB38" s="2476"/>
      <c r="FRC38" s="2476"/>
      <c r="FRD38" s="2476"/>
      <c r="FRE38" s="2476"/>
      <c r="FRF38" s="2476"/>
      <c r="FRG38" s="2477"/>
      <c r="FRH38" s="2477"/>
      <c r="FRI38" s="2477"/>
      <c r="FRJ38" s="2477"/>
      <c r="FRK38" s="2477"/>
      <c r="FRL38" s="2477"/>
      <c r="FRM38" s="2477"/>
      <c r="FRN38" s="2477"/>
      <c r="FRO38" s="2477"/>
      <c r="FRP38" s="2477"/>
      <c r="FRQ38" s="2477"/>
      <c r="FRR38" s="2477"/>
      <c r="FRS38" s="2477"/>
      <c r="FRT38" s="2477"/>
      <c r="FRU38" s="2477"/>
      <c r="FRV38" s="2477"/>
      <c r="FRW38" s="2477"/>
      <c r="FRX38" s="2477"/>
      <c r="FRY38" s="2477"/>
      <c r="FRZ38" s="2475"/>
      <c r="FSA38" s="2478"/>
      <c r="FSB38" s="2474"/>
      <c r="FSC38" s="2474"/>
      <c r="FSD38" s="2474"/>
      <c r="FSE38" s="2475"/>
      <c r="FSF38" s="2476"/>
      <c r="FSG38" s="2476"/>
      <c r="FSH38" s="2476"/>
      <c r="FSI38" s="2476"/>
      <c r="FSJ38" s="2476"/>
      <c r="FSK38" s="2476"/>
      <c r="FSL38" s="2476"/>
      <c r="FSM38" s="2476"/>
      <c r="FSN38" s="2476"/>
      <c r="FSO38" s="2476"/>
      <c r="FSP38" s="2476"/>
      <c r="FSQ38" s="2476"/>
      <c r="FSR38" s="2476"/>
      <c r="FSS38" s="2476"/>
      <c r="FST38" s="2476"/>
      <c r="FSU38" s="2476"/>
      <c r="FSV38" s="2476"/>
      <c r="FSW38" s="2476"/>
      <c r="FSX38" s="2476"/>
      <c r="FSY38" s="2476"/>
      <c r="FSZ38" s="2477"/>
      <c r="FTA38" s="2477"/>
      <c r="FTB38" s="2477"/>
      <c r="FTC38" s="2477"/>
      <c r="FTD38" s="2477"/>
      <c r="FTE38" s="2477"/>
      <c r="FTF38" s="2477"/>
      <c r="FTG38" s="2477"/>
      <c r="FTH38" s="2477"/>
      <c r="FTI38" s="2477"/>
      <c r="FTJ38" s="2477"/>
      <c r="FTK38" s="2477"/>
      <c r="FTL38" s="2477"/>
      <c r="FTM38" s="2477"/>
      <c r="FTN38" s="2477"/>
      <c r="FTO38" s="2477"/>
      <c r="FTP38" s="2477"/>
      <c r="FTQ38" s="2477"/>
      <c r="FTR38" s="2477"/>
      <c r="FTS38" s="2475"/>
      <c r="FTT38" s="2478"/>
      <c r="FTU38" s="2474"/>
      <c r="FTV38" s="2474"/>
      <c r="FTW38" s="2474"/>
      <c r="FTX38" s="2475"/>
      <c r="FTY38" s="2476"/>
      <c r="FTZ38" s="2476"/>
      <c r="FUA38" s="2476"/>
      <c r="FUB38" s="2476"/>
      <c r="FUC38" s="2476"/>
      <c r="FUD38" s="2476"/>
      <c r="FUE38" s="2476"/>
      <c r="FUF38" s="2476"/>
      <c r="FUG38" s="2476"/>
      <c r="FUH38" s="2476"/>
      <c r="FUI38" s="2476"/>
      <c r="FUJ38" s="2476"/>
      <c r="FUK38" s="2476"/>
      <c r="FUL38" s="2476"/>
      <c r="FUM38" s="2476"/>
      <c r="FUN38" s="2476"/>
      <c r="FUO38" s="2476"/>
      <c r="FUP38" s="2476"/>
      <c r="FUQ38" s="2476"/>
      <c r="FUR38" s="2476"/>
      <c r="FUS38" s="2477"/>
      <c r="FUT38" s="2477"/>
      <c r="FUU38" s="2477"/>
      <c r="FUV38" s="2477"/>
      <c r="FUW38" s="2477"/>
      <c r="FUX38" s="2477"/>
      <c r="FUY38" s="2477"/>
      <c r="FUZ38" s="2477"/>
      <c r="FVA38" s="2477"/>
      <c r="FVB38" s="2477"/>
      <c r="FVC38" s="2477"/>
      <c r="FVD38" s="2477"/>
      <c r="FVE38" s="2477"/>
      <c r="FVF38" s="2477"/>
      <c r="FVG38" s="2477"/>
      <c r="FVH38" s="2477"/>
      <c r="FVI38" s="2477"/>
      <c r="FVJ38" s="2477"/>
      <c r="FVK38" s="2477"/>
      <c r="FVL38" s="2475"/>
      <c r="FVM38" s="2478"/>
      <c r="FVN38" s="2474"/>
      <c r="FVO38" s="2474"/>
      <c r="FVP38" s="2474"/>
      <c r="FVQ38" s="2475"/>
      <c r="FVR38" s="2476"/>
      <c r="FVS38" s="2476"/>
      <c r="FVT38" s="2476"/>
      <c r="FVU38" s="2476"/>
      <c r="FVV38" s="2476"/>
      <c r="FVW38" s="2476"/>
      <c r="FVX38" s="2476"/>
      <c r="FVY38" s="2476"/>
      <c r="FVZ38" s="2476"/>
      <c r="FWA38" s="2476"/>
      <c r="FWB38" s="2476"/>
      <c r="FWC38" s="2476"/>
      <c r="FWD38" s="2476"/>
      <c r="FWE38" s="2476"/>
      <c r="FWF38" s="2476"/>
      <c r="FWG38" s="2476"/>
      <c r="FWH38" s="2476"/>
      <c r="FWI38" s="2476"/>
      <c r="FWJ38" s="2476"/>
      <c r="FWK38" s="2476"/>
      <c r="FWL38" s="2477"/>
      <c r="FWM38" s="2477"/>
      <c r="FWN38" s="2477"/>
      <c r="FWO38" s="2477"/>
      <c r="FWP38" s="2477"/>
      <c r="FWQ38" s="2477"/>
      <c r="FWR38" s="2477"/>
      <c r="FWS38" s="2477"/>
      <c r="FWT38" s="2477"/>
      <c r="FWU38" s="2477"/>
      <c r="FWV38" s="2477"/>
      <c r="FWW38" s="2477"/>
      <c r="FWX38" s="2477"/>
      <c r="FWY38" s="2477"/>
      <c r="FWZ38" s="2477"/>
      <c r="FXA38" s="2477"/>
      <c r="FXB38" s="2477"/>
      <c r="FXC38" s="2477"/>
      <c r="FXD38" s="2477"/>
      <c r="FXE38" s="2475"/>
      <c r="FXF38" s="2478"/>
      <c r="FXG38" s="2474"/>
      <c r="FXH38" s="2474"/>
      <c r="FXI38" s="2474"/>
      <c r="FXJ38" s="2475"/>
      <c r="FXK38" s="2476"/>
      <c r="FXL38" s="2476"/>
      <c r="FXM38" s="2476"/>
      <c r="FXN38" s="2476"/>
      <c r="FXO38" s="2476"/>
      <c r="FXP38" s="2476"/>
      <c r="FXQ38" s="2476"/>
      <c r="FXR38" s="2476"/>
      <c r="FXS38" s="2476"/>
      <c r="FXT38" s="2476"/>
      <c r="FXU38" s="2476"/>
      <c r="FXV38" s="2476"/>
      <c r="FXW38" s="2476"/>
      <c r="FXX38" s="2476"/>
      <c r="FXY38" s="2476"/>
      <c r="FXZ38" s="2476"/>
      <c r="FYA38" s="2476"/>
      <c r="FYB38" s="2476"/>
      <c r="FYC38" s="2476"/>
      <c r="FYD38" s="2476"/>
      <c r="FYE38" s="2477"/>
      <c r="FYF38" s="2477"/>
      <c r="FYG38" s="2477"/>
      <c r="FYH38" s="2477"/>
      <c r="FYI38" s="2477"/>
      <c r="FYJ38" s="2477"/>
      <c r="FYK38" s="2477"/>
      <c r="FYL38" s="2477"/>
      <c r="FYM38" s="2477"/>
      <c r="FYN38" s="2477"/>
      <c r="FYO38" s="2477"/>
      <c r="FYP38" s="2477"/>
      <c r="FYQ38" s="2477"/>
      <c r="FYR38" s="2477"/>
      <c r="FYS38" s="2477"/>
      <c r="FYT38" s="2477"/>
      <c r="FYU38" s="2477"/>
      <c r="FYV38" s="2477"/>
      <c r="FYW38" s="2477"/>
      <c r="FYX38" s="2475"/>
      <c r="FYY38" s="2478"/>
      <c r="FYZ38" s="2474"/>
      <c r="FZA38" s="2474"/>
      <c r="FZB38" s="2474"/>
      <c r="FZC38" s="2475"/>
      <c r="FZD38" s="2476"/>
      <c r="FZE38" s="2476"/>
      <c r="FZF38" s="2476"/>
      <c r="FZG38" s="2476"/>
      <c r="FZH38" s="2476"/>
      <c r="FZI38" s="2476"/>
      <c r="FZJ38" s="2476"/>
      <c r="FZK38" s="2476"/>
      <c r="FZL38" s="2476"/>
      <c r="FZM38" s="2476"/>
      <c r="FZN38" s="2476"/>
      <c r="FZO38" s="2476"/>
      <c r="FZP38" s="2476"/>
      <c r="FZQ38" s="2476"/>
      <c r="FZR38" s="2476"/>
      <c r="FZS38" s="2476"/>
      <c r="FZT38" s="2476"/>
      <c r="FZU38" s="2476"/>
      <c r="FZV38" s="2476"/>
      <c r="FZW38" s="2476"/>
      <c r="FZX38" s="2477"/>
      <c r="FZY38" s="2477"/>
      <c r="FZZ38" s="2477"/>
      <c r="GAA38" s="2477"/>
      <c r="GAB38" s="2477"/>
      <c r="GAC38" s="2477"/>
      <c r="GAD38" s="2477"/>
      <c r="GAE38" s="2477"/>
      <c r="GAF38" s="2477"/>
      <c r="GAG38" s="2477"/>
      <c r="GAH38" s="2477"/>
      <c r="GAI38" s="2477"/>
      <c r="GAJ38" s="2477"/>
      <c r="GAK38" s="2477"/>
      <c r="GAL38" s="2477"/>
      <c r="GAM38" s="2477"/>
      <c r="GAN38" s="2477"/>
      <c r="GAO38" s="2477"/>
      <c r="GAP38" s="2477"/>
      <c r="GAQ38" s="2475"/>
      <c r="GAR38" s="2478"/>
      <c r="GAS38" s="2474"/>
      <c r="GAT38" s="2474"/>
      <c r="GAU38" s="2474"/>
      <c r="GAV38" s="2475"/>
      <c r="GAW38" s="2476"/>
      <c r="GAX38" s="2476"/>
      <c r="GAY38" s="2476"/>
      <c r="GAZ38" s="2476"/>
      <c r="GBA38" s="2476"/>
      <c r="GBB38" s="2476"/>
      <c r="GBC38" s="2476"/>
      <c r="GBD38" s="2476"/>
      <c r="GBE38" s="2476"/>
      <c r="GBF38" s="2476"/>
      <c r="GBG38" s="2476"/>
      <c r="GBH38" s="2476"/>
      <c r="GBI38" s="2476"/>
      <c r="GBJ38" s="2476"/>
      <c r="GBK38" s="2476"/>
      <c r="GBL38" s="2476"/>
      <c r="GBM38" s="2476"/>
      <c r="GBN38" s="2476"/>
      <c r="GBO38" s="2476"/>
      <c r="GBP38" s="2476"/>
      <c r="GBQ38" s="2477"/>
      <c r="GBR38" s="2477"/>
      <c r="GBS38" s="2477"/>
      <c r="GBT38" s="2477"/>
      <c r="GBU38" s="2477"/>
      <c r="GBV38" s="2477"/>
      <c r="GBW38" s="2477"/>
      <c r="GBX38" s="2477"/>
      <c r="GBY38" s="2477"/>
      <c r="GBZ38" s="2477"/>
      <c r="GCA38" s="2477"/>
      <c r="GCB38" s="2477"/>
      <c r="GCC38" s="2477"/>
      <c r="GCD38" s="2477"/>
      <c r="GCE38" s="2477"/>
      <c r="GCF38" s="2477"/>
      <c r="GCG38" s="2477"/>
      <c r="GCH38" s="2477"/>
      <c r="GCI38" s="2477"/>
      <c r="GCJ38" s="2475"/>
      <c r="GCK38" s="2478"/>
      <c r="GCL38" s="2474"/>
      <c r="GCM38" s="2474"/>
      <c r="GCN38" s="2474"/>
      <c r="GCO38" s="2475"/>
      <c r="GCP38" s="2476"/>
      <c r="GCQ38" s="2476"/>
      <c r="GCR38" s="2476"/>
      <c r="GCS38" s="2476"/>
      <c r="GCT38" s="2476"/>
      <c r="GCU38" s="2476"/>
      <c r="GCV38" s="2476"/>
      <c r="GCW38" s="2476"/>
      <c r="GCX38" s="2476"/>
      <c r="GCY38" s="2476"/>
      <c r="GCZ38" s="2476"/>
      <c r="GDA38" s="2476"/>
      <c r="GDB38" s="2476"/>
      <c r="GDC38" s="2476"/>
      <c r="GDD38" s="2476"/>
      <c r="GDE38" s="2476"/>
      <c r="GDF38" s="2476"/>
      <c r="GDG38" s="2476"/>
      <c r="GDH38" s="2476"/>
      <c r="GDI38" s="2476"/>
      <c r="GDJ38" s="2477"/>
      <c r="GDK38" s="2477"/>
      <c r="GDL38" s="2477"/>
      <c r="GDM38" s="2477"/>
      <c r="GDN38" s="2477"/>
      <c r="GDO38" s="2477"/>
      <c r="GDP38" s="2477"/>
      <c r="GDQ38" s="2477"/>
      <c r="GDR38" s="2477"/>
      <c r="GDS38" s="2477"/>
      <c r="GDT38" s="2477"/>
      <c r="GDU38" s="2477"/>
      <c r="GDV38" s="2477"/>
      <c r="GDW38" s="2477"/>
      <c r="GDX38" s="2477"/>
      <c r="GDY38" s="2477"/>
      <c r="GDZ38" s="2477"/>
      <c r="GEA38" s="2477"/>
      <c r="GEB38" s="2477"/>
      <c r="GEC38" s="2475"/>
      <c r="GED38" s="2478"/>
      <c r="GEE38" s="2474"/>
      <c r="GEF38" s="2474"/>
      <c r="GEG38" s="2474"/>
      <c r="GEH38" s="2475"/>
      <c r="GEI38" s="2476"/>
      <c r="GEJ38" s="2476"/>
      <c r="GEK38" s="2476"/>
      <c r="GEL38" s="2476"/>
      <c r="GEM38" s="2476"/>
      <c r="GEN38" s="2476"/>
      <c r="GEO38" s="2476"/>
      <c r="GEP38" s="2476"/>
      <c r="GEQ38" s="2476"/>
      <c r="GER38" s="2476"/>
      <c r="GES38" s="2476"/>
      <c r="GET38" s="2476"/>
      <c r="GEU38" s="2476"/>
      <c r="GEV38" s="2476"/>
      <c r="GEW38" s="2476"/>
      <c r="GEX38" s="2476"/>
      <c r="GEY38" s="2476"/>
      <c r="GEZ38" s="2476"/>
      <c r="GFA38" s="2476"/>
      <c r="GFB38" s="2476"/>
      <c r="GFC38" s="2477"/>
      <c r="GFD38" s="2477"/>
      <c r="GFE38" s="2477"/>
      <c r="GFF38" s="2477"/>
      <c r="GFG38" s="2477"/>
      <c r="GFH38" s="2477"/>
      <c r="GFI38" s="2477"/>
      <c r="GFJ38" s="2477"/>
      <c r="GFK38" s="2477"/>
      <c r="GFL38" s="2477"/>
      <c r="GFM38" s="2477"/>
      <c r="GFN38" s="2477"/>
      <c r="GFO38" s="2477"/>
      <c r="GFP38" s="2477"/>
      <c r="GFQ38" s="2477"/>
      <c r="GFR38" s="2477"/>
      <c r="GFS38" s="2477"/>
      <c r="GFT38" s="2477"/>
      <c r="GFU38" s="2477"/>
      <c r="GFV38" s="2475"/>
      <c r="GFW38" s="2478"/>
      <c r="GFX38" s="2474"/>
      <c r="GFY38" s="2474"/>
      <c r="GFZ38" s="2474"/>
      <c r="GGA38" s="2475"/>
      <c r="GGB38" s="2476"/>
      <c r="GGC38" s="2476"/>
      <c r="GGD38" s="2476"/>
      <c r="GGE38" s="2476"/>
      <c r="GGF38" s="2476"/>
      <c r="GGG38" s="2476"/>
      <c r="GGH38" s="2476"/>
      <c r="GGI38" s="2476"/>
      <c r="GGJ38" s="2476"/>
      <c r="GGK38" s="2476"/>
      <c r="GGL38" s="2476"/>
      <c r="GGM38" s="2476"/>
      <c r="GGN38" s="2476"/>
      <c r="GGO38" s="2476"/>
      <c r="GGP38" s="2476"/>
      <c r="GGQ38" s="2476"/>
      <c r="GGR38" s="2476"/>
      <c r="GGS38" s="2476"/>
      <c r="GGT38" s="2476"/>
      <c r="GGU38" s="2476"/>
      <c r="GGV38" s="2477"/>
      <c r="GGW38" s="2477"/>
      <c r="GGX38" s="2477"/>
      <c r="GGY38" s="2477"/>
      <c r="GGZ38" s="2477"/>
      <c r="GHA38" s="2477"/>
      <c r="GHB38" s="2477"/>
      <c r="GHC38" s="2477"/>
      <c r="GHD38" s="2477"/>
      <c r="GHE38" s="2477"/>
      <c r="GHF38" s="2477"/>
      <c r="GHG38" s="2477"/>
      <c r="GHH38" s="2477"/>
      <c r="GHI38" s="2477"/>
      <c r="GHJ38" s="2477"/>
      <c r="GHK38" s="2477"/>
      <c r="GHL38" s="2477"/>
      <c r="GHM38" s="2477"/>
      <c r="GHN38" s="2477"/>
      <c r="GHO38" s="2475"/>
      <c r="GHP38" s="2478"/>
      <c r="GHQ38" s="2474"/>
      <c r="GHR38" s="2474"/>
      <c r="GHS38" s="2474"/>
      <c r="GHT38" s="2475"/>
      <c r="GHU38" s="2476"/>
      <c r="GHV38" s="2476"/>
      <c r="GHW38" s="2476"/>
      <c r="GHX38" s="2476"/>
      <c r="GHY38" s="2476"/>
      <c r="GHZ38" s="2476"/>
      <c r="GIA38" s="2476"/>
      <c r="GIB38" s="2476"/>
      <c r="GIC38" s="2476"/>
      <c r="GID38" s="2476"/>
      <c r="GIE38" s="2476"/>
      <c r="GIF38" s="2476"/>
      <c r="GIG38" s="2476"/>
      <c r="GIH38" s="2476"/>
      <c r="GII38" s="2476"/>
      <c r="GIJ38" s="2476"/>
      <c r="GIK38" s="2476"/>
      <c r="GIL38" s="2476"/>
      <c r="GIM38" s="2476"/>
      <c r="GIN38" s="2476"/>
      <c r="GIO38" s="2477"/>
      <c r="GIP38" s="2477"/>
      <c r="GIQ38" s="2477"/>
      <c r="GIR38" s="2477"/>
      <c r="GIS38" s="2477"/>
      <c r="GIT38" s="2477"/>
      <c r="GIU38" s="2477"/>
      <c r="GIV38" s="2477"/>
      <c r="GIW38" s="2477"/>
      <c r="GIX38" s="2477"/>
      <c r="GIY38" s="2477"/>
      <c r="GIZ38" s="2477"/>
      <c r="GJA38" s="2477"/>
      <c r="GJB38" s="2477"/>
      <c r="GJC38" s="2477"/>
      <c r="GJD38" s="2477"/>
      <c r="GJE38" s="2477"/>
      <c r="GJF38" s="2477"/>
      <c r="GJG38" s="2477"/>
      <c r="GJH38" s="2475"/>
      <c r="GJI38" s="2478"/>
      <c r="GJJ38" s="2474"/>
      <c r="GJK38" s="2474"/>
      <c r="GJL38" s="2474"/>
      <c r="GJM38" s="2475"/>
      <c r="GJN38" s="2476"/>
      <c r="GJO38" s="2476"/>
      <c r="GJP38" s="2476"/>
      <c r="GJQ38" s="2476"/>
      <c r="GJR38" s="2476"/>
      <c r="GJS38" s="2476"/>
      <c r="GJT38" s="2476"/>
      <c r="GJU38" s="2476"/>
      <c r="GJV38" s="2476"/>
      <c r="GJW38" s="2476"/>
      <c r="GJX38" s="2476"/>
      <c r="GJY38" s="2476"/>
      <c r="GJZ38" s="2476"/>
      <c r="GKA38" s="2476"/>
      <c r="GKB38" s="2476"/>
      <c r="GKC38" s="2476"/>
      <c r="GKD38" s="2476"/>
      <c r="GKE38" s="2476"/>
      <c r="GKF38" s="2476"/>
      <c r="GKG38" s="2476"/>
      <c r="GKH38" s="2477"/>
      <c r="GKI38" s="2477"/>
      <c r="GKJ38" s="2477"/>
      <c r="GKK38" s="2477"/>
      <c r="GKL38" s="2477"/>
      <c r="GKM38" s="2477"/>
      <c r="GKN38" s="2477"/>
      <c r="GKO38" s="2477"/>
      <c r="GKP38" s="2477"/>
      <c r="GKQ38" s="2477"/>
      <c r="GKR38" s="2477"/>
      <c r="GKS38" s="2477"/>
      <c r="GKT38" s="2477"/>
      <c r="GKU38" s="2477"/>
      <c r="GKV38" s="2477"/>
      <c r="GKW38" s="2477"/>
      <c r="GKX38" s="2477"/>
      <c r="GKY38" s="2477"/>
      <c r="GKZ38" s="2477"/>
      <c r="GLA38" s="2475"/>
      <c r="GLB38" s="2478"/>
      <c r="GLC38" s="2474"/>
      <c r="GLD38" s="2474"/>
      <c r="GLE38" s="2474"/>
      <c r="GLF38" s="2475"/>
      <c r="GLG38" s="2476"/>
      <c r="GLH38" s="2476"/>
      <c r="GLI38" s="2476"/>
      <c r="GLJ38" s="2476"/>
      <c r="GLK38" s="2476"/>
      <c r="GLL38" s="2476"/>
      <c r="GLM38" s="2476"/>
      <c r="GLN38" s="2476"/>
      <c r="GLO38" s="2476"/>
      <c r="GLP38" s="2476"/>
      <c r="GLQ38" s="2476"/>
      <c r="GLR38" s="2476"/>
      <c r="GLS38" s="2476"/>
      <c r="GLT38" s="2476"/>
      <c r="GLU38" s="2476"/>
      <c r="GLV38" s="2476"/>
      <c r="GLW38" s="2476"/>
      <c r="GLX38" s="2476"/>
      <c r="GLY38" s="2476"/>
      <c r="GLZ38" s="2476"/>
      <c r="GMA38" s="2477"/>
      <c r="GMB38" s="2477"/>
      <c r="GMC38" s="2477"/>
      <c r="GMD38" s="2477"/>
      <c r="GME38" s="2477"/>
      <c r="GMF38" s="2477"/>
      <c r="GMG38" s="2477"/>
      <c r="GMH38" s="2477"/>
      <c r="GMI38" s="2477"/>
      <c r="GMJ38" s="2477"/>
      <c r="GMK38" s="2477"/>
      <c r="GML38" s="2477"/>
      <c r="GMM38" s="2477"/>
      <c r="GMN38" s="2477"/>
      <c r="GMO38" s="2477"/>
      <c r="GMP38" s="2477"/>
      <c r="GMQ38" s="2477"/>
      <c r="GMR38" s="2477"/>
      <c r="GMS38" s="2477"/>
      <c r="GMT38" s="2475"/>
      <c r="GMU38" s="2478"/>
      <c r="GMV38" s="2474"/>
      <c r="GMW38" s="2474"/>
      <c r="GMX38" s="2474"/>
      <c r="GMY38" s="2475"/>
      <c r="GMZ38" s="2476"/>
      <c r="GNA38" s="2476"/>
      <c r="GNB38" s="2476"/>
      <c r="GNC38" s="2476"/>
      <c r="GND38" s="2476"/>
      <c r="GNE38" s="2476"/>
      <c r="GNF38" s="2476"/>
      <c r="GNG38" s="2476"/>
      <c r="GNH38" s="2476"/>
      <c r="GNI38" s="2476"/>
      <c r="GNJ38" s="2476"/>
      <c r="GNK38" s="2476"/>
      <c r="GNL38" s="2476"/>
      <c r="GNM38" s="2476"/>
      <c r="GNN38" s="2476"/>
      <c r="GNO38" s="2476"/>
      <c r="GNP38" s="2476"/>
      <c r="GNQ38" s="2476"/>
      <c r="GNR38" s="2476"/>
      <c r="GNS38" s="2476"/>
      <c r="GNT38" s="2477"/>
      <c r="GNU38" s="2477"/>
      <c r="GNV38" s="2477"/>
      <c r="GNW38" s="2477"/>
      <c r="GNX38" s="2477"/>
      <c r="GNY38" s="2477"/>
      <c r="GNZ38" s="2477"/>
      <c r="GOA38" s="2477"/>
      <c r="GOB38" s="2477"/>
      <c r="GOC38" s="2477"/>
      <c r="GOD38" s="2477"/>
      <c r="GOE38" s="2477"/>
      <c r="GOF38" s="2477"/>
      <c r="GOG38" s="2477"/>
      <c r="GOH38" s="2477"/>
      <c r="GOI38" s="2477"/>
      <c r="GOJ38" s="2477"/>
      <c r="GOK38" s="2477"/>
      <c r="GOL38" s="2477"/>
      <c r="GOM38" s="2475"/>
      <c r="GON38" s="2478"/>
      <c r="GOO38" s="2474"/>
      <c r="GOP38" s="2474"/>
      <c r="GOQ38" s="2474"/>
      <c r="GOR38" s="2475"/>
      <c r="GOS38" s="2476"/>
      <c r="GOT38" s="2476"/>
      <c r="GOU38" s="2476"/>
      <c r="GOV38" s="2476"/>
      <c r="GOW38" s="2476"/>
      <c r="GOX38" s="2476"/>
      <c r="GOY38" s="2476"/>
      <c r="GOZ38" s="2476"/>
      <c r="GPA38" s="2476"/>
      <c r="GPB38" s="2476"/>
      <c r="GPC38" s="2476"/>
      <c r="GPD38" s="2476"/>
      <c r="GPE38" s="2476"/>
      <c r="GPF38" s="2476"/>
      <c r="GPG38" s="2476"/>
      <c r="GPH38" s="2476"/>
      <c r="GPI38" s="2476"/>
      <c r="GPJ38" s="2476"/>
      <c r="GPK38" s="2476"/>
      <c r="GPL38" s="2476"/>
      <c r="GPM38" s="2477"/>
      <c r="GPN38" s="2477"/>
      <c r="GPO38" s="2477"/>
      <c r="GPP38" s="2477"/>
      <c r="GPQ38" s="2477"/>
      <c r="GPR38" s="2477"/>
      <c r="GPS38" s="2477"/>
      <c r="GPT38" s="2477"/>
      <c r="GPU38" s="2477"/>
      <c r="GPV38" s="2477"/>
      <c r="GPW38" s="2477"/>
      <c r="GPX38" s="2477"/>
      <c r="GPY38" s="2477"/>
      <c r="GPZ38" s="2477"/>
      <c r="GQA38" s="2477"/>
      <c r="GQB38" s="2477"/>
      <c r="GQC38" s="2477"/>
      <c r="GQD38" s="2477"/>
      <c r="GQE38" s="2477"/>
      <c r="GQF38" s="2475"/>
      <c r="GQG38" s="2478"/>
      <c r="GQH38" s="2474"/>
      <c r="GQI38" s="2474"/>
      <c r="GQJ38" s="2474"/>
      <c r="GQK38" s="2475"/>
      <c r="GQL38" s="2476"/>
      <c r="GQM38" s="2476"/>
      <c r="GQN38" s="2476"/>
      <c r="GQO38" s="2476"/>
      <c r="GQP38" s="2476"/>
      <c r="GQQ38" s="2476"/>
      <c r="GQR38" s="2476"/>
      <c r="GQS38" s="2476"/>
      <c r="GQT38" s="2476"/>
      <c r="GQU38" s="2476"/>
      <c r="GQV38" s="2476"/>
      <c r="GQW38" s="2476"/>
      <c r="GQX38" s="2476"/>
      <c r="GQY38" s="2476"/>
      <c r="GQZ38" s="2476"/>
      <c r="GRA38" s="2476"/>
      <c r="GRB38" s="2476"/>
      <c r="GRC38" s="2476"/>
      <c r="GRD38" s="2476"/>
      <c r="GRE38" s="2476"/>
      <c r="GRF38" s="2477"/>
      <c r="GRG38" s="2477"/>
      <c r="GRH38" s="2477"/>
      <c r="GRI38" s="2477"/>
      <c r="GRJ38" s="2477"/>
      <c r="GRK38" s="2477"/>
      <c r="GRL38" s="2477"/>
      <c r="GRM38" s="2477"/>
      <c r="GRN38" s="2477"/>
      <c r="GRO38" s="2477"/>
      <c r="GRP38" s="2477"/>
      <c r="GRQ38" s="2477"/>
      <c r="GRR38" s="2477"/>
      <c r="GRS38" s="2477"/>
      <c r="GRT38" s="2477"/>
      <c r="GRU38" s="2477"/>
      <c r="GRV38" s="2477"/>
      <c r="GRW38" s="2477"/>
      <c r="GRX38" s="2477"/>
      <c r="GRY38" s="2475"/>
      <c r="GRZ38" s="2478"/>
      <c r="GSA38" s="2474"/>
      <c r="GSB38" s="2474"/>
      <c r="GSC38" s="2474"/>
      <c r="GSD38" s="2475"/>
      <c r="GSE38" s="2476"/>
      <c r="GSF38" s="2476"/>
      <c r="GSG38" s="2476"/>
      <c r="GSH38" s="2476"/>
      <c r="GSI38" s="2476"/>
      <c r="GSJ38" s="2476"/>
      <c r="GSK38" s="2476"/>
      <c r="GSL38" s="2476"/>
      <c r="GSM38" s="2476"/>
      <c r="GSN38" s="2476"/>
      <c r="GSO38" s="2476"/>
      <c r="GSP38" s="2476"/>
      <c r="GSQ38" s="2476"/>
      <c r="GSR38" s="2476"/>
      <c r="GSS38" s="2476"/>
      <c r="GST38" s="2476"/>
      <c r="GSU38" s="2476"/>
      <c r="GSV38" s="2476"/>
      <c r="GSW38" s="2476"/>
      <c r="GSX38" s="2476"/>
      <c r="GSY38" s="2477"/>
      <c r="GSZ38" s="2477"/>
      <c r="GTA38" s="2477"/>
      <c r="GTB38" s="2477"/>
      <c r="GTC38" s="2477"/>
      <c r="GTD38" s="2477"/>
      <c r="GTE38" s="2477"/>
      <c r="GTF38" s="2477"/>
      <c r="GTG38" s="2477"/>
      <c r="GTH38" s="2477"/>
      <c r="GTI38" s="2477"/>
      <c r="GTJ38" s="2477"/>
      <c r="GTK38" s="2477"/>
      <c r="GTL38" s="2477"/>
      <c r="GTM38" s="2477"/>
      <c r="GTN38" s="2477"/>
      <c r="GTO38" s="2477"/>
      <c r="GTP38" s="2477"/>
      <c r="GTQ38" s="2477"/>
      <c r="GTR38" s="2475"/>
      <c r="GTS38" s="2478"/>
      <c r="GTT38" s="2474"/>
      <c r="GTU38" s="2474"/>
      <c r="GTV38" s="2474"/>
      <c r="GTW38" s="2475"/>
      <c r="GTX38" s="2476"/>
      <c r="GTY38" s="2476"/>
      <c r="GTZ38" s="2476"/>
      <c r="GUA38" s="2476"/>
      <c r="GUB38" s="2476"/>
      <c r="GUC38" s="2476"/>
      <c r="GUD38" s="2476"/>
      <c r="GUE38" s="2476"/>
      <c r="GUF38" s="2476"/>
      <c r="GUG38" s="2476"/>
      <c r="GUH38" s="2476"/>
      <c r="GUI38" s="2476"/>
      <c r="GUJ38" s="2476"/>
      <c r="GUK38" s="2476"/>
      <c r="GUL38" s="2476"/>
      <c r="GUM38" s="2476"/>
      <c r="GUN38" s="2476"/>
      <c r="GUO38" s="2476"/>
      <c r="GUP38" s="2476"/>
      <c r="GUQ38" s="2476"/>
      <c r="GUR38" s="2477"/>
      <c r="GUS38" s="2477"/>
      <c r="GUT38" s="2477"/>
      <c r="GUU38" s="2477"/>
      <c r="GUV38" s="2477"/>
      <c r="GUW38" s="2477"/>
      <c r="GUX38" s="2477"/>
      <c r="GUY38" s="2477"/>
      <c r="GUZ38" s="2477"/>
      <c r="GVA38" s="2477"/>
      <c r="GVB38" s="2477"/>
      <c r="GVC38" s="2477"/>
      <c r="GVD38" s="2477"/>
      <c r="GVE38" s="2477"/>
      <c r="GVF38" s="2477"/>
      <c r="GVG38" s="2477"/>
      <c r="GVH38" s="2477"/>
      <c r="GVI38" s="2477"/>
      <c r="GVJ38" s="2477"/>
      <c r="GVK38" s="2475"/>
      <c r="GVL38" s="2478"/>
      <c r="GVM38" s="2474"/>
      <c r="GVN38" s="2474"/>
      <c r="GVO38" s="2474"/>
      <c r="GVP38" s="2475"/>
      <c r="GVQ38" s="2476"/>
      <c r="GVR38" s="2476"/>
      <c r="GVS38" s="2476"/>
      <c r="GVT38" s="2476"/>
      <c r="GVU38" s="2476"/>
      <c r="GVV38" s="2476"/>
      <c r="GVW38" s="2476"/>
      <c r="GVX38" s="2476"/>
      <c r="GVY38" s="2476"/>
      <c r="GVZ38" s="2476"/>
      <c r="GWA38" s="2476"/>
      <c r="GWB38" s="2476"/>
      <c r="GWC38" s="2476"/>
      <c r="GWD38" s="2476"/>
      <c r="GWE38" s="2476"/>
      <c r="GWF38" s="2476"/>
      <c r="GWG38" s="2476"/>
      <c r="GWH38" s="2476"/>
      <c r="GWI38" s="2476"/>
      <c r="GWJ38" s="2476"/>
      <c r="GWK38" s="2477"/>
      <c r="GWL38" s="2477"/>
      <c r="GWM38" s="2477"/>
      <c r="GWN38" s="2477"/>
      <c r="GWO38" s="2477"/>
      <c r="GWP38" s="2477"/>
      <c r="GWQ38" s="2477"/>
      <c r="GWR38" s="2477"/>
      <c r="GWS38" s="2477"/>
      <c r="GWT38" s="2477"/>
      <c r="GWU38" s="2477"/>
      <c r="GWV38" s="2477"/>
      <c r="GWW38" s="2477"/>
      <c r="GWX38" s="2477"/>
      <c r="GWY38" s="2477"/>
      <c r="GWZ38" s="2477"/>
      <c r="GXA38" s="2477"/>
      <c r="GXB38" s="2477"/>
      <c r="GXC38" s="2477"/>
      <c r="GXD38" s="2475"/>
      <c r="GXE38" s="2478"/>
      <c r="GXF38" s="2474"/>
      <c r="GXG38" s="2474"/>
      <c r="GXH38" s="2474"/>
      <c r="GXI38" s="2475"/>
      <c r="GXJ38" s="2476"/>
      <c r="GXK38" s="2476"/>
      <c r="GXL38" s="2476"/>
      <c r="GXM38" s="2476"/>
      <c r="GXN38" s="2476"/>
      <c r="GXO38" s="2476"/>
      <c r="GXP38" s="2476"/>
      <c r="GXQ38" s="2476"/>
      <c r="GXR38" s="2476"/>
      <c r="GXS38" s="2476"/>
      <c r="GXT38" s="2476"/>
      <c r="GXU38" s="2476"/>
      <c r="GXV38" s="2476"/>
      <c r="GXW38" s="2476"/>
      <c r="GXX38" s="2476"/>
      <c r="GXY38" s="2476"/>
      <c r="GXZ38" s="2476"/>
      <c r="GYA38" s="2476"/>
      <c r="GYB38" s="2476"/>
      <c r="GYC38" s="2476"/>
      <c r="GYD38" s="2477"/>
      <c r="GYE38" s="2477"/>
      <c r="GYF38" s="2477"/>
      <c r="GYG38" s="2477"/>
      <c r="GYH38" s="2477"/>
      <c r="GYI38" s="2477"/>
      <c r="GYJ38" s="2477"/>
      <c r="GYK38" s="2477"/>
      <c r="GYL38" s="2477"/>
      <c r="GYM38" s="2477"/>
      <c r="GYN38" s="2477"/>
      <c r="GYO38" s="2477"/>
      <c r="GYP38" s="2477"/>
      <c r="GYQ38" s="2477"/>
      <c r="GYR38" s="2477"/>
      <c r="GYS38" s="2477"/>
      <c r="GYT38" s="2477"/>
      <c r="GYU38" s="2477"/>
      <c r="GYV38" s="2477"/>
      <c r="GYW38" s="2475"/>
      <c r="GYX38" s="2478"/>
      <c r="GYY38" s="2474"/>
      <c r="GYZ38" s="2474"/>
      <c r="GZA38" s="2474"/>
      <c r="GZB38" s="2475"/>
      <c r="GZC38" s="2476"/>
      <c r="GZD38" s="2476"/>
      <c r="GZE38" s="2476"/>
      <c r="GZF38" s="2476"/>
      <c r="GZG38" s="2476"/>
      <c r="GZH38" s="2476"/>
      <c r="GZI38" s="2476"/>
      <c r="GZJ38" s="2476"/>
      <c r="GZK38" s="2476"/>
      <c r="GZL38" s="2476"/>
      <c r="GZM38" s="2476"/>
      <c r="GZN38" s="2476"/>
      <c r="GZO38" s="2476"/>
      <c r="GZP38" s="2476"/>
      <c r="GZQ38" s="2476"/>
      <c r="GZR38" s="2476"/>
      <c r="GZS38" s="2476"/>
      <c r="GZT38" s="2476"/>
      <c r="GZU38" s="2476"/>
      <c r="GZV38" s="2476"/>
      <c r="GZW38" s="2477"/>
      <c r="GZX38" s="2477"/>
      <c r="GZY38" s="2477"/>
      <c r="GZZ38" s="2477"/>
      <c r="HAA38" s="2477"/>
      <c r="HAB38" s="2477"/>
      <c r="HAC38" s="2477"/>
      <c r="HAD38" s="2477"/>
      <c r="HAE38" s="2477"/>
      <c r="HAF38" s="2477"/>
      <c r="HAG38" s="2477"/>
      <c r="HAH38" s="2477"/>
      <c r="HAI38" s="2477"/>
      <c r="HAJ38" s="2477"/>
      <c r="HAK38" s="2477"/>
      <c r="HAL38" s="2477"/>
      <c r="HAM38" s="2477"/>
      <c r="HAN38" s="2477"/>
      <c r="HAO38" s="2477"/>
      <c r="HAP38" s="2475"/>
      <c r="HAQ38" s="2478"/>
      <c r="HAR38" s="2474"/>
      <c r="HAS38" s="2474"/>
      <c r="HAT38" s="2474"/>
      <c r="HAU38" s="2475"/>
      <c r="HAV38" s="2476"/>
      <c r="HAW38" s="2476"/>
      <c r="HAX38" s="2476"/>
      <c r="HAY38" s="2476"/>
      <c r="HAZ38" s="2476"/>
      <c r="HBA38" s="2476"/>
      <c r="HBB38" s="2476"/>
      <c r="HBC38" s="2476"/>
      <c r="HBD38" s="2476"/>
      <c r="HBE38" s="2476"/>
      <c r="HBF38" s="2476"/>
      <c r="HBG38" s="2476"/>
      <c r="HBH38" s="2476"/>
      <c r="HBI38" s="2476"/>
      <c r="HBJ38" s="2476"/>
      <c r="HBK38" s="2476"/>
      <c r="HBL38" s="2476"/>
      <c r="HBM38" s="2476"/>
      <c r="HBN38" s="2476"/>
      <c r="HBO38" s="2476"/>
      <c r="HBP38" s="2477"/>
      <c r="HBQ38" s="2477"/>
      <c r="HBR38" s="2477"/>
      <c r="HBS38" s="2477"/>
      <c r="HBT38" s="2477"/>
      <c r="HBU38" s="2477"/>
      <c r="HBV38" s="2477"/>
      <c r="HBW38" s="2477"/>
      <c r="HBX38" s="2477"/>
      <c r="HBY38" s="2477"/>
      <c r="HBZ38" s="2477"/>
      <c r="HCA38" s="2477"/>
      <c r="HCB38" s="2477"/>
      <c r="HCC38" s="2477"/>
      <c r="HCD38" s="2477"/>
      <c r="HCE38" s="2477"/>
      <c r="HCF38" s="2477"/>
      <c r="HCG38" s="2477"/>
      <c r="HCH38" s="2477"/>
      <c r="HCI38" s="2475"/>
      <c r="HCJ38" s="2478"/>
      <c r="HCK38" s="2474"/>
      <c r="HCL38" s="2474"/>
      <c r="HCM38" s="2474"/>
      <c r="HCN38" s="2475"/>
      <c r="HCO38" s="2476"/>
      <c r="HCP38" s="2476"/>
      <c r="HCQ38" s="2476"/>
      <c r="HCR38" s="2476"/>
      <c r="HCS38" s="2476"/>
      <c r="HCT38" s="2476"/>
      <c r="HCU38" s="2476"/>
      <c r="HCV38" s="2476"/>
      <c r="HCW38" s="2476"/>
      <c r="HCX38" s="2476"/>
      <c r="HCY38" s="2476"/>
      <c r="HCZ38" s="2476"/>
      <c r="HDA38" s="2476"/>
      <c r="HDB38" s="2476"/>
      <c r="HDC38" s="2476"/>
      <c r="HDD38" s="2476"/>
      <c r="HDE38" s="2476"/>
      <c r="HDF38" s="2476"/>
      <c r="HDG38" s="2476"/>
      <c r="HDH38" s="2476"/>
      <c r="HDI38" s="2477"/>
      <c r="HDJ38" s="2477"/>
      <c r="HDK38" s="2477"/>
      <c r="HDL38" s="2477"/>
      <c r="HDM38" s="2477"/>
      <c r="HDN38" s="2477"/>
      <c r="HDO38" s="2477"/>
      <c r="HDP38" s="2477"/>
      <c r="HDQ38" s="2477"/>
      <c r="HDR38" s="2477"/>
      <c r="HDS38" s="2477"/>
      <c r="HDT38" s="2477"/>
      <c r="HDU38" s="2477"/>
      <c r="HDV38" s="2477"/>
      <c r="HDW38" s="2477"/>
      <c r="HDX38" s="2477"/>
      <c r="HDY38" s="2477"/>
      <c r="HDZ38" s="2477"/>
      <c r="HEA38" s="2477"/>
      <c r="HEB38" s="2475"/>
      <c r="HEC38" s="2478"/>
      <c r="HED38" s="2474"/>
      <c r="HEE38" s="2474"/>
      <c r="HEF38" s="2474"/>
      <c r="HEG38" s="2475"/>
      <c r="HEH38" s="2476"/>
      <c r="HEI38" s="2476"/>
      <c r="HEJ38" s="2476"/>
      <c r="HEK38" s="2476"/>
      <c r="HEL38" s="2476"/>
      <c r="HEM38" s="2476"/>
      <c r="HEN38" s="2476"/>
      <c r="HEO38" s="2476"/>
      <c r="HEP38" s="2476"/>
      <c r="HEQ38" s="2476"/>
      <c r="HER38" s="2476"/>
      <c r="HES38" s="2476"/>
      <c r="HET38" s="2476"/>
      <c r="HEU38" s="2476"/>
      <c r="HEV38" s="2476"/>
      <c r="HEW38" s="2476"/>
      <c r="HEX38" s="2476"/>
      <c r="HEY38" s="2476"/>
      <c r="HEZ38" s="2476"/>
      <c r="HFA38" s="2476"/>
      <c r="HFB38" s="2477"/>
      <c r="HFC38" s="2477"/>
      <c r="HFD38" s="2477"/>
      <c r="HFE38" s="2477"/>
      <c r="HFF38" s="2477"/>
      <c r="HFG38" s="2477"/>
      <c r="HFH38" s="2477"/>
      <c r="HFI38" s="2477"/>
      <c r="HFJ38" s="2477"/>
      <c r="HFK38" s="2477"/>
      <c r="HFL38" s="2477"/>
      <c r="HFM38" s="2477"/>
      <c r="HFN38" s="2477"/>
      <c r="HFO38" s="2477"/>
      <c r="HFP38" s="2477"/>
      <c r="HFQ38" s="2477"/>
      <c r="HFR38" s="2477"/>
      <c r="HFS38" s="2477"/>
      <c r="HFT38" s="2477"/>
      <c r="HFU38" s="2475"/>
      <c r="HFV38" s="2478"/>
      <c r="HFW38" s="2474"/>
      <c r="HFX38" s="2474"/>
      <c r="HFY38" s="2474"/>
      <c r="HFZ38" s="2475"/>
      <c r="HGA38" s="2476"/>
      <c r="HGB38" s="2476"/>
      <c r="HGC38" s="2476"/>
      <c r="HGD38" s="2476"/>
      <c r="HGE38" s="2476"/>
      <c r="HGF38" s="2476"/>
      <c r="HGG38" s="2476"/>
      <c r="HGH38" s="2476"/>
      <c r="HGI38" s="2476"/>
      <c r="HGJ38" s="2476"/>
      <c r="HGK38" s="2476"/>
      <c r="HGL38" s="2476"/>
      <c r="HGM38" s="2476"/>
      <c r="HGN38" s="2476"/>
      <c r="HGO38" s="2476"/>
      <c r="HGP38" s="2476"/>
      <c r="HGQ38" s="2476"/>
      <c r="HGR38" s="2476"/>
      <c r="HGS38" s="2476"/>
      <c r="HGT38" s="2476"/>
      <c r="HGU38" s="2477"/>
      <c r="HGV38" s="2477"/>
      <c r="HGW38" s="2477"/>
      <c r="HGX38" s="2477"/>
      <c r="HGY38" s="2477"/>
      <c r="HGZ38" s="2477"/>
      <c r="HHA38" s="2477"/>
      <c r="HHB38" s="2477"/>
      <c r="HHC38" s="2477"/>
      <c r="HHD38" s="2477"/>
      <c r="HHE38" s="2477"/>
      <c r="HHF38" s="2477"/>
      <c r="HHG38" s="2477"/>
      <c r="HHH38" s="2477"/>
      <c r="HHI38" s="2477"/>
      <c r="HHJ38" s="2477"/>
      <c r="HHK38" s="2477"/>
      <c r="HHL38" s="2477"/>
      <c r="HHM38" s="2477"/>
      <c r="HHN38" s="2475"/>
      <c r="HHO38" s="2478"/>
      <c r="HHP38" s="2474"/>
      <c r="HHQ38" s="2474"/>
      <c r="HHR38" s="2474"/>
      <c r="HHS38" s="2475"/>
      <c r="HHT38" s="2476"/>
      <c r="HHU38" s="2476"/>
      <c r="HHV38" s="2476"/>
      <c r="HHW38" s="2476"/>
      <c r="HHX38" s="2476"/>
      <c r="HHY38" s="2476"/>
      <c r="HHZ38" s="2476"/>
      <c r="HIA38" s="2476"/>
      <c r="HIB38" s="2476"/>
      <c r="HIC38" s="2476"/>
      <c r="HID38" s="2476"/>
      <c r="HIE38" s="2476"/>
      <c r="HIF38" s="2476"/>
      <c r="HIG38" s="2476"/>
      <c r="HIH38" s="2476"/>
      <c r="HII38" s="2476"/>
      <c r="HIJ38" s="2476"/>
      <c r="HIK38" s="2476"/>
      <c r="HIL38" s="2476"/>
      <c r="HIM38" s="2476"/>
      <c r="HIN38" s="2477"/>
      <c r="HIO38" s="2477"/>
      <c r="HIP38" s="2477"/>
      <c r="HIQ38" s="2477"/>
      <c r="HIR38" s="2477"/>
      <c r="HIS38" s="2477"/>
      <c r="HIT38" s="2477"/>
      <c r="HIU38" s="2477"/>
      <c r="HIV38" s="2477"/>
      <c r="HIW38" s="2477"/>
      <c r="HIX38" s="2477"/>
      <c r="HIY38" s="2477"/>
      <c r="HIZ38" s="2477"/>
      <c r="HJA38" s="2477"/>
      <c r="HJB38" s="2477"/>
      <c r="HJC38" s="2477"/>
      <c r="HJD38" s="2477"/>
      <c r="HJE38" s="2477"/>
      <c r="HJF38" s="2477"/>
      <c r="HJG38" s="2475"/>
      <c r="HJH38" s="2478"/>
      <c r="HJI38" s="2474"/>
      <c r="HJJ38" s="2474"/>
      <c r="HJK38" s="2474"/>
      <c r="HJL38" s="2475"/>
      <c r="HJM38" s="2476"/>
      <c r="HJN38" s="2476"/>
      <c r="HJO38" s="2476"/>
      <c r="HJP38" s="2476"/>
      <c r="HJQ38" s="2476"/>
      <c r="HJR38" s="2476"/>
      <c r="HJS38" s="2476"/>
      <c r="HJT38" s="2476"/>
      <c r="HJU38" s="2476"/>
      <c r="HJV38" s="2476"/>
      <c r="HJW38" s="2476"/>
      <c r="HJX38" s="2476"/>
      <c r="HJY38" s="2476"/>
      <c r="HJZ38" s="2476"/>
      <c r="HKA38" s="2476"/>
      <c r="HKB38" s="2476"/>
      <c r="HKC38" s="2476"/>
      <c r="HKD38" s="2476"/>
      <c r="HKE38" s="2476"/>
      <c r="HKF38" s="2476"/>
      <c r="HKG38" s="2477"/>
      <c r="HKH38" s="2477"/>
      <c r="HKI38" s="2477"/>
      <c r="HKJ38" s="2477"/>
      <c r="HKK38" s="2477"/>
      <c r="HKL38" s="2477"/>
      <c r="HKM38" s="2477"/>
      <c r="HKN38" s="2477"/>
      <c r="HKO38" s="2477"/>
      <c r="HKP38" s="2477"/>
      <c r="HKQ38" s="2477"/>
      <c r="HKR38" s="2477"/>
      <c r="HKS38" s="2477"/>
      <c r="HKT38" s="2477"/>
      <c r="HKU38" s="2477"/>
      <c r="HKV38" s="2477"/>
      <c r="HKW38" s="2477"/>
      <c r="HKX38" s="2477"/>
      <c r="HKY38" s="2477"/>
      <c r="HKZ38" s="2475"/>
      <c r="HLA38" s="2478"/>
      <c r="HLB38" s="2474"/>
      <c r="HLC38" s="2474"/>
      <c r="HLD38" s="2474"/>
      <c r="HLE38" s="2475"/>
      <c r="HLF38" s="2476"/>
      <c r="HLG38" s="2476"/>
      <c r="HLH38" s="2476"/>
      <c r="HLI38" s="2476"/>
      <c r="HLJ38" s="2476"/>
      <c r="HLK38" s="2476"/>
      <c r="HLL38" s="2476"/>
      <c r="HLM38" s="2476"/>
      <c r="HLN38" s="2476"/>
      <c r="HLO38" s="2476"/>
      <c r="HLP38" s="2476"/>
      <c r="HLQ38" s="2476"/>
      <c r="HLR38" s="2476"/>
      <c r="HLS38" s="2476"/>
      <c r="HLT38" s="2476"/>
      <c r="HLU38" s="2476"/>
      <c r="HLV38" s="2476"/>
      <c r="HLW38" s="2476"/>
      <c r="HLX38" s="2476"/>
      <c r="HLY38" s="2476"/>
      <c r="HLZ38" s="2477"/>
      <c r="HMA38" s="2477"/>
      <c r="HMB38" s="2477"/>
      <c r="HMC38" s="2477"/>
      <c r="HMD38" s="2477"/>
      <c r="HME38" s="2477"/>
      <c r="HMF38" s="2477"/>
      <c r="HMG38" s="2477"/>
      <c r="HMH38" s="2477"/>
      <c r="HMI38" s="2477"/>
      <c r="HMJ38" s="2477"/>
      <c r="HMK38" s="2477"/>
      <c r="HML38" s="2477"/>
      <c r="HMM38" s="2477"/>
      <c r="HMN38" s="2477"/>
      <c r="HMO38" s="2477"/>
      <c r="HMP38" s="2477"/>
      <c r="HMQ38" s="2477"/>
      <c r="HMR38" s="2477"/>
      <c r="HMS38" s="2475"/>
      <c r="HMT38" s="2478"/>
      <c r="HMU38" s="2474"/>
      <c r="HMV38" s="2474"/>
      <c r="HMW38" s="2474"/>
      <c r="HMX38" s="2475"/>
      <c r="HMY38" s="2476"/>
      <c r="HMZ38" s="2476"/>
      <c r="HNA38" s="2476"/>
      <c r="HNB38" s="2476"/>
      <c r="HNC38" s="2476"/>
      <c r="HND38" s="2476"/>
      <c r="HNE38" s="2476"/>
      <c r="HNF38" s="2476"/>
      <c r="HNG38" s="2476"/>
      <c r="HNH38" s="2476"/>
      <c r="HNI38" s="2476"/>
      <c r="HNJ38" s="2476"/>
      <c r="HNK38" s="2476"/>
      <c r="HNL38" s="2476"/>
      <c r="HNM38" s="2476"/>
      <c r="HNN38" s="2476"/>
      <c r="HNO38" s="2476"/>
      <c r="HNP38" s="2476"/>
      <c r="HNQ38" s="2476"/>
      <c r="HNR38" s="2476"/>
      <c r="HNS38" s="2477"/>
      <c r="HNT38" s="2477"/>
      <c r="HNU38" s="2477"/>
      <c r="HNV38" s="2477"/>
      <c r="HNW38" s="2477"/>
      <c r="HNX38" s="2477"/>
      <c r="HNY38" s="2477"/>
      <c r="HNZ38" s="2477"/>
      <c r="HOA38" s="2477"/>
      <c r="HOB38" s="2477"/>
      <c r="HOC38" s="2477"/>
      <c r="HOD38" s="2477"/>
      <c r="HOE38" s="2477"/>
      <c r="HOF38" s="2477"/>
      <c r="HOG38" s="2477"/>
      <c r="HOH38" s="2477"/>
      <c r="HOI38" s="2477"/>
      <c r="HOJ38" s="2477"/>
      <c r="HOK38" s="2477"/>
      <c r="HOL38" s="2475"/>
      <c r="HOM38" s="2478"/>
      <c r="HON38" s="2474"/>
      <c r="HOO38" s="2474"/>
      <c r="HOP38" s="2474"/>
      <c r="HOQ38" s="2475"/>
      <c r="HOR38" s="2476"/>
      <c r="HOS38" s="2476"/>
      <c r="HOT38" s="2476"/>
      <c r="HOU38" s="2476"/>
      <c r="HOV38" s="2476"/>
      <c r="HOW38" s="2476"/>
      <c r="HOX38" s="2476"/>
      <c r="HOY38" s="2476"/>
      <c r="HOZ38" s="2476"/>
      <c r="HPA38" s="2476"/>
      <c r="HPB38" s="2476"/>
      <c r="HPC38" s="2476"/>
      <c r="HPD38" s="2476"/>
      <c r="HPE38" s="2476"/>
      <c r="HPF38" s="2476"/>
      <c r="HPG38" s="2476"/>
      <c r="HPH38" s="2476"/>
      <c r="HPI38" s="2476"/>
      <c r="HPJ38" s="2476"/>
      <c r="HPK38" s="2476"/>
      <c r="HPL38" s="2477"/>
      <c r="HPM38" s="2477"/>
      <c r="HPN38" s="2477"/>
      <c r="HPO38" s="2477"/>
      <c r="HPP38" s="2477"/>
      <c r="HPQ38" s="2477"/>
      <c r="HPR38" s="2477"/>
      <c r="HPS38" s="2477"/>
      <c r="HPT38" s="2477"/>
      <c r="HPU38" s="2477"/>
      <c r="HPV38" s="2477"/>
      <c r="HPW38" s="2477"/>
      <c r="HPX38" s="2477"/>
      <c r="HPY38" s="2477"/>
      <c r="HPZ38" s="2477"/>
      <c r="HQA38" s="2477"/>
      <c r="HQB38" s="2477"/>
      <c r="HQC38" s="2477"/>
      <c r="HQD38" s="2477"/>
      <c r="HQE38" s="2475"/>
      <c r="HQF38" s="2478"/>
      <c r="HQG38" s="2474"/>
      <c r="HQH38" s="2474"/>
      <c r="HQI38" s="2474"/>
      <c r="HQJ38" s="2475"/>
      <c r="HQK38" s="2476"/>
      <c r="HQL38" s="2476"/>
      <c r="HQM38" s="2476"/>
      <c r="HQN38" s="2476"/>
      <c r="HQO38" s="2476"/>
      <c r="HQP38" s="2476"/>
      <c r="HQQ38" s="2476"/>
      <c r="HQR38" s="2476"/>
      <c r="HQS38" s="2476"/>
      <c r="HQT38" s="2476"/>
      <c r="HQU38" s="2476"/>
      <c r="HQV38" s="2476"/>
      <c r="HQW38" s="2476"/>
      <c r="HQX38" s="2476"/>
      <c r="HQY38" s="2476"/>
      <c r="HQZ38" s="2476"/>
      <c r="HRA38" s="2476"/>
      <c r="HRB38" s="2476"/>
      <c r="HRC38" s="2476"/>
      <c r="HRD38" s="2476"/>
      <c r="HRE38" s="2477"/>
      <c r="HRF38" s="2477"/>
      <c r="HRG38" s="2477"/>
      <c r="HRH38" s="2477"/>
      <c r="HRI38" s="2477"/>
      <c r="HRJ38" s="2477"/>
      <c r="HRK38" s="2477"/>
      <c r="HRL38" s="2477"/>
      <c r="HRM38" s="2477"/>
      <c r="HRN38" s="2477"/>
      <c r="HRO38" s="2477"/>
      <c r="HRP38" s="2477"/>
      <c r="HRQ38" s="2477"/>
      <c r="HRR38" s="2477"/>
      <c r="HRS38" s="2477"/>
      <c r="HRT38" s="2477"/>
      <c r="HRU38" s="2477"/>
      <c r="HRV38" s="2477"/>
      <c r="HRW38" s="2477"/>
      <c r="HRX38" s="2475"/>
      <c r="HRY38" s="2478"/>
      <c r="HRZ38" s="2474"/>
      <c r="HSA38" s="2474"/>
      <c r="HSB38" s="2474"/>
      <c r="HSC38" s="2475"/>
      <c r="HSD38" s="2476"/>
      <c r="HSE38" s="2476"/>
      <c r="HSF38" s="2476"/>
      <c r="HSG38" s="2476"/>
      <c r="HSH38" s="2476"/>
      <c r="HSI38" s="2476"/>
      <c r="HSJ38" s="2476"/>
      <c r="HSK38" s="2476"/>
      <c r="HSL38" s="2476"/>
      <c r="HSM38" s="2476"/>
      <c r="HSN38" s="2476"/>
      <c r="HSO38" s="2476"/>
      <c r="HSP38" s="2476"/>
      <c r="HSQ38" s="2476"/>
      <c r="HSR38" s="2476"/>
      <c r="HSS38" s="2476"/>
      <c r="HST38" s="2476"/>
      <c r="HSU38" s="2476"/>
      <c r="HSV38" s="2476"/>
      <c r="HSW38" s="2476"/>
      <c r="HSX38" s="2477"/>
      <c r="HSY38" s="2477"/>
      <c r="HSZ38" s="2477"/>
      <c r="HTA38" s="2477"/>
      <c r="HTB38" s="2477"/>
      <c r="HTC38" s="2477"/>
      <c r="HTD38" s="2477"/>
      <c r="HTE38" s="2477"/>
      <c r="HTF38" s="2477"/>
      <c r="HTG38" s="2477"/>
      <c r="HTH38" s="2477"/>
      <c r="HTI38" s="2477"/>
      <c r="HTJ38" s="2477"/>
      <c r="HTK38" s="2477"/>
      <c r="HTL38" s="2477"/>
      <c r="HTM38" s="2477"/>
      <c r="HTN38" s="2477"/>
      <c r="HTO38" s="2477"/>
      <c r="HTP38" s="2477"/>
      <c r="HTQ38" s="2475"/>
      <c r="HTR38" s="2478"/>
      <c r="HTS38" s="2474"/>
      <c r="HTT38" s="2474"/>
      <c r="HTU38" s="2474"/>
      <c r="HTV38" s="2475"/>
      <c r="HTW38" s="2476"/>
      <c r="HTX38" s="2476"/>
      <c r="HTY38" s="2476"/>
      <c r="HTZ38" s="2476"/>
      <c r="HUA38" s="2476"/>
      <c r="HUB38" s="2476"/>
      <c r="HUC38" s="2476"/>
      <c r="HUD38" s="2476"/>
      <c r="HUE38" s="2476"/>
      <c r="HUF38" s="2476"/>
      <c r="HUG38" s="2476"/>
      <c r="HUH38" s="2476"/>
      <c r="HUI38" s="2476"/>
      <c r="HUJ38" s="2476"/>
      <c r="HUK38" s="2476"/>
      <c r="HUL38" s="2476"/>
      <c r="HUM38" s="2476"/>
      <c r="HUN38" s="2476"/>
      <c r="HUO38" s="2476"/>
      <c r="HUP38" s="2476"/>
      <c r="HUQ38" s="2477"/>
      <c r="HUR38" s="2477"/>
      <c r="HUS38" s="2477"/>
      <c r="HUT38" s="2477"/>
      <c r="HUU38" s="2477"/>
      <c r="HUV38" s="2477"/>
      <c r="HUW38" s="2477"/>
      <c r="HUX38" s="2477"/>
      <c r="HUY38" s="2477"/>
      <c r="HUZ38" s="2477"/>
      <c r="HVA38" s="2477"/>
      <c r="HVB38" s="2477"/>
      <c r="HVC38" s="2477"/>
      <c r="HVD38" s="2477"/>
      <c r="HVE38" s="2477"/>
      <c r="HVF38" s="2477"/>
      <c r="HVG38" s="2477"/>
      <c r="HVH38" s="2477"/>
      <c r="HVI38" s="2477"/>
      <c r="HVJ38" s="2475"/>
      <c r="HVK38" s="2478"/>
      <c r="HVL38" s="2474"/>
      <c r="HVM38" s="2474"/>
      <c r="HVN38" s="2474"/>
      <c r="HVO38" s="2475"/>
      <c r="HVP38" s="2476"/>
      <c r="HVQ38" s="2476"/>
      <c r="HVR38" s="2476"/>
      <c r="HVS38" s="2476"/>
      <c r="HVT38" s="2476"/>
      <c r="HVU38" s="2476"/>
      <c r="HVV38" s="2476"/>
      <c r="HVW38" s="2476"/>
      <c r="HVX38" s="2476"/>
      <c r="HVY38" s="2476"/>
      <c r="HVZ38" s="2476"/>
      <c r="HWA38" s="2476"/>
      <c r="HWB38" s="2476"/>
      <c r="HWC38" s="2476"/>
      <c r="HWD38" s="2476"/>
      <c r="HWE38" s="2476"/>
      <c r="HWF38" s="2476"/>
      <c r="HWG38" s="2476"/>
      <c r="HWH38" s="2476"/>
      <c r="HWI38" s="2476"/>
      <c r="HWJ38" s="2477"/>
      <c r="HWK38" s="2477"/>
      <c r="HWL38" s="2477"/>
      <c r="HWM38" s="2477"/>
      <c r="HWN38" s="2477"/>
      <c r="HWO38" s="2477"/>
      <c r="HWP38" s="2477"/>
      <c r="HWQ38" s="2477"/>
      <c r="HWR38" s="2477"/>
      <c r="HWS38" s="2477"/>
      <c r="HWT38" s="2477"/>
      <c r="HWU38" s="2477"/>
      <c r="HWV38" s="2477"/>
      <c r="HWW38" s="2477"/>
      <c r="HWX38" s="2477"/>
      <c r="HWY38" s="2477"/>
      <c r="HWZ38" s="2477"/>
      <c r="HXA38" s="2477"/>
      <c r="HXB38" s="2477"/>
      <c r="HXC38" s="2475"/>
      <c r="HXD38" s="2478"/>
      <c r="HXE38" s="2474"/>
      <c r="HXF38" s="2474"/>
      <c r="HXG38" s="2474"/>
      <c r="HXH38" s="2475"/>
      <c r="HXI38" s="2476"/>
      <c r="HXJ38" s="2476"/>
      <c r="HXK38" s="2476"/>
      <c r="HXL38" s="2476"/>
      <c r="HXM38" s="2476"/>
      <c r="HXN38" s="2476"/>
      <c r="HXO38" s="2476"/>
      <c r="HXP38" s="2476"/>
      <c r="HXQ38" s="2476"/>
      <c r="HXR38" s="2476"/>
      <c r="HXS38" s="2476"/>
      <c r="HXT38" s="2476"/>
      <c r="HXU38" s="2476"/>
      <c r="HXV38" s="2476"/>
      <c r="HXW38" s="2476"/>
      <c r="HXX38" s="2476"/>
      <c r="HXY38" s="2476"/>
      <c r="HXZ38" s="2476"/>
      <c r="HYA38" s="2476"/>
      <c r="HYB38" s="2476"/>
      <c r="HYC38" s="2477"/>
      <c r="HYD38" s="2477"/>
      <c r="HYE38" s="2477"/>
      <c r="HYF38" s="2477"/>
      <c r="HYG38" s="2477"/>
      <c r="HYH38" s="2477"/>
      <c r="HYI38" s="2477"/>
      <c r="HYJ38" s="2477"/>
      <c r="HYK38" s="2477"/>
      <c r="HYL38" s="2477"/>
      <c r="HYM38" s="2477"/>
      <c r="HYN38" s="2477"/>
      <c r="HYO38" s="2477"/>
      <c r="HYP38" s="2477"/>
      <c r="HYQ38" s="2477"/>
      <c r="HYR38" s="2477"/>
      <c r="HYS38" s="2477"/>
      <c r="HYT38" s="2477"/>
      <c r="HYU38" s="2477"/>
      <c r="HYV38" s="2475"/>
      <c r="HYW38" s="2478"/>
      <c r="HYX38" s="2474"/>
      <c r="HYY38" s="2474"/>
      <c r="HYZ38" s="2474"/>
      <c r="HZA38" s="2475"/>
      <c r="HZB38" s="2476"/>
      <c r="HZC38" s="2476"/>
      <c r="HZD38" s="2476"/>
      <c r="HZE38" s="2476"/>
      <c r="HZF38" s="2476"/>
      <c r="HZG38" s="2476"/>
      <c r="HZH38" s="2476"/>
      <c r="HZI38" s="2476"/>
      <c r="HZJ38" s="2476"/>
      <c r="HZK38" s="2476"/>
      <c r="HZL38" s="2476"/>
      <c r="HZM38" s="2476"/>
      <c r="HZN38" s="2476"/>
      <c r="HZO38" s="2476"/>
      <c r="HZP38" s="2476"/>
      <c r="HZQ38" s="2476"/>
      <c r="HZR38" s="2476"/>
      <c r="HZS38" s="2476"/>
      <c r="HZT38" s="2476"/>
      <c r="HZU38" s="2476"/>
      <c r="HZV38" s="2477"/>
      <c r="HZW38" s="2477"/>
      <c r="HZX38" s="2477"/>
      <c r="HZY38" s="2477"/>
      <c r="HZZ38" s="2477"/>
      <c r="IAA38" s="2477"/>
      <c r="IAB38" s="2477"/>
      <c r="IAC38" s="2477"/>
      <c r="IAD38" s="2477"/>
      <c r="IAE38" s="2477"/>
      <c r="IAF38" s="2477"/>
      <c r="IAG38" s="2477"/>
      <c r="IAH38" s="2477"/>
      <c r="IAI38" s="2477"/>
      <c r="IAJ38" s="2477"/>
      <c r="IAK38" s="2477"/>
      <c r="IAL38" s="2477"/>
      <c r="IAM38" s="2477"/>
      <c r="IAN38" s="2477"/>
      <c r="IAO38" s="2475"/>
      <c r="IAP38" s="2478"/>
      <c r="IAQ38" s="2474"/>
      <c r="IAR38" s="2474"/>
      <c r="IAS38" s="2474"/>
      <c r="IAT38" s="2475"/>
      <c r="IAU38" s="2476"/>
      <c r="IAV38" s="2476"/>
      <c r="IAW38" s="2476"/>
      <c r="IAX38" s="2476"/>
      <c r="IAY38" s="2476"/>
      <c r="IAZ38" s="2476"/>
      <c r="IBA38" s="2476"/>
      <c r="IBB38" s="2476"/>
      <c r="IBC38" s="2476"/>
      <c r="IBD38" s="2476"/>
      <c r="IBE38" s="2476"/>
      <c r="IBF38" s="2476"/>
      <c r="IBG38" s="2476"/>
      <c r="IBH38" s="2476"/>
      <c r="IBI38" s="2476"/>
      <c r="IBJ38" s="2476"/>
      <c r="IBK38" s="2476"/>
      <c r="IBL38" s="2476"/>
      <c r="IBM38" s="2476"/>
      <c r="IBN38" s="2476"/>
      <c r="IBO38" s="2477"/>
      <c r="IBP38" s="2477"/>
      <c r="IBQ38" s="2477"/>
      <c r="IBR38" s="2477"/>
      <c r="IBS38" s="2477"/>
      <c r="IBT38" s="2477"/>
      <c r="IBU38" s="2477"/>
      <c r="IBV38" s="2477"/>
      <c r="IBW38" s="2477"/>
      <c r="IBX38" s="2477"/>
      <c r="IBY38" s="2477"/>
      <c r="IBZ38" s="2477"/>
      <c r="ICA38" s="2477"/>
      <c r="ICB38" s="2477"/>
      <c r="ICC38" s="2477"/>
      <c r="ICD38" s="2477"/>
      <c r="ICE38" s="2477"/>
      <c r="ICF38" s="2477"/>
      <c r="ICG38" s="2477"/>
      <c r="ICH38" s="2475"/>
      <c r="ICI38" s="2478"/>
      <c r="ICJ38" s="2474"/>
      <c r="ICK38" s="2474"/>
      <c r="ICL38" s="2474"/>
      <c r="ICM38" s="2475"/>
      <c r="ICN38" s="2476"/>
      <c r="ICO38" s="2476"/>
      <c r="ICP38" s="2476"/>
      <c r="ICQ38" s="2476"/>
      <c r="ICR38" s="2476"/>
      <c r="ICS38" s="2476"/>
      <c r="ICT38" s="2476"/>
      <c r="ICU38" s="2476"/>
      <c r="ICV38" s="2476"/>
      <c r="ICW38" s="2476"/>
      <c r="ICX38" s="2476"/>
      <c r="ICY38" s="2476"/>
      <c r="ICZ38" s="2476"/>
      <c r="IDA38" s="2476"/>
      <c r="IDB38" s="2476"/>
      <c r="IDC38" s="2476"/>
      <c r="IDD38" s="2476"/>
      <c r="IDE38" s="2476"/>
      <c r="IDF38" s="2476"/>
      <c r="IDG38" s="2476"/>
      <c r="IDH38" s="2477"/>
      <c r="IDI38" s="2477"/>
      <c r="IDJ38" s="2477"/>
      <c r="IDK38" s="2477"/>
      <c r="IDL38" s="2477"/>
      <c r="IDM38" s="2477"/>
      <c r="IDN38" s="2477"/>
      <c r="IDO38" s="2477"/>
      <c r="IDP38" s="2477"/>
      <c r="IDQ38" s="2477"/>
      <c r="IDR38" s="2477"/>
      <c r="IDS38" s="2477"/>
      <c r="IDT38" s="2477"/>
      <c r="IDU38" s="2477"/>
      <c r="IDV38" s="2477"/>
      <c r="IDW38" s="2477"/>
      <c r="IDX38" s="2477"/>
      <c r="IDY38" s="2477"/>
      <c r="IDZ38" s="2477"/>
      <c r="IEA38" s="2475"/>
      <c r="IEB38" s="2478"/>
      <c r="IEC38" s="2474"/>
      <c r="IED38" s="2474"/>
      <c r="IEE38" s="2474"/>
      <c r="IEF38" s="2475"/>
      <c r="IEG38" s="2476"/>
      <c r="IEH38" s="2476"/>
      <c r="IEI38" s="2476"/>
      <c r="IEJ38" s="2476"/>
      <c r="IEK38" s="2476"/>
      <c r="IEL38" s="2476"/>
      <c r="IEM38" s="2476"/>
      <c r="IEN38" s="2476"/>
      <c r="IEO38" s="2476"/>
      <c r="IEP38" s="2476"/>
      <c r="IEQ38" s="2476"/>
      <c r="IER38" s="2476"/>
      <c r="IES38" s="2476"/>
      <c r="IET38" s="2476"/>
      <c r="IEU38" s="2476"/>
      <c r="IEV38" s="2476"/>
      <c r="IEW38" s="2476"/>
      <c r="IEX38" s="2476"/>
      <c r="IEY38" s="2476"/>
      <c r="IEZ38" s="2476"/>
      <c r="IFA38" s="2477"/>
      <c r="IFB38" s="2477"/>
      <c r="IFC38" s="2477"/>
      <c r="IFD38" s="2477"/>
      <c r="IFE38" s="2477"/>
      <c r="IFF38" s="2477"/>
      <c r="IFG38" s="2477"/>
      <c r="IFH38" s="2477"/>
      <c r="IFI38" s="2477"/>
      <c r="IFJ38" s="2477"/>
      <c r="IFK38" s="2477"/>
      <c r="IFL38" s="2477"/>
      <c r="IFM38" s="2477"/>
      <c r="IFN38" s="2477"/>
      <c r="IFO38" s="2477"/>
      <c r="IFP38" s="2477"/>
      <c r="IFQ38" s="2477"/>
      <c r="IFR38" s="2477"/>
      <c r="IFS38" s="2477"/>
      <c r="IFT38" s="2475"/>
      <c r="IFU38" s="2478"/>
      <c r="IFV38" s="2474"/>
      <c r="IFW38" s="2474"/>
      <c r="IFX38" s="2474"/>
      <c r="IFY38" s="2475"/>
      <c r="IFZ38" s="2476"/>
      <c r="IGA38" s="2476"/>
      <c r="IGB38" s="2476"/>
      <c r="IGC38" s="2476"/>
      <c r="IGD38" s="2476"/>
      <c r="IGE38" s="2476"/>
      <c r="IGF38" s="2476"/>
      <c r="IGG38" s="2476"/>
      <c r="IGH38" s="2476"/>
      <c r="IGI38" s="2476"/>
      <c r="IGJ38" s="2476"/>
      <c r="IGK38" s="2476"/>
      <c r="IGL38" s="2476"/>
      <c r="IGM38" s="2476"/>
      <c r="IGN38" s="2476"/>
      <c r="IGO38" s="2476"/>
      <c r="IGP38" s="2476"/>
      <c r="IGQ38" s="2476"/>
      <c r="IGR38" s="2476"/>
      <c r="IGS38" s="2476"/>
      <c r="IGT38" s="2477"/>
      <c r="IGU38" s="2477"/>
      <c r="IGV38" s="2477"/>
      <c r="IGW38" s="2477"/>
      <c r="IGX38" s="2477"/>
      <c r="IGY38" s="2477"/>
      <c r="IGZ38" s="2477"/>
      <c r="IHA38" s="2477"/>
      <c r="IHB38" s="2477"/>
      <c r="IHC38" s="2477"/>
      <c r="IHD38" s="2477"/>
      <c r="IHE38" s="2477"/>
      <c r="IHF38" s="2477"/>
      <c r="IHG38" s="2477"/>
      <c r="IHH38" s="2477"/>
      <c r="IHI38" s="2477"/>
      <c r="IHJ38" s="2477"/>
      <c r="IHK38" s="2477"/>
      <c r="IHL38" s="2477"/>
      <c r="IHM38" s="2475"/>
      <c r="IHN38" s="2478"/>
      <c r="IHO38" s="2474"/>
      <c r="IHP38" s="2474"/>
      <c r="IHQ38" s="2474"/>
      <c r="IHR38" s="2475"/>
      <c r="IHS38" s="2476"/>
      <c r="IHT38" s="2476"/>
      <c r="IHU38" s="2476"/>
      <c r="IHV38" s="2476"/>
      <c r="IHW38" s="2476"/>
      <c r="IHX38" s="2476"/>
      <c r="IHY38" s="2476"/>
      <c r="IHZ38" s="2476"/>
      <c r="IIA38" s="2476"/>
      <c r="IIB38" s="2476"/>
      <c r="IIC38" s="2476"/>
      <c r="IID38" s="2476"/>
      <c r="IIE38" s="2476"/>
      <c r="IIF38" s="2476"/>
      <c r="IIG38" s="2476"/>
      <c r="IIH38" s="2476"/>
      <c r="III38" s="2476"/>
      <c r="IIJ38" s="2476"/>
      <c r="IIK38" s="2476"/>
      <c r="IIL38" s="2476"/>
      <c r="IIM38" s="2477"/>
      <c r="IIN38" s="2477"/>
      <c r="IIO38" s="2477"/>
      <c r="IIP38" s="2477"/>
      <c r="IIQ38" s="2477"/>
      <c r="IIR38" s="2477"/>
      <c r="IIS38" s="2477"/>
      <c r="IIT38" s="2477"/>
      <c r="IIU38" s="2477"/>
      <c r="IIV38" s="2477"/>
      <c r="IIW38" s="2477"/>
      <c r="IIX38" s="2477"/>
      <c r="IIY38" s="2477"/>
      <c r="IIZ38" s="2477"/>
      <c r="IJA38" s="2477"/>
      <c r="IJB38" s="2477"/>
      <c r="IJC38" s="2477"/>
      <c r="IJD38" s="2477"/>
      <c r="IJE38" s="2477"/>
      <c r="IJF38" s="2475"/>
      <c r="IJG38" s="2478"/>
      <c r="IJH38" s="2474"/>
      <c r="IJI38" s="2474"/>
      <c r="IJJ38" s="2474"/>
      <c r="IJK38" s="2475"/>
      <c r="IJL38" s="2476"/>
      <c r="IJM38" s="2476"/>
      <c r="IJN38" s="2476"/>
      <c r="IJO38" s="2476"/>
      <c r="IJP38" s="2476"/>
      <c r="IJQ38" s="2476"/>
      <c r="IJR38" s="2476"/>
      <c r="IJS38" s="2476"/>
      <c r="IJT38" s="2476"/>
      <c r="IJU38" s="2476"/>
      <c r="IJV38" s="2476"/>
      <c r="IJW38" s="2476"/>
      <c r="IJX38" s="2476"/>
      <c r="IJY38" s="2476"/>
      <c r="IJZ38" s="2476"/>
      <c r="IKA38" s="2476"/>
      <c r="IKB38" s="2476"/>
      <c r="IKC38" s="2476"/>
      <c r="IKD38" s="2476"/>
      <c r="IKE38" s="2476"/>
      <c r="IKF38" s="2477"/>
      <c r="IKG38" s="2477"/>
      <c r="IKH38" s="2477"/>
      <c r="IKI38" s="2477"/>
      <c r="IKJ38" s="2477"/>
      <c r="IKK38" s="2477"/>
      <c r="IKL38" s="2477"/>
      <c r="IKM38" s="2477"/>
      <c r="IKN38" s="2477"/>
      <c r="IKO38" s="2477"/>
      <c r="IKP38" s="2477"/>
      <c r="IKQ38" s="2477"/>
      <c r="IKR38" s="2477"/>
      <c r="IKS38" s="2477"/>
      <c r="IKT38" s="2477"/>
      <c r="IKU38" s="2477"/>
      <c r="IKV38" s="2477"/>
      <c r="IKW38" s="2477"/>
      <c r="IKX38" s="2477"/>
      <c r="IKY38" s="2475"/>
      <c r="IKZ38" s="2478"/>
      <c r="ILA38" s="2474"/>
      <c r="ILB38" s="2474"/>
      <c r="ILC38" s="2474"/>
      <c r="ILD38" s="2475"/>
      <c r="ILE38" s="2476"/>
      <c r="ILF38" s="2476"/>
      <c r="ILG38" s="2476"/>
      <c r="ILH38" s="2476"/>
      <c r="ILI38" s="2476"/>
      <c r="ILJ38" s="2476"/>
      <c r="ILK38" s="2476"/>
      <c r="ILL38" s="2476"/>
      <c r="ILM38" s="2476"/>
      <c r="ILN38" s="2476"/>
      <c r="ILO38" s="2476"/>
      <c r="ILP38" s="2476"/>
      <c r="ILQ38" s="2476"/>
      <c r="ILR38" s="2476"/>
      <c r="ILS38" s="2476"/>
      <c r="ILT38" s="2476"/>
      <c r="ILU38" s="2476"/>
      <c r="ILV38" s="2476"/>
      <c r="ILW38" s="2476"/>
      <c r="ILX38" s="2476"/>
      <c r="ILY38" s="2477"/>
      <c r="ILZ38" s="2477"/>
      <c r="IMA38" s="2477"/>
      <c r="IMB38" s="2477"/>
      <c r="IMC38" s="2477"/>
      <c r="IMD38" s="2477"/>
      <c r="IME38" s="2477"/>
      <c r="IMF38" s="2477"/>
      <c r="IMG38" s="2477"/>
      <c r="IMH38" s="2477"/>
      <c r="IMI38" s="2477"/>
      <c r="IMJ38" s="2477"/>
      <c r="IMK38" s="2477"/>
      <c r="IML38" s="2477"/>
      <c r="IMM38" s="2477"/>
      <c r="IMN38" s="2477"/>
      <c r="IMO38" s="2477"/>
      <c r="IMP38" s="2477"/>
      <c r="IMQ38" s="2477"/>
      <c r="IMR38" s="2475"/>
      <c r="IMS38" s="2478"/>
      <c r="IMT38" s="2474"/>
      <c r="IMU38" s="2474"/>
      <c r="IMV38" s="2474"/>
      <c r="IMW38" s="2475"/>
      <c r="IMX38" s="2476"/>
      <c r="IMY38" s="2476"/>
      <c r="IMZ38" s="2476"/>
      <c r="INA38" s="2476"/>
      <c r="INB38" s="2476"/>
      <c r="INC38" s="2476"/>
      <c r="IND38" s="2476"/>
      <c r="INE38" s="2476"/>
      <c r="INF38" s="2476"/>
      <c r="ING38" s="2476"/>
      <c r="INH38" s="2476"/>
      <c r="INI38" s="2476"/>
      <c r="INJ38" s="2476"/>
      <c r="INK38" s="2476"/>
      <c r="INL38" s="2476"/>
      <c r="INM38" s="2476"/>
      <c r="INN38" s="2476"/>
      <c r="INO38" s="2476"/>
      <c r="INP38" s="2476"/>
      <c r="INQ38" s="2476"/>
      <c r="INR38" s="2477"/>
      <c r="INS38" s="2477"/>
      <c r="INT38" s="2477"/>
      <c r="INU38" s="2477"/>
      <c r="INV38" s="2477"/>
      <c r="INW38" s="2477"/>
      <c r="INX38" s="2477"/>
      <c r="INY38" s="2477"/>
      <c r="INZ38" s="2477"/>
      <c r="IOA38" s="2477"/>
      <c r="IOB38" s="2477"/>
      <c r="IOC38" s="2477"/>
      <c r="IOD38" s="2477"/>
      <c r="IOE38" s="2477"/>
      <c r="IOF38" s="2477"/>
      <c r="IOG38" s="2477"/>
      <c r="IOH38" s="2477"/>
      <c r="IOI38" s="2477"/>
      <c r="IOJ38" s="2477"/>
      <c r="IOK38" s="2475"/>
      <c r="IOL38" s="2478"/>
      <c r="IOM38" s="2474"/>
      <c r="ION38" s="2474"/>
      <c r="IOO38" s="2474"/>
      <c r="IOP38" s="2475"/>
      <c r="IOQ38" s="2476"/>
      <c r="IOR38" s="2476"/>
      <c r="IOS38" s="2476"/>
      <c r="IOT38" s="2476"/>
      <c r="IOU38" s="2476"/>
      <c r="IOV38" s="2476"/>
      <c r="IOW38" s="2476"/>
      <c r="IOX38" s="2476"/>
      <c r="IOY38" s="2476"/>
      <c r="IOZ38" s="2476"/>
      <c r="IPA38" s="2476"/>
      <c r="IPB38" s="2476"/>
      <c r="IPC38" s="2476"/>
      <c r="IPD38" s="2476"/>
      <c r="IPE38" s="2476"/>
      <c r="IPF38" s="2476"/>
      <c r="IPG38" s="2476"/>
      <c r="IPH38" s="2476"/>
      <c r="IPI38" s="2476"/>
      <c r="IPJ38" s="2476"/>
      <c r="IPK38" s="2477"/>
      <c r="IPL38" s="2477"/>
      <c r="IPM38" s="2477"/>
      <c r="IPN38" s="2477"/>
      <c r="IPO38" s="2477"/>
      <c r="IPP38" s="2477"/>
      <c r="IPQ38" s="2477"/>
      <c r="IPR38" s="2477"/>
      <c r="IPS38" s="2477"/>
      <c r="IPT38" s="2477"/>
      <c r="IPU38" s="2477"/>
      <c r="IPV38" s="2477"/>
      <c r="IPW38" s="2477"/>
      <c r="IPX38" s="2477"/>
      <c r="IPY38" s="2477"/>
      <c r="IPZ38" s="2477"/>
      <c r="IQA38" s="2477"/>
      <c r="IQB38" s="2477"/>
      <c r="IQC38" s="2477"/>
      <c r="IQD38" s="2475"/>
      <c r="IQE38" s="2478"/>
      <c r="IQF38" s="2474"/>
      <c r="IQG38" s="2474"/>
      <c r="IQH38" s="2474"/>
      <c r="IQI38" s="2475"/>
      <c r="IQJ38" s="2476"/>
      <c r="IQK38" s="2476"/>
      <c r="IQL38" s="2476"/>
      <c r="IQM38" s="2476"/>
      <c r="IQN38" s="2476"/>
      <c r="IQO38" s="2476"/>
      <c r="IQP38" s="2476"/>
      <c r="IQQ38" s="2476"/>
      <c r="IQR38" s="2476"/>
      <c r="IQS38" s="2476"/>
      <c r="IQT38" s="2476"/>
      <c r="IQU38" s="2476"/>
      <c r="IQV38" s="2476"/>
      <c r="IQW38" s="2476"/>
      <c r="IQX38" s="2476"/>
      <c r="IQY38" s="2476"/>
      <c r="IQZ38" s="2476"/>
      <c r="IRA38" s="2476"/>
      <c r="IRB38" s="2476"/>
      <c r="IRC38" s="2476"/>
      <c r="IRD38" s="2477"/>
      <c r="IRE38" s="2477"/>
      <c r="IRF38" s="2477"/>
      <c r="IRG38" s="2477"/>
      <c r="IRH38" s="2477"/>
      <c r="IRI38" s="2477"/>
      <c r="IRJ38" s="2477"/>
      <c r="IRK38" s="2477"/>
      <c r="IRL38" s="2477"/>
      <c r="IRM38" s="2477"/>
      <c r="IRN38" s="2477"/>
      <c r="IRO38" s="2477"/>
      <c r="IRP38" s="2477"/>
      <c r="IRQ38" s="2477"/>
      <c r="IRR38" s="2477"/>
      <c r="IRS38" s="2477"/>
      <c r="IRT38" s="2477"/>
      <c r="IRU38" s="2477"/>
      <c r="IRV38" s="2477"/>
      <c r="IRW38" s="2475"/>
      <c r="IRX38" s="2478"/>
      <c r="IRY38" s="2474"/>
      <c r="IRZ38" s="2474"/>
      <c r="ISA38" s="2474"/>
      <c r="ISB38" s="2475"/>
      <c r="ISC38" s="2476"/>
      <c r="ISD38" s="2476"/>
      <c r="ISE38" s="2476"/>
      <c r="ISF38" s="2476"/>
      <c r="ISG38" s="2476"/>
      <c r="ISH38" s="2476"/>
      <c r="ISI38" s="2476"/>
      <c r="ISJ38" s="2476"/>
      <c r="ISK38" s="2476"/>
      <c r="ISL38" s="2476"/>
      <c r="ISM38" s="2476"/>
      <c r="ISN38" s="2476"/>
      <c r="ISO38" s="2476"/>
      <c r="ISP38" s="2476"/>
      <c r="ISQ38" s="2476"/>
      <c r="ISR38" s="2476"/>
      <c r="ISS38" s="2476"/>
      <c r="IST38" s="2476"/>
      <c r="ISU38" s="2476"/>
      <c r="ISV38" s="2476"/>
      <c r="ISW38" s="2477"/>
      <c r="ISX38" s="2477"/>
      <c r="ISY38" s="2477"/>
      <c r="ISZ38" s="2477"/>
      <c r="ITA38" s="2477"/>
      <c r="ITB38" s="2477"/>
      <c r="ITC38" s="2477"/>
      <c r="ITD38" s="2477"/>
      <c r="ITE38" s="2477"/>
      <c r="ITF38" s="2477"/>
      <c r="ITG38" s="2477"/>
      <c r="ITH38" s="2477"/>
      <c r="ITI38" s="2477"/>
      <c r="ITJ38" s="2477"/>
      <c r="ITK38" s="2477"/>
      <c r="ITL38" s="2477"/>
      <c r="ITM38" s="2477"/>
      <c r="ITN38" s="2477"/>
      <c r="ITO38" s="2477"/>
      <c r="ITP38" s="2475"/>
      <c r="ITQ38" s="2478"/>
      <c r="ITR38" s="2474"/>
      <c r="ITS38" s="2474"/>
      <c r="ITT38" s="2474"/>
      <c r="ITU38" s="2475"/>
      <c r="ITV38" s="2476"/>
      <c r="ITW38" s="2476"/>
      <c r="ITX38" s="2476"/>
      <c r="ITY38" s="2476"/>
      <c r="ITZ38" s="2476"/>
      <c r="IUA38" s="2476"/>
      <c r="IUB38" s="2476"/>
      <c r="IUC38" s="2476"/>
      <c r="IUD38" s="2476"/>
      <c r="IUE38" s="2476"/>
      <c r="IUF38" s="2476"/>
      <c r="IUG38" s="2476"/>
      <c r="IUH38" s="2476"/>
      <c r="IUI38" s="2476"/>
      <c r="IUJ38" s="2476"/>
      <c r="IUK38" s="2476"/>
      <c r="IUL38" s="2476"/>
      <c r="IUM38" s="2476"/>
      <c r="IUN38" s="2476"/>
      <c r="IUO38" s="2476"/>
      <c r="IUP38" s="2477"/>
      <c r="IUQ38" s="2477"/>
      <c r="IUR38" s="2477"/>
      <c r="IUS38" s="2477"/>
      <c r="IUT38" s="2477"/>
      <c r="IUU38" s="2477"/>
      <c r="IUV38" s="2477"/>
      <c r="IUW38" s="2477"/>
      <c r="IUX38" s="2477"/>
      <c r="IUY38" s="2477"/>
      <c r="IUZ38" s="2477"/>
      <c r="IVA38" s="2477"/>
      <c r="IVB38" s="2477"/>
      <c r="IVC38" s="2477"/>
      <c r="IVD38" s="2477"/>
      <c r="IVE38" s="2477"/>
      <c r="IVF38" s="2477"/>
      <c r="IVG38" s="2477"/>
      <c r="IVH38" s="2477"/>
      <c r="IVI38" s="2475"/>
      <c r="IVJ38" s="2478"/>
      <c r="IVK38" s="2474"/>
      <c r="IVL38" s="2474"/>
      <c r="IVM38" s="2474"/>
      <c r="IVN38" s="2475"/>
      <c r="IVO38" s="2476"/>
      <c r="IVP38" s="2476"/>
      <c r="IVQ38" s="2476"/>
      <c r="IVR38" s="2476"/>
      <c r="IVS38" s="2476"/>
      <c r="IVT38" s="2476"/>
      <c r="IVU38" s="2476"/>
      <c r="IVV38" s="2476"/>
      <c r="IVW38" s="2476"/>
      <c r="IVX38" s="2476"/>
      <c r="IVY38" s="2476"/>
      <c r="IVZ38" s="2476"/>
      <c r="IWA38" s="2476"/>
      <c r="IWB38" s="2476"/>
      <c r="IWC38" s="2476"/>
      <c r="IWD38" s="2476"/>
      <c r="IWE38" s="2476"/>
      <c r="IWF38" s="2476"/>
      <c r="IWG38" s="2476"/>
      <c r="IWH38" s="2476"/>
      <c r="IWI38" s="2477"/>
      <c r="IWJ38" s="2477"/>
      <c r="IWK38" s="2477"/>
      <c r="IWL38" s="2477"/>
      <c r="IWM38" s="2477"/>
      <c r="IWN38" s="2477"/>
      <c r="IWO38" s="2477"/>
      <c r="IWP38" s="2477"/>
      <c r="IWQ38" s="2477"/>
      <c r="IWR38" s="2477"/>
      <c r="IWS38" s="2477"/>
      <c r="IWT38" s="2477"/>
      <c r="IWU38" s="2477"/>
      <c r="IWV38" s="2477"/>
      <c r="IWW38" s="2477"/>
      <c r="IWX38" s="2477"/>
      <c r="IWY38" s="2477"/>
      <c r="IWZ38" s="2477"/>
      <c r="IXA38" s="2477"/>
      <c r="IXB38" s="2475"/>
      <c r="IXC38" s="2478"/>
      <c r="IXD38" s="2474"/>
      <c r="IXE38" s="2474"/>
      <c r="IXF38" s="2474"/>
      <c r="IXG38" s="2475"/>
      <c r="IXH38" s="2476"/>
      <c r="IXI38" s="2476"/>
      <c r="IXJ38" s="2476"/>
      <c r="IXK38" s="2476"/>
      <c r="IXL38" s="2476"/>
      <c r="IXM38" s="2476"/>
      <c r="IXN38" s="2476"/>
      <c r="IXO38" s="2476"/>
      <c r="IXP38" s="2476"/>
      <c r="IXQ38" s="2476"/>
      <c r="IXR38" s="2476"/>
      <c r="IXS38" s="2476"/>
      <c r="IXT38" s="2476"/>
      <c r="IXU38" s="2476"/>
      <c r="IXV38" s="2476"/>
      <c r="IXW38" s="2476"/>
      <c r="IXX38" s="2476"/>
      <c r="IXY38" s="2476"/>
      <c r="IXZ38" s="2476"/>
      <c r="IYA38" s="2476"/>
      <c r="IYB38" s="2477"/>
      <c r="IYC38" s="2477"/>
      <c r="IYD38" s="2477"/>
      <c r="IYE38" s="2477"/>
      <c r="IYF38" s="2477"/>
      <c r="IYG38" s="2477"/>
      <c r="IYH38" s="2477"/>
      <c r="IYI38" s="2477"/>
      <c r="IYJ38" s="2477"/>
      <c r="IYK38" s="2477"/>
      <c r="IYL38" s="2477"/>
      <c r="IYM38" s="2477"/>
      <c r="IYN38" s="2477"/>
      <c r="IYO38" s="2477"/>
      <c r="IYP38" s="2477"/>
      <c r="IYQ38" s="2477"/>
      <c r="IYR38" s="2477"/>
      <c r="IYS38" s="2477"/>
      <c r="IYT38" s="2477"/>
      <c r="IYU38" s="2475"/>
      <c r="IYV38" s="2478"/>
      <c r="IYW38" s="2474"/>
      <c r="IYX38" s="2474"/>
      <c r="IYY38" s="2474"/>
      <c r="IYZ38" s="2475"/>
      <c r="IZA38" s="2476"/>
      <c r="IZB38" s="2476"/>
      <c r="IZC38" s="2476"/>
      <c r="IZD38" s="2476"/>
      <c r="IZE38" s="2476"/>
      <c r="IZF38" s="2476"/>
      <c r="IZG38" s="2476"/>
      <c r="IZH38" s="2476"/>
      <c r="IZI38" s="2476"/>
      <c r="IZJ38" s="2476"/>
      <c r="IZK38" s="2476"/>
      <c r="IZL38" s="2476"/>
      <c r="IZM38" s="2476"/>
      <c r="IZN38" s="2476"/>
      <c r="IZO38" s="2476"/>
      <c r="IZP38" s="2476"/>
      <c r="IZQ38" s="2476"/>
      <c r="IZR38" s="2476"/>
      <c r="IZS38" s="2476"/>
      <c r="IZT38" s="2476"/>
      <c r="IZU38" s="2477"/>
      <c r="IZV38" s="2477"/>
      <c r="IZW38" s="2477"/>
      <c r="IZX38" s="2477"/>
      <c r="IZY38" s="2477"/>
      <c r="IZZ38" s="2477"/>
      <c r="JAA38" s="2477"/>
      <c r="JAB38" s="2477"/>
      <c r="JAC38" s="2477"/>
      <c r="JAD38" s="2477"/>
      <c r="JAE38" s="2477"/>
      <c r="JAF38" s="2477"/>
      <c r="JAG38" s="2477"/>
      <c r="JAH38" s="2477"/>
      <c r="JAI38" s="2477"/>
      <c r="JAJ38" s="2477"/>
      <c r="JAK38" s="2477"/>
      <c r="JAL38" s="2477"/>
      <c r="JAM38" s="2477"/>
      <c r="JAN38" s="2475"/>
      <c r="JAO38" s="2478"/>
      <c r="JAP38" s="2474"/>
      <c r="JAQ38" s="2474"/>
      <c r="JAR38" s="2474"/>
      <c r="JAS38" s="2475"/>
      <c r="JAT38" s="2476"/>
      <c r="JAU38" s="2476"/>
      <c r="JAV38" s="2476"/>
      <c r="JAW38" s="2476"/>
      <c r="JAX38" s="2476"/>
      <c r="JAY38" s="2476"/>
      <c r="JAZ38" s="2476"/>
      <c r="JBA38" s="2476"/>
      <c r="JBB38" s="2476"/>
      <c r="JBC38" s="2476"/>
      <c r="JBD38" s="2476"/>
      <c r="JBE38" s="2476"/>
      <c r="JBF38" s="2476"/>
      <c r="JBG38" s="2476"/>
      <c r="JBH38" s="2476"/>
      <c r="JBI38" s="2476"/>
      <c r="JBJ38" s="2476"/>
      <c r="JBK38" s="2476"/>
      <c r="JBL38" s="2476"/>
      <c r="JBM38" s="2476"/>
      <c r="JBN38" s="2477"/>
      <c r="JBO38" s="2477"/>
      <c r="JBP38" s="2477"/>
      <c r="JBQ38" s="2477"/>
      <c r="JBR38" s="2477"/>
      <c r="JBS38" s="2477"/>
      <c r="JBT38" s="2477"/>
      <c r="JBU38" s="2477"/>
      <c r="JBV38" s="2477"/>
      <c r="JBW38" s="2477"/>
      <c r="JBX38" s="2477"/>
      <c r="JBY38" s="2477"/>
      <c r="JBZ38" s="2477"/>
      <c r="JCA38" s="2477"/>
      <c r="JCB38" s="2477"/>
      <c r="JCC38" s="2477"/>
      <c r="JCD38" s="2477"/>
      <c r="JCE38" s="2477"/>
      <c r="JCF38" s="2477"/>
      <c r="JCG38" s="2475"/>
      <c r="JCH38" s="2478"/>
      <c r="JCI38" s="2474"/>
      <c r="JCJ38" s="2474"/>
      <c r="JCK38" s="2474"/>
      <c r="JCL38" s="2475"/>
      <c r="JCM38" s="2476"/>
      <c r="JCN38" s="2476"/>
      <c r="JCO38" s="2476"/>
      <c r="JCP38" s="2476"/>
      <c r="JCQ38" s="2476"/>
      <c r="JCR38" s="2476"/>
      <c r="JCS38" s="2476"/>
      <c r="JCT38" s="2476"/>
      <c r="JCU38" s="2476"/>
      <c r="JCV38" s="2476"/>
      <c r="JCW38" s="2476"/>
      <c r="JCX38" s="2476"/>
      <c r="JCY38" s="2476"/>
      <c r="JCZ38" s="2476"/>
      <c r="JDA38" s="2476"/>
      <c r="JDB38" s="2476"/>
      <c r="JDC38" s="2476"/>
      <c r="JDD38" s="2476"/>
      <c r="JDE38" s="2476"/>
      <c r="JDF38" s="2476"/>
      <c r="JDG38" s="2477"/>
      <c r="JDH38" s="2477"/>
      <c r="JDI38" s="2477"/>
      <c r="JDJ38" s="2477"/>
      <c r="JDK38" s="2477"/>
      <c r="JDL38" s="2477"/>
      <c r="JDM38" s="2477"/>
      <c r="JDN38" s="2477"/>
      <c r="JDO38" s="2477"/>
      <c r="JDP38" s="2477"/>
      <c r="JDQ38" s="2477"/>
      <c r="JDR38" s="2477"/>
      <c r="JDS38" s="2477"/>
      <c r="JDT38" s="2477"/>
      <c r="JDU38" s="2477"/>
      <c r="JDV38" s="2477"/>
      <c r="JDW38" s="2477"/>
      <c r="JDX38" s="2477"/>
      <c r="JDY38" s="2477"/>
      <c r="JDZ38" s="2475"/>
      <c r="JEA38" s="2478"/>
      <c r="JEB38" s="2474"/>
      <c r="JEC38" s="2474"/>
      <c r="JED38" s="2474"/>
      <c r="JEE38" s="2475"/>
      <c r="JEF38" s="2476"/>
      <c r="JEG38" s="2476"/>
      <c r="JEH38" s="2476"/>
      <c r="JEI38" s="2476"/>
      <c r="JEJ38" s="2476"/>
      <c r="JEK38" s="2476"/>
      <c r="JEL38" s="2476"/>
      <c r="JEM38" s="2476"/>
      <c r="JEN38" s="2476"/>
      <c r="JEO38" s="2476"/>
      <c r="JEP38" s="2476"/>
      <c r="JEQ38" s="2476"/>
      <c r="JER38" s="2476"/>
      <c r="JES38" s="2476"/>
      <c r="JET38" s="2476"/>
      <c r="JEU38" s="2476"/>
      <c r="JEV38" s="2476"/>
      <c r="JEW38" s="2476"/>
      <c r="JEX38" s="2476"/>
      <c r="JEY38" s="2476"/>
      <c r="JEZ38" s="2477"/>
      <c r="JFA38" s="2477"/>
      <c r="JFB38" s="2477"/>
      <c r="JFC38" s="2477"/>
      <c r="JFD38" s="2477"/>
      <c r="JFE38" s="2477"/>
      <c r="JFF38" s="2477"/>
      <c r="JFG38" s="2477"/>
      <c r="JFH38" s="2477"/>
      <c r="JFI38" s="2477"/>
      <c r="JFJ38" s="2477"/>
      <c r="JFK38" s="2477"/>
      <c r="JFL38" s="2477"/>
      <c r="JFM38" s="2477"/>
      <c r="JFN38" s="2477"/>
      <c r="JFO38" s="2477"/>
      <c r="JFP38" s="2477"/>
      <c r="JFQ38" s="2477"/>
      <c r="JFR38" s="2477"/>
      <c r="JFS38" s="2475"/>
      <c r="JFT38" s="2478"/>
      <c r="JFU38" s="2474"/>
      <c r="JFV38" s="2474"/>
      <c r="JFW38" s="2474"/>
      <c r="JFX38" s="2475"/>
      <c r="JFY38" s="2476"/>
      <c r="JFZ38" s="2476"/>
      <c r="JGA38" s="2476"/>
      <c r="JGB38" s="2476"/>
      <c r="JGC38" s="2476"/>
      <c r="JGD38" s="2476"/>
      <c r="JGE38" s="2476"/>
      <c r="JGF38" s="2476"/>
      <c r="JGG38" s="2476"/>
      <c r="JGH38" s="2476"/>
      <c r="JGI38" s="2476"/>
      <c r="JGJ38" s="2476"/>
      <c r="JGK38" s="2476"/>
      <c r="JGL38" s="2476"/>
      <c r="JGM38" s="2476"/>
      <c r="JGN38" s="2476"/>
      <c r="JGO38" s="2476"/>
      <c r="JGP38" s="2476"/>
      <c r="JGQ38" s="2476"/>
      <c r="JGR38" s="2476"/>
      <c r="JGS38" s="2477"/>
      <c r="JGT38" s="2477"/>
      <c r="JGU38" s="2477"/>
      <c r="JGV38" s="2477"/>
      <c r="JGW38" s="2477"/>
      <c r="JGX38" s="2477"/>
      <c r="JGY38" s="2477"/>
      <c r="JGZ38" s="2477"/>
      <c r="JHA38" s="2477"/>
      <c r="JHB38" s="2477"/>
      <c r="JHC38" s="2477"/>
      <c r="JHD38" s="2477"/>
      <c r="JHE38" s="2477"/>
      <c r="JHF38" s="2477"/>
      <c r="JHG38" s="2477"/>
      <c r="JHH38" s="2477"/>
      <c r="JHI38" s="2477"/>
      <c r="JHJ38" s="2477"/>
      <c r="JHK38" s="2477"/>
      <c r="JHL38" s="2475"/>
      <c r="JHM38" s="2478"/>
      <c r="JHN38" s="2474"/>
      <c r="JHO38" s="2474"/>
      <c r="JHP38" s="2474"/>
      <c r="JHQ38" s="2475"/>
      <c r="JHR38" s="2476"/>
      <c r="JHS38" s="2476"/>
      <c r="JHT38" s="2476"/>
      <c r="JHU38" s="2476"/>
      <c r="JHV38" s="2476"/>
      <c r="JHW38" s="2476"/>
      <c r="JHX38" s="2476"/>
      <c r="JHY38" s="2476"/>
      <c r="JHZ38" s="2476"/>
      <c r="JIA38" s="2476"/>
      <c r="JIB38" s="2476"/>
      <c r="JIC38" s="2476"/>
      <c r="JID38" s="2476"/>
      <c r="JIE38" s="2476"/>
      <c r="JIF38" s="2476"/>
      <c r="JIG38" s="2476"/>
      <c r="JIH38" s="2476"/>
      <c r="JII38" s="2476"/>
      <c r="JIJ38" s="2476"/>
      <c r="JIK38" s="2476"/>
      <c r="JIL38" s="2477"/>
      <c r="JIM38" s="2477"/>
      <c r="JIN38" s="2477"/>
      <c r="JIO38" s="2477"/>
      <c r="JIP38" s="2477"/>
      <c r="JIQ38" s="2477"/>
      <c r="JIR38" s="2477"/>
      <c r="JIS38" s="2477"/>
      <c r="JIT38" s="2477"/>
      <c r="JIU38" s="2477"/>
      <c r="JIV38" s="2477"/>
      <c r="JIW38" s="2477"/>
      <c r="JIX38" s="2477"/>
      <c r="JIY38" s="2477"/>
      <c r="JIZ38" s="2477"/>
      <c r="JJA38" s="2477"/>
      <c r="JJB38" s="2477"/>
      <c r="JJC38" s="2477"/>
      <c r="JJD38" s="2477"/>
      <c r="JJE38" s="2475"/>
      <c r="JJF38" s="2478"/>
      <c r="JJG38" s="2474"/>
      <c r="JJH38" s="2474"/>
      <c r="JJI38" s="2474"/>
      <c r="JJJ38" s="2475"/>
      <c r="JJK38" s="2476"/>
      <c r="JJL38" s="2476"/>
      <c r="JJM38" s="2476"/>
      <c r="JJN38" s="2476"/>
      <c r="JJO38" s="2476"/>
      <c r="JJP38" s="2476"/>
      <c r="JJQ38" s="2476"/>
      <c r="JJR38" s="2476"/>
      <c r="JJS38" s="2476"/>
      <c r="JJT38" s="2476"/>
      <c r="JJU38" s="2476"/>
      <c r="JJV38" s="2476"/>
      <c r="JJW38" s="2476"/>
      <c r="JJX38" s="2476"/>
      <c r="JJY38" s="2476"/>
      <c r="JJZ38" s="2476"/>
      <c r="JKA38" s="2476"/>
      <c r="JKB38" s="2476"/>
      <c r="JKC38" s="2476"/>
      <c r="JKD38" s="2476"/>
      <c r="JKE38" s="2477"/>
      <c r="JKF38" s="2477"/>
      <c r="JKG38" s="2477"/>
      <c r="JKH38" s="2477"/>
      <c r="JKI38" s="2477"/>
      <c r="JKJ38" s="2477"/>
      <c r="JKK38" s="2477"/>
      <c r="JKL38" s="2477"/>
      <c r="JKM38" s="2477"/>
      <c r="JKN38" s="2477"/>
      <c r="JKO38" s="2477"/>
      <c r="JKP38" s="2477"/>
      <c r="JKQ38" s="2477"/>
      <c r="JKR38" s="2477"/>
      <c r="JKS38" s="2477"/>
      <c r="JKT38" s="2477"/>
      <c r="JKU38" s="2477"/>
      <c r="JKV38" s="2477"/>
      <c r="JKW38" s="2477"/>
      <c r="JKX38" s="2475"/>
      <c r="JKY38" s="2478"/>
      <c r="JKZ38" s="2474"/>
      <c r="JLA38" s="2474"/>
      <c r="JLB38" s="2474"/>
      <c r="JLC38" s="2475"/>
      <c r="JLD38" s="2476"/>
      <c r="JLE38" s="2476"/>
      <c r="JLF38" s="2476"/>
      <c r="JLG38" s="2476"/>
      <c r="JLH38" s="2476"/>
      <c r="JLI38" s="2476"/>
      <c r="JLJ38" s="2476"/>
      <c r="JLK38" s="2476"/>
      <c r="JLL38" s="2476"/>
      <c r="JLM38" s="2476"/>
      <c r="JLN38" s="2476"/>
      <c r="JLO38" s="2476"/>
      <c r="JLP38" s="2476"/>
      <c r="JLQ38" s="2476"/>
      <c r="JLR38" s="2476"/>
      <c r="JLS38" s="2476"/>
      <c r="JLT38" s="2476"/>
      <c r="JLU38" s="2476"/>
      <c r="JLV38" s="2476"/>
      <c r="JLW38" s="2476"/>
      <c r="JLX38" s="2477"/>
      <c r="JLY38" s="2477"/>
      <c r="JLZ38" s="2477"/>
      <c r="JMA38" s="2477"/>
      <c r="JMB38" s="2477"/>
      <c r="JMC38" s="2477"/>
      <c r="JMD38" s="2477"/>
      <c r="JME38" s="2477"/>
      <c r="JMF38" s="2477"/>
      <c r="JMG38" s="2477"/>
      <c r="JMH38" s="2477"/>
      <c r="JMI38" s="2477"/>
      <c r="JMJ38" s="2477"/>
      <c r="JMK38" s="2477"/>
      <c r="JML38" s="2477"/>
      <c r="JMM38" s="2477"/>
      <c r="JMN38" s="2477"/>
      <c r="JMO38" s="2477"/>
      <c r="JMP38" s="2477"/>
      <c r="JMQ38" s="2475"/>
      <c r="JMR38" s="2478"/>
      <c r="JMS38" s="2474"/>
      <c r="JMT38" s="2474"/>
      <c r="JMU38" s="2474"/>
      <c r="JMV38" s="2475"/>
      <c r="JMW38" s="2476"/>
      <c r="JMX38" s="2476"/>
      <c r="JMY38" s="2476"/>
      <c r="JMZ38" s="2476"/>
      <c r="JNA38" s="2476"/>
      <c r="JNB38" s="2476"/>
      <c r="JNC38" s="2476"/>
      <c r="JND38" s="2476"/>
      <c r="JNE38" s="2476"/>
      <c r="JNF38" s="2476"/>
      <c r="JNG38" s="2476"/>
      <c r="JNH38" s="2476"/>
      <c r="JNI38" s="2476"/>
      <c r="JNJ38" s="2476"/>
      <c r="JNK38" s="2476"/>
      <c r="JNL38" s="2476"/>
      <c r="JNM38" s="2476"/>
      <c r="JNN38" s="2476"/>
      <c r="JNO38" s="2476"/>
      <c r="JNP38" s="2476"/>
      <c r="JNQ38" s="2477"/>
      <c r="JNR38" s="2477"/>
      <c r="JNS38" s="2477"/>
      <c r="JNT38" s="2477"/>
      <c r="JNU38" s="2477"/>
      <c r="JNV38" s="2477"/>
      <c r="JNW38" s="2477"/>
      <c r="JNX38" s="2477"/>
      <c r="JNY38" s="2477"/>
      <c r="JNZ38" s="2477"/>
      <c r="JOA38" s="2477"/>
      <c r="JOB38" s="2477"/>
      <c r="JOC38" s="2477"/>
      <c r="JOD38" s="2477"/>
      <c r="JOE38" s="2477"/>
      <c r="JOF38" s="2477"/>
      <c r="JOG38" s="2477"/>
      <c r="JOH38" s="2477"/>
      <c r="JOI38" s="2477"/>
      <c r="JOJ38" s="2475"/>
      <c r="JOK38" s="2478"/>
      <c r="JOL38" s="2474"/>
      <c r="JOM38" s="2474"/>
      <c r="JON38" s="2474"/>
      <c r="JOO38" s="2475"/>
      <c r="JOP38" s="2476"/>
      <c r="JOQ38" s="2476"/>
      <c r="JOR38" s="2476"/>
      <c r="JOS38" s="2476"/>
      <c r="JOT38" s="2476"/>
      <c r="JOU38" s="2476"/>
      <c r="JOV38" s="2476"/>
      <c r="JOW38" s="2476"/>
      <c r="JOX38" s="2476"/>
      <c r="JOY38" s="2476"/>
      <c r="JOZ38" s="2476"/>
      <c r="JPA38" s="2476"/>
      <c r="JPB38" s="2476"/>
      <c r="JPC38" s="2476"/>
      <c r="JPD38" s="2476"/>
      <c r="JPE38" s="2476"/>
      <c r="JPF38" s="2476"/>
      <c r="JPG38" s="2476"/>
      <c r="JPH38" s="2476"/>
      <c r="JPI38" s="2476"/>
      <c r="JPJ38" s="2477"/>
      <c r="JPK38" s="2477"/>
      <c r="JPL38" s="2477"/>
      <c r="JPM38" s="2477"/>
      <c r="JPN38" s="2477"/>
      <c r="JPO38" s="2477"/>
      <c r="JPP38" s="2477"/>
      <c r="JPQ38" s="2477"/>
      <c r="JPR38" s="2477"/>
      <c r="JPS38" s="2477"/>
      <c r="JPT38" s="2477"/>
      <c r="JPU38" s="2477"/>
      <c r="JPV38" s="2477"/>
      <c r="JPW38" s="2477"/>
      <c r="JPX38" s="2477"/>
      <c r="JPY38" s="2477"/>
      <c r="JPZ38" s="2477"/>
      <c r="JQA38" s="2477"/>
      <c r="JQB38" s="2477"/>
      <c r="JQC38" s="2475"/>
      <c r="JQD38" s="2478"/>
      <c r="JQE38" s="2474"/>
      <c r="JQF38" s="2474"/>
      <c r="JQG38" s="2474"/>
      <c r="JQH38" s="2475"/>
      <c r="JQI38" s="2476"/>
      <c r="JQJ38" s="2476"/>
      <c r="JQK38" s="2476"/>
      <c r="JQL38" s="2476"/>
      <c r="JQM38" s="2476"/>
      <c r="JQN38" s="2476"/>
      <c r="JQO38" s="2476"/>
      <c r="JQP38" s="2476"/>
      <c r="JQQ38" s="2476"/>
      <c r="JQR38" s="2476"/>
      <c r="JQS38" s="2476"/>
      <c r="JQT38" s="2476"/>
      <c r="JQU38" s="2476"/>
      <c r="JQV38" s="2476"/>
      <c r="JQW38" s="2476"/>
      <c r="JQX38" s="2476"/>
      <c r="JQY38" s="2476"/>
      <c r="JQZ38" s="2476"/>
      <c r="JRA38" s="2476"/>
      <c r="JRB38" s="2476"/>
      <c r="JRC38" s="2477"/>
      <c r="JRD38" s="2477"/>
      <c r="JRE38" s="2477"/>
      <c r="JRF38" s="2477"/>
      <c r="JRG38" s="2477"/>
      <c r="JRH38" s="2477"/>
      <c r="JRI38" s="2477"/>
      <c r="JRJ38" s="2477"/>
      <c r="JRK38" s="2477"/>
      <c r="JRL38" s="2477"/>
      <c r="JRM38" s="2477"/>
      <c r="JRN38" s="2477"/>
      <c r="JRO38" s="2477"/>
      <c r="JRP38" s="2477"/>
      <c r="JRQ38" s="2477"/>
      <c r="JRR38" s="2477"/>
      <c r="JRS38" s="2477"/>
      <c r="JRT38" s="2477"/>
      <c r="JRU38" s="2477"/>
      <c r="JRV38" s="2475"/>
      <c r="JRW38" s="2478"/>
      <c r="JRX38" s="2474"/>
      <c r="JRY38" s="2474"/>
      <c r="JRZ38" s="2474"/>
      <c r="JSA38" s="2475"/>
      <c r="JSB38" s="2476"/>
      <c r="JSC38" s="2476"/>
      <c r="JSD38" s="2476"/>
      <c r="JSE38" s="2476"/>
      <c r="JSF38" s="2476"/>
      <c r="JSG38" s="2476"/>
      <c r="JSH38" s="2476"/>
      <c r="JSI38" s="2476"/>
      <c r="JSJ38" s="2476"/>
      <c r="JSK38" s="2476"/>
      <c r="JSL38" s="2476"/>
      <c r="JSM38" s="2476"/>
      <c r="JSN38" s="2476"/>
      <c r="JSO38" s="2476"/>
      <c r="JSP38" s="2476"/>
      <c r="JSQ38" s="2476"/>
      <c r="JSR38" s="2476"/>
      <c r="JSS38" s="2476"/>
      <c r="JST38" s="2476"/>
      <c r="JSU38" s="2476"/>
      <c r="JSV38" s="2477"/>
      <c r="JSW38" s="2477"/>
      <c r="JSX38" s="2477"/>
      <c r="JSY38" s="2477"/>
      <c r="JSZ38" s="2477"/>
      <c r="JTA38" s="2477"/>
      <c r="JTB38" s="2477"/>
      <c r="JTC38" s="2477"/>
      <c r="JTD38" s="2477"/>
      <c r="JTE38" s="2477"/>
      <c r="JTF38" s="2477"/>
      <c r="JTG38" s="2477"/>
      <c r="JTH38" s="2477"/>
      <c r="JTI38" s="2477"/>
      <c r="JTJ38" s="2477"/>
      <c r="JTK38" s="2477"/>
      <c r="JTL38" s="2477"/>
      <c r="JTM38" s="2477"/>
      <c r="JTN38" s="2477"/>
      <c r="JTO38" s="2475"/>
      <c r="JTP38" s="2478"/>
      <c r="JTQ38" s="2474"/>
      <c r="JTR38" s="2474"/>
      <c r="JTS38" s="2474"/>
      <c r="JTT38" s="2475"/>
      <c r="JTU38" s="2476"/>
      <c r="JTV38" s="2476"/>
      <c r="JTW38" s="2476"/>
      <c r="JTX38" s="2476"/>
      <c r="JTY38" s="2476"/>
      <c r="JTZ38" s="2476"/>
      <c r="JUA38" s="2476"/>
      <c r="JUB38" s="2476"/>
      <c r="JUC38" s="2476"/>
      <c r="JUD38" s="2476"/>
      <c r="JUE38" s="2476"/>
      <c r="JUF38" s="2476"/>
      <c r="JUG38" s="2476"/>
      <c r="JUH38" s="2476"/>
      <c r="JUI38" s="2476"/>
      <c r="JUJ38" s="2476"/>
      <c r="JUK38" s="2476"/>
      <c r="JUL38" s="2476"/>
      <c r="JUM38" s="2476"/>
      <c r="JUN38" s="2476"/>
      <c r="JUO38" s="2477"/>
      <c r="JUP38" s="2477"/>
      <c r="JUQ38" s="2477"/>
      <c r="JUR38" s="2477"/>
      <c r="JUS38" s="2477"/>
      <c r="JUT38" s="2477"/>
      <c r="JUU38" s="2477"/>
      <c r="JUV38" s="2477"/>
      <c r="JUW38" s="2477"/>
      <c r="JUX38" s="2477"/>
      <c r="JUY38" s="2477"/>
      <c r="JUZ38" s="2477"/>
      <c r="JVA38" s="2477"/>
      <c r="JVB38" s="2477"/>
      <c r="JVC38" s="2477"/>
      <c r="JVD38" s="2477"/>
      <c r="JVE38" s="2477"/>
      <c r="JVF38" s="2477"/>
      <c r="JVG38" s="2477"/>
      <c r="JVH38" s="2475"/>
      <c r="JVI38" s="2478"/>
      <c r="JVJ38" s="2474"/>
      <c r="JVK38" s="2474"/>
      <c r="JVL38" s="2474"/>
      <c r="JVM38" s="2475"/>
      <c r="JVN38" s="2476"/>
      <c r="JVO38" s="2476"/>
      <c r="JVP38" s="2476"/>
      <c r="JVQ38" s="2476"/>
      <c r="JVR38" s="2476"/>
      <c r="JVS38" s="2476"/>
      <c r="JVT38" s="2476"/>
      <c r="JVU38" s="2476"/>
      <c r="JVV38" s="2476"/>
      <c r="JVW38" s="2476"/>
      <c r="JVX38" s="2476"/>
      <c r="JVY38" s="2476"/>
      <c r="JVZ38" s="2476"/>
      <c r="JWA38" s="2476"/>
      <c r="JWB38" s="2476"/>
      <c r="JWC38" s="2476"/>
      <c r="JWD38" s="2476"/>
      <c r="JWE38" s="2476"/>
      <c r="JWF38" s="2476"/>
      <c r="JWG38" s="2476"/>
      <c r="JWH38" s="2477"/>
      <c r="JWI38" s="2477"/>
      <c r="JWJ38" s="2477"/>
      <c r="JWK38" s="2477"/>
      <c r="JWL38" s="2477"/>
      <c r="JWM38" s="2477"/>
      <c r="JWN38" s="2477"/>
      <c r="JWO38" s="2477"/>
      <c r="JWP38" s="2477"/>
      <c r="JWQ38" s="2477"/>
      <c r="JWR38" s="2477"/>
      <c r="JWS38" s="2477"/>
      <c r="JWT38" s="2477"/>
      <c r="JWU38" s="2477"/>
      <c r="JWV38" s="2477"/>
      <c r="JWW38" s="2477"/>
      <c r="JWX38" s="2477"/>
      <c r="JWY38" s="2477"/>
      <c r="JWZ38" s="2477"/>
      <c r="JXA38" s="2475"/>
      <c r="JXB38" s="2478"/>
      <c r="JXC38" s="2474"/>
      <c r="JXD38" s="2474"/>
      <c r="JXE38" s="2474"/>
      <c r="JXF38" s="2475"/>
      <c r="JXG38" s="2476"/>
      <c r="JXH38" s="2476"/>
      <c r="JXI38" s="2476"/>
      <c r="JXJ38" s="2476"/>
      <c r="JXK38" s="2476"/>
      <c r="JXL38" s="2476"/>
      <c r="JXM38" s="2476"/>
      <c r="JXN38" s="2476"/>
      <c r="JXO38" s="2476"/>
      <c r="JXP38" s="2476"/>
      <c r="JXQ38" s="2476"/>
      <c r="JXR38" s="2476"/>
      <c r="JXS38" s="2476"/>
      <c r="JXT38" s="2476"/>
      <c r="JXU38" s="2476"/>
      <c r="JXV38" s="2476"/>
      <c r="JXW38" s="2476"/>
      <c r="JXX38" s="2476"/>
      <c r="JXY38" s="2476"/>
      <c r="JXZ38" s="2476"/>
      <c r="JYA38" s="2477"/>
      <c r="JYB38" s="2477"/>
      <c r="JYC38" s="2477"/>
      <c r="JYD38" s="2477"/>
      <c r="JYE38" s="2477"/>
      <c r="JYF38" s="2477"/>
      <c r="JYG38" s="2477"/>
      <c r="JYH38" s="2477"/>
      <c r="JYI38" s="2477"/>
      <c r="JYJ38" s="2477"/>
      <c r="JYK38" s="2477"/>
      <c r="JYL38" s="2477"/>
      <c r="JYM38" s="2477"/>
      <c r="JYN38" s="2477"/>
      <c r="JYO38" s="2477"/>
      <c r="JYP38" s="2477"/>
      <c r="JYQ38" s="2477"/>
      <c r="JYR38" s="2477"/>
      <c r="JYS38" s="2477"/>
      <c r="JYT38" s="2475"/>
      <c r="JYU38" s="2478"/>
      <c r="JYV38" s="2474"/>
      <c r="JYW38" s="2474"/>
      <c r="JYX38" s="2474"/>
      <c r="JYY38" s="2475"/>
      <c r="JYZ38" s="2476"/>
      <c r="JZA38" s="2476"/>
      <c r="JZB38" s="2476"/>
      <c r="JZC38" s="2476"/>
      <c r="JZD38" s="2476"/>
      <c r="JZE38" s="2476"/>
      <c r="JZF38" s="2476"/>
      <c r="JZG38" s="2476"/>
      <c r="JZH38" s="2476"/>
      <c r="JZI38" s="2476"/>
      <c r="JZJ38" s="2476"/>
      <c r="JZK38" s="2476"/>
      <c r="JZL38" s="2476"/>
      <c r="JZM38" s="2476"/>
      <c r="JZN38" s="2476"/>
      <c r="JZO38" s="2476"/>
      <c r="JZP38" s="2476"/>
      <c r="JZQ38" s="2476"/>
      <c r="JZR38" s="2476"/>
      <c r="JZS38" s="2476"/>
      <c r="JZT38" s="2477"/>
      <c r="JZU38" s="2477"/>
      <c r="JZV38" s="2477"/>
      <c r="JZW38" s="2477"/>
      <c r="JZX38" s="2477"/>
      <c r="JZY38" s="2477"/>
      <c r="JZZ38" s="2477"/>
      <c r="KAA38" s="2477"/>
      <c r="KAB38" s="2477"/>
      <c r="KAC38" s="2477"/>
      <c r="KAD38" s="2477"/>
      <c r="KAE38" s="2477"/>
      <c r="KAF38" s="2477"/>
      <c r="KAG38" s="2477"/>
      <c r="KAH38" s="2477"/>
      <c r="KAI38" s="2477"/>
      <c r="KAJ38" s="2477"/>
      <c r="KAK38" s="2477"/>
      <c r="KAL38" s="2477"/>
      <c r="KAM38" s="2475"/>
      <c r="KAN38" s="2478"/>
      <c r="KAO38" s="2474"/>
      <c r="KAP38" s="2474"/>
      <c r="KAQ38" s="2474"/>
      <c r="KAR38" s="2475"/>
      <c r="KAS38" s="2476"/>
      <c r="KAT38" s="2476"/>
      <c r="KAU38" s="2476"/>
      <c r="KAV38" s="2476"/>
      <c r="KAW38" s="2476"/>
      <c r="KAX38" s="2476"/>
      <c r="KAY38" s="2476"/>
      <c r="KAZ38" s="2476"/>
      <c r="KBA38" s="2476"/>
      <c r="KBB38" s="2476"/>
      <c r="KBC38" s="2476"/>
      <c r="KBD38" s="2476"/>
      <c r="KBE38" s="2476"/>
      <c r="KBF38" s="2476"/>
      <c r="KBG38" s="2476"/>
      <c r="KBH38" s="2476"/>
      <c r="KBI38" s="2476"/>
      <c r="KBJ38" s="2476"/>
      <c r="KBK38" s="2476"/>
      <c r="KBL38" s="2476"/>
      <c r="KBM38" s="2477"/>
      <c r="KBN38" s="2477"/>
      <c r="KBO38" s="2477"/>
      <c r="KBP38" s="2477"/>
      <c r="KBQ38" s="2477"/>
      <c r="KBR38" s="2477"/>
      <c r="KBS38" s="2477"/>
      <c r="KBT38" s="2477"/>
      <c r="KBU38" s="2477"/>
      <c r="KBV38" s="2477"/>
      <c r="KBW38" s="2477"/>
      <c r="KBX38" s="2477"/>
      <c r="KBY38" s="2477"/>
      <c r="KBZ38" s="2477"/>
      <c r="KCA38" s="2477"/>
      <c r="KCB38" s="2477"/>
      <c r="KCC38" s="2477"/>
      <c r="KCD38" s="2477"/>
      <c r="KCE38" s="2477"/>
      <c r="KCF38" s="2475"/>
      <c r="KCG38" s="2478"/>
      <c r="KCH38" s="2474"/>
      <c r="KCI38" s="2474"/>
      <c r="KCJ38" s="2474"/>
      <c r="KCK38" s="2475"/>
      <c r="KCL38" s="2476"/>
      <c r="KCM38" s="2476"/>
      <c r="KCN38" s="2476"/>
      <c r="KCO38" s="2476"/>
      <c r="KCP38" s="2476"/>
      <c r="KCQ38" s="2476"/>
      <c r="KCR38" s="2476"/>
      <c r="KCS38" s="2476"/>
      <c r="KCT38" s="2476"/>
      <c r="KCU38" s="2476"/>
      <c r="KCV38" s="2476"/>
      <c r="KCW38" s="2476"/>
      <c r="KCX38" s="2476"/>
      <c r="KCY38" s="2476"/>
      <c r="KCZ38" s="2476"/>
      <c r="KDA38" s="2476"/>
      <c r="KDB38" s="2476"/>
      <c r="KDC38" s="2476"/>
      <c r="KDD38" s="2476"/>
      <c r="KDE38" s="2476"/>
      <c r="KDF38" s="2477"/>
      <c r="KDG38" s="2477"/>
      <c r="KDH38" s="2477"/>
      <c r="KDI38" s="2477"/>
      <c r="KDJ38" s="2477"/>
      <c r="KDK38" s="2477"/>
      <c r="KDL38" s="2477"/>
      <c r="KDM38" s="2477"/>
      <c r="KDN38" s="2477"/>
      <c r="KDO38" s="2477"/>
      <c r="KDP38" s="2477"/>
      <c r="KDQ38" s="2477"/>
      <c r="KDR38" s="2477"/>
      <c r="KDS38" s="2477"/>
      <c r="KDT38" s="2477"/>
      <c r="KDU38" s="2477"/>
      <c r="KDV38" s="2477"/>
      <c r="KDW38" s="2477"/>
      <c r="KDX38" s="2477"/>
      <c r="KDY38" s="2475"/>
      <c r="KDZ38" s="2478"/>
      <c r="KEA38" s="2474"/>
      <c r="KEB38" s="2474"/>
      <c r="KEC38" s="2474"/>
      <c r="KED38" s="2475"/>
      <c r="KEE38" s="2476"/>
      <c r="KEF38" s="2476"/>
      <c r="KEG38" s="2476"/>
      <c r="KEH38" s="2476"/>
      <c r="KEI38" s="2476"/>
      <c r="KEJ38" s="2476"/>
      <c r="KEK38" s="2476"/>
      <c r="KEL38" s="2476"/>
      <c r="KEM38" s="2476"/>
      <c r="KEN38" s="2476"/>
      <c r="KEO38" s="2476"/>
      <c r="KEP38" s="2476"/>
      <c r="KEQ38" s="2476"/>
      <c r="KER38" s="2476"/>
      <c r="KES38" s="2476"/>
      <c r="KET38" s="2476"/>
      <c r="KEU38" s="2476"/>
      <c r="KEV38" s="2476"/>
      <c r="KEW38" s="2476"/>
      <c r="KEX38" s="2476"/>
      <c r="KEY38" s="2477"/>
      <c r="KEZ38" s="2477"/>
      <c r="KFA38" s="2477"/>
      <c r="KFB38" s="2477"/>
      <c r="KFC38" s="2477"/>
      <c r="KFD38" s="2477"/>
      <c r="KFE38" s="2477"/>
      <c r="KFF38" s="2477"/>
      <c r="KFG38" s="2477"/>
      <c r="KFH38" s="2477"/>
      <c r="KFI38" s="2477"/>
      <c r="KFJ38" s="2477"/>
      <c r="KFK38" s="2477"/>
      <c r="KFL38" s="2477"/>
      <c r="KFM38" s="2477"/>
      <c r="KFN38" s="2477"/>
      <c r="KFO38" s="2477"/>
      <c r="KFP38" s="2477"/>
      <c r="KFQ38" s="2477"/>
      <c r="KFR38" s="2475"/>
      <c r="KFS38" s="2478"/>
      <c r="KFT38" s="2474"/>
      <c r="KFU38" s="2474"/>
      <c r="KFV38" s="2474"/>
      <c r="KFW38" s="2475"/>
      <c r="KFX38" s="2476"/>
      <c r="KFY38" s="2476"/>
      <c r="KFZ38" s="2476"/>
      <c r="KGA38" s="2476"/>
      <c r="KGB38" s="2476"/>
      <c r="KGC38" s="2476"/>
      <c r="KGD38" s="2476"/>
      <c r="KGE38" s="2476"/>
      <c r="KGF38" s="2476"/>
      <c r="KGG38" s="2476"/>
      <c r="KGH38" s="2476"/>
      <c r="KGI38" s="2476"/>
      <c r="KGJ38" s="2476"/>
      <c r="KGK38" s="2476"/>
      <c r="KGL38" s="2476"/>
      <c r="KGM38" s="2476"/>
      <c r="KGN38" s="2476"/>
      <c r="KGO38" s="2476"/>
      <c r="KGP38" s="2476"/>
      <c r="KGQ38" s="2476"/>
      <c r="KGR38" s="2477"/>
      <c r="KGS38" s="2477"/>
      <c r="KGT38" s="2477"/>
      <c r="KGU38" s="2477"/>
      <c r="KGV38" s="2477"/>
      <c r="KGW38" s="2477"/>
      <c r="KGX38" s="2477"/>
      <c r="KGY38" s="2477"/>
      <c r="KGZ38" s="2477"/>
      <c r="KHA38" s="2477"/>
      <c r="KHB38" s="2477"/>
      <c r="KHC38" s="2477"/>
      <c r="KHD38" s="2477"/>
      <c r="KHE38" s="2477"/>
      <c r="KHF38" s="2477"/>
      <c r="KHG38" s="2477"/>
      <c r="KHH38" s="2477"/>
      <c r="KHI38" s="2477"/>
      <c r="KHJ38" s="2477"/>
      <c r="KHK38" s="2475"/>
      <c r="KHL38" s="2478"/>
      <c r="KHM38" s="2474"/>
      <c r="KHN38" s="2474"/>
      <c r="KHO38" s="2474"/>
      <c r="KHP38" s="2475"/>
      <c r="KHQ38" s="2476"/>
      <c r="KHR38" s="2476"/>
      <c r="KHS38" s="2476"/>
      <c r="KHT38" s="2476"/>
      <c r="KHU38" s="2476"/>
      <c r="KHV38" s="2476"/>
      <c r="KHW38" s="2476"/>
      <c r="KHX38" s="2476"/>
      <c r="KHY38" s="2476"/>
      <c r="KHZ38" s="2476"/>
      <c r="KIA38" s="2476"/>
      <c r="KIB38" s="2476"/>
      <c r="KIC38" s="2476"/>
      <c r="KID38" s="2476"/>
      <c r="KIE38" s="2476"/>
      <c r="KIF38" s="2476"/>
      <c r="KIG38" s="2476"/>
      <c r="KIH38" s="2476"/>
      <c r="KII38" s="2476"/>
      <c r="KIJ38" s="2476"/>
      <c r="KIK38" s="2477"/>
      <c r="KIL38" s="2477"/>
      <c r="KIM38" s="2477"/>
      <c r="KIN38" s="2477"/>
      <c r="KIO38" s="2477"/>
      <c r="KIP38" s="2477"/>
      <c r="KIQ38" s="2477"/>
      <c r="KIR38" s="2477"/>
      <c r="KIS38" s="2477"/>
      <c r="KIT38" s="2477"/>
      <c r="KIU38" s="2477"/>
      <c r="KIV38" s="2477"/>
      <c r="KIW38" s="2477"/>
      <c r="KIX38" s="2477"/>
      <c r="KIY38" s="2477"/>
      <c r="KIZ38" s="2477"/>
      <c r="KJA38" s="2477"/>
      <c r="KJB38" s="2477"/>
      <c r="KJC38" s="2477"/>
      <c r="KJD38" s="2475"/>
      <c r="KJE38" s="2478"/>
      <c r="KJF38" s="2474"/>
      <c r="KJG38" s="2474"/>
      <c r="KJH38" s="2474"/>
      <c r="KJI38" s="2475"/>
      <c r="KJJ38" s="2476"/>
      <c r="KJK38" s="2476"/>
      <c r="KJL38" s="2476"/>
      <c r="KJM38" s="2476"/>
      <c r="KJN38" s="2476"/>
      <c r="KJO38" s="2476"/>
      <c r="KJP38" s="2476"/>
      <c r="KJQ38" s="2476"/>
      <c r="KJR38" s="2476"/>
      <c r="KJS38" s="2476"/>
      <c r="KJT38" s="2476"/>
      <c r="KJU38" s="2476"/>
      <c r="KJV38" s="2476"/>
      <c r="KJW38" s="2476"/>
      <c r="KJX38" s="2476"/>
      <c r="KJY38" s="2476"/>
      <c r="KJZ38" s="2476"/>
      <c r="KKA38" s="2476"/>
      <c r="KKB38" s="2476"/>
      <c r="KKC38" s="2476"/>
      <c r="KKD38" s="2477"/>
      <c r="KKE38" s="2477"/>
      <c r="KKF38" s="2477"/>
      <c r="KKG38" s="2477"/>
      <c r="KKH38" s="2477"/>
      <c r="KKI38" s="2477"/>
      <c r="KKJ38" s="2477"/>
      <c r="KKK38" s="2477"/>
      <c r="KKL38" s="2477"/>
      <c r="KKM38" s="2477"/>
      <c r="KKN38" s="2477"/>
      <c r="KKO38" s="2477"/>
      <c r="KKP38" s="2477"/>
      <c r="KKQ38" s="2477"/>
      <c r="KKR38" s="2477"/>
      <c r="KKS38" s="2477"/>
      <c r="KKT38" s="2477"/>
      <c r="KKU38" s="2477"/>
      <c r="KKV38" s="2477"/>
      <c r="KKW38" s="2475"/>
      <c r="KKX38" s="2478"/>
      <c r="KKY38" s="2474"/>
      <c r="KKZ38" s="2474"/>
      <c r="KLA38" s="2474"/>
      <c r="KLB38" s="2475"/>
      <c r="KLC38" s="2476"/>
      <c r="KLD38" s="2476"/>
      <c r="KLE38" s="2476"/>
      <c r="KLF38" s="2476"/>
      <c r="KLG38" s="2476"/>
      <c r="KLH38" s="2476"/>
      <c r="KLI38" s="2476"/>
      <c r="KLJ38" s="2476"/>
      <c r="KLK38" s="2476"/>
      <c r="KLL38" s="2476"/>
      <c r="KLM38" s="2476"/>
      <c r="KLN38" s="2476"/>
      <c r="KLO38" s="2476"/>
      <c r="KLP38" s="2476"/>
      <c r="KLQ38" s="2476"/>
      <c r="KLR38" s="2476"/>
      <c r="KLS38" s="2476"/>
      <c r="KLT38" s="2476"/>
      <c r="KLU38" s="2476"/>
      <c r="KLV38" s="2476"/>
      <c r="KLW38" s="2477"/>
      <c r="KLX38" s="2477"/>
      <c r="KLY38" s="2477"/>
      <c r="KLZ38" s="2477"/>
      <c r="KMA38" s="2477"/>
      <c r="KMB38" s="2477"/>
      <c r="KMC38" s="2477"/>
      <c r="KMD38" s="2477"/>
      <c r="KME38" s="2477"/>
      <c r="KMF38" s="2477"/>
      <c r="KMG38" s="2477"/>
      <c r="KMH38" s="2477"/>
      <c r="KMI38" s="2477"/>
      <c r="KMJ38" s="2477"/>
      <c r="KMK38" s="2477"/>
      <c r="KML38" s="2477"/>
      <c r="KMM38" s="2477"/>
      <c r="KMN38" s="2477"/>
      <c r="KMO38" s="2477"/>
      <c r="KMP38" s="2475"/>
      <c r="KMQ38" s="2478"/>
      <c r="KMR38" s="2474"/>
      <c r="KMS38" s="2474"/>
      <c r="KMT38" s="2474"/>
      <c r="KMU38" s="2475"/>
      <c r="KMV38" s="2476"/>
      <c r="KMW38" s="2476"/>
      <c r="KMX38" s="2476"/>
      <c r="KMY38" s="2476"/>
      <c r="KMZ38" s="2476"/>
      <c r="KNA38" s="2476"/>
      <c r="KNB38" s="2476"/>
      <c r="KNC38" s="2476"/>
      <c r="KND38" s="2476"/>
      <c r="KNE38" s="2476"/>
      <c r="KNF38" s="2476"/>
      <c r="KNG38" s="2476"/>
      <c r="KNH38" s="2476"/>
      <c r="KNI38" s="2476"/>
      <c r="KNJ38" s="2476"/>
      <c r="KNK38" s="2476"/>
      <c r="KNL38" s="2476"/>
      <c r="KNM38" s="2476"/>
      <c r="KNN38" s="2476"/>
      <c r="KNO38" s="2476"/>
      <c r="KNP38" s="2477"/>
      <c r="KNQ38" s="2477"/>
      <c r="KNR38" s="2477"/>
      <c r="KNS38" s="2477"/>
      <c r="KNT38" s="2477"/>
      <c r="KNU38" s="2477"/>
      <c r="KNV38" s="2477"/>
      <c r="KNW38" s="2477"/>
      <c r="KNX38" s="2477"/>
      <c r="KNY38" s="2477"/>
      <c r="KNZ38" s="2477"/>
      <c r="KOA38" s="2477"/>
      <c r="KOB38" s="2477"/>
      <c r="KOC38" s="2477"/>
      <c r="KOD38" s="2477"/>
      <c r="KOE38" s="2477"/>
      <c r="KOF38" s="2477"/>
      <c r="KOG38" s="2477"/>
      <c r="KOH38" s="2477"/>
      <c r="KOI38" s="2475"/>
      <c r="KOJ38" s="2478"/>
      <c r="KOK38" s="2474"/>
      <c r="KOL38" s="2474"/>
      <c r="KOM38" s="2474"/>
      <c r="KON38" s="2475"/>
      <c r="KOO38" s="2476"/>
      <c r="KOP38" s="2476"/>
      <c r="KOQ38" s="2476"/>
      <c r="KOR38" s="2476"/>
      <c r="KOS38" s="2476"/>
      <c r="KOT38" s="2476"/>
      <c r="KOU38" s="2476"/>
      <c r="KOV38" s="2476"/>
      <c r="KOW38" s="2476"/>
      <c r="KOX38" s="2476"/>
      <c r="KOY38" s="2476"/>
      <c r="KOZ38" s="2476"/>
      <c r="KPA38" s="2476"/>
      <c r="KPB38" s="2476"/>
      <c r="KPC38" s="2476"/>
      <c r="KPD38" s="2476"/>
      <c r="KPE38" s="2476"/>
      <c r="KPF38" s="2476"/>
      <c r="KPG38" s="2476"/>
      <c r="KPH38" s="2476"/>
      <c r="KPI38" s="2477"/>
      <c r="KPJ38" s="2477"/>
      <c r="KPK38" s="2477"/>
      <c r="KPL38" s="2477"/>
      <c r="KPM38" s="2477"/>
      <c r="KPN38" s="2477"/>
      <c r="KPO38" s="2477"/>
      <c r="KPP38" s="2477"/>
      <c r="KPQ38" s="2477"/>
      <c r="KPR38" s="2477"/>
      <c r="KPS38" s="2477"/>
      <c r="KPT38" s="2477"/>
      <c r="KPU38" s="2477"/>
      <c r="KPV38" s="2477"/>
      <c r="KPW38" s="2477"/>
      <c r="KPX38" s="2477"/>
      <c r="KPY38" s="2477"/>
      <c r="KPZ38" s="2477"/>
      <c r="KQA38" s="2477"/>
      <c r="KQB38" s="2475"/>
      <c r="KQC38" s="2478"/>
      <c r="KQD38" s="2474"/>
      <c r="KQE38" s="2474"/>
      <c r="KQF38" s="2474"/>
      <c r="KQG38" s="2475"/>
      <c r="KQH38" s="2476"/>
      <c r="KQI38" s="2476"/>
      <c r="KQJ38" s="2476"/>
      <c r="KQK38" s="2476"/>
      <c r="KQL38" s="2476"/>
      <c r="KQM38" s="2476"/>
      <c r="KQN38" s="2476"/>
      <c r="KQO38" s="2476"/>
      <c r="KQP38" s="2476"/>
      <c r="KQQ38" s="2476"/>
      <c r="KQR38" s="2476"/>
      <c r="KQS38" s="2476"/>
      <c r="KQT38" s="2476"/>
      <c r="KQU38" s="2476"/>
      <c r="KQV38" s="2476"/>
      <c r="KQW38" s="2476"/>
      <c r="KQX38" s="2476"/>
      <c r="KQY38" s="2476"/>
      <c r="KQZ38" s="2476"/>
      <c r="KRA38" s="2476"/>
      <c r="KRB38" s="2477"/>
      <c r="KRC38" s="2477"/>
      <c r="KRD38" s="2477"/>
      <c r="KRE38" s="2477"/>
      <c r="KRF38" s="2477"/>
      <c r="KRG38" s="2477"/>
      <c r="KRH38" s="2477"/>
      <c r="KRI38" s="2477"/>
      <c r="KRJ38" s="2477"/>
      <c r="KRK38" s="2477"/>
      <c r="KRL38" s="2477"/>
      <c r="KRM38" s="2477"/>
      <c r="KRN38" s="2477"/>
      <c r="KRO38" s="2477"/>
      <c r="KRP38" s="2477"/>
      <c r="KRQ38" s="2477"/>
      <c r="KRR38" s="2477"/>
      <c r="KRS38" s="2477"/>
      <c r="KRT38" s="2477"/>
      <c r="KRU38" s="2475"/>
      <c r="KRV38" s="2478"/>
      <c r="KRW38" s="2474"/>
      <c r="KRX38" s="2474"/>
      <c r="KRY38" s="2474"/>
      <c r="KRZ38" s="2475"/>
      <c r="KSA38" s="2476"/>
      <c r="KSB38" s="2476"/>
      <c r="KSC38" s="2476"/>
      <c r="KSD38" s="2476"/>
      <c r="KSE38" s="2476"/>
      <c r="KSF38" s="2476"/>
      <c r="KSG38" s="2476"/>
      <c r="KSH38" s="2476"/>
      <c r="KSI38" s="2476"/>
      <c r="KSJ38" s="2476"/>
      <c r="KSK38" s="2476"/>
      <c r="KSL38" s="2476"/>
      <c r="KSM38" s="2476"/>
      <c r="KSN38" s="2476"/>
      <c r="KSO38" s="2476"/>
      <c r="KSP38" s="2476"/>
      <c r="KSQ38" s="2476"/>
      <c r="KSR38" s="2476"/>
      <c r="KSS38" s="2476"/>
      <c r="KST38" s="2476"/>
      <c r="KSU38" s="2477"/>
      <c r="KSV38" s="2477"/>
      <c r="KSW38" s="2477"/>
      <c r="KSX38" s="2477"/>
      <c r="KSY38" s="2477"/>
      <c r="KSZ38" s="2477"/>
      <c r="KTA38" s="2477"/>
      <c r="KTB38" s="2477"/>
      <c r="KTC38" s="2477"/>
      <c r="KTD38" s="2477"/>
      <c r="KTE38" s="2477"/>
      <c r="KTF38" s="2477"/>
      <c r="KTG38" s="2477"/>
      <c r="KTH38" s="2477"/>
      <c r="KTI38" s="2477"/>
      <c r="KTJ38" s="2477"/>
      <c r="KTK38" s="2477"/>
      <c r="KTL38" s="2477"/>
      <c r="KTM38" s="2477"/>
      <c r="KTN38" s="2475"/>
      <c r="KTO38" s="2478"/>
      <c r="KTP38" s="2474"/>
      <c r="KTQ38" s="2474"/>
      <c r="KTR38" s="2474"/>
      <c r="KTS38" s="2475"/>
      <c r="KTT38" s="2476"/>
      <c r="KTU38" s="2476"/>
      <c r="KTV38" s="2476"/>
      <c r="KTW38" s="2476"/>
      <c r="KTX38" s="2476"/>
      <c r="KTY38" s="2476"/>
      <c r="KTZ38" s="2476"/>
      <c r="KUA38" s="2476"/>
      <c r="KUB38" s="2476"/>
      <c r="KUC38" s="2476"/>
      <c r="KUD38" s="2476"/>
      <c r="KUE38" s="2476"/>
      <c r="KUF38" s="2476"/>
      <c r="KUG38" s="2476"/>
      <c r="KUH38" s="2476"/>
      <c r="KUI38" s="2476"/>
      <c r="KUJ38" s="2476"/>
      <c r="KUK38" s="2476"/>
      <c r="KUL38" s="2476"/>
      <c r="KUM38" s="2476"/>
      <c r="KUN38" s="2477"/>
      <c r="KUO38" s="2477"/>
      <c r="KUP38" s="2477"/>
      <c r="KUQ38" s="2477"/>
      <c r="KUR38" s="2477"/>
      <c r="KUS38" s="2477"/>
      <c r="KUT38" s="2477"/>
      <c r="KUU38" s="2477"/>
      <c r="KUV38" s="2477"/>
      <c r="KUW38" s="2477"/>
      <c r="KUX38" s="2477"/>
      <c r="KUY38" s="2477"/>
      <c r="KUZ38" s="2477"/>
      <c r="KVA38" s="2477"/>
      <c r="KVB38" s="2477"/>
      <c r="KVC38" s="2477"/>
      <c r="KVD38" s="2477"/>
      <c r="KVE38" s="2477"/>
      <c r="KVF38" s="2477"/>
      <c r="KVG38" s="2475"/>
      <c r="KVH38" s="2478"/>
      <c r="KVI38" s="2474"/>
      <c r="KVJ38" s="2474"/>
      <c r="KVK38" s="2474"/>
      <c r="KVL38" s="2475"/>
      <c r="KVM38" s="2476"/>
      <c r="KVN38" s="2476"/>
      <c r="KVO38" s="2476"/>
      <c r="KVP38" s="2476"/>
      <c r="KVQ38" s="2476"/>
      <c r="KVR38" s="2476"/>
      <c r="KVS38" s="2476"/>
      <c r="KVT38" s="2476"/>
      <c r="KVU38" s="2476"/>
      <c r="KVV38" s="2476"/>
      <c r="KVW38" s="2476"/>
      <c r="KVX38" s="2476"/>
      <c r="KVY38" s="2476"/>
      <c r="KVZ38" s="2476"/>
      <c r="KWA38" s="2476"/>
      <c r="KWB38" s="2476"/>
      <c r="KWC38" s="2476"/>
      <c r="KWD38" s="2476"/>
      <c r="KWE38" s="2476"/>
      <c r="KWF38" s="2476"/>
      <c r="KWG38" s="2477"/>
      <c r="KWH38" s="2477"/>
      <c r="KWI38" s="2477"/>
      <c r="KWJ38" s="2477"/>
      <c r="KWK38" s="2477"/>
      <c r="KWL38" s="2477"/>
      <c r="KWM38" s="2477"/>
      <c r="KWN38" s="2477"/>
      <c r="KWO38" s="2477"/>
      <c r="KWP38" s="2477"/>
      <c r="KWQ38" s="2477"/>
      <c r="KWR38" s="2477"/>
      <c r="KWS38" s="2477"/>
      <c r="KWT38" s="2477"/>
      <c r="KWU38" s="2477"/>
      <c r="KWV38" s="2477"/>
      <c r="KWW38" s="2477"/>
      <c r="KWX38" s="2477"/>
      <c r="KWY38" s="2477"/>
      <c r="KWZ38" s="2475"/>
      <c r="KXA38" s="2478"/>
      <c r="KXB38" s="2474"/>
      <c r="KXC38" s="2474"/>
      <c r="KXD38" s="2474"/>
      <c r="KXE38" s="2475"/>
      <c r="KXF38" s="2476"/>
      <c r="KXG38" s="2476"/>
      <c r="KXH38" s="2476"/>
      <c r="KXI38" s="2476"/>
      <c r="KXJ38" s="2476"/>
      <c r="KXK38" s="2476"/>
      <c r="KXL38" s="2476"/>
      <c r="KXM38" s="2476"/>
      <c r="KXN38" s="2476"/>
      <c r="KXO38" s="2476"/>
      <c r="KXP38" s="2476"/>
      <c r="KXQ38" s="2476"/>
      <c r="KXR38" s="2476"/>
      <c r="KXS38" s="2476"/>
      <c r="KXT38" s="2476"/>
      <c r="KXU38" s="2476"/>
      <c r="KXV38" s="2476"/>
      <c r="KXW38" s="2476"/>
      <c r="KXX38" s="2476"/>
      <c r="KXY38" s="2476"/>
      <c r="KXZ38" s="2477"/>
      <c r="KYA38" s="2477"/>
      <c r="KYB38" s="2477"/>
      <c r="KYC38" s="2477"/>
      <c r="KYD38" s="2477"/>
      <c r="KYE38" s="2477"/>
      <c r="KYF38" s="2477"/>
      <c r="KYG38" s="2477"/>
      <c r="KYH38" s="2477"/>
      <c r="KYI38" s="2477"/>
      <c r="KYJ38" s="2477"/>
      <c r="KYK38" s="2477"/>
      <c r="KYL38" s="2477"/>
      <c r="KYM38" s="2477"/>
      <c r="KYN38" s="2477"/>
      <c r="KYO38" s="2477"/>
      <c r="KYP38" s="2477"/>
      <c r="KYQ38" s="2477"/>
      <c r="KYR38" s="2477"/>
      <c r="KYS38" s="2475"/>
      <c r="KYT38" s="2478"/>
      <c r="KYU38" s="2474"/>
      <c r="KYV38" s="2474"/>
      <c r="KYW38" s="2474"/>
      <c r="KYX38" s="2475"/>
      <c r="KYY38" s="2476"/>
      <c r="KYZ38" s="2476"/>
      <c r="KZA38" s="2476"/>
      <c r="KZB38" s="2476"/>
      <c r="KZC38" s="2476"/>
      <c r="KZD38" s="2476"/>
      <c r="KZE38" s="2476"/>
      <c r="KZF38" s="2476"/>
      <c r="KZG38" s="2476"/>
      <c r="KZH38" s="2476"/>
      <c r="KZI38" s="2476"/>
      <c r="KZJ38" s="2476"/>
      <c r="KZK38" s="2476"/>
      <c r="KZL38" s="2476"/>
      <c r="KZM38" s="2476"/>
      <c r="KZN38" s="2476"/>
      <c r="KZO38" s="2476"/>
      <c r="KZP38" s="2476"/>
      <c r="KZQ38" s="2476"/>
      <c r="KZR38" s="2476"/>
      <c r="KZS38" s="2477"/>
      <c r="KZT38" s="2477"/>
      <c r="KZU38" s="2477"/>
      <c r="KZV38" s="2477"/>
      <c r="KZW38" s="2477"/>
      <c r="KZX38" s="2477"/>
      <c r="KZY38" s="2477"/>
      <c r="KZZ38" s="2477"/>
      <c r="LAA38" s="2477"/>
      <c r="LAB38" s="2477"/>
      <c r="LAC38" s="2477"/>
      <c r="LAD38" s="2477"/>
      <c r="LAE38" s="2477"/>
      <c r="LAF38" s="2477"/>
      <c r="LAG38" s="2477"/>
      <c r="LAH38" s="2477"/>
      <c r="LAI38" s="2477"/>
      <c r="LAJ38" s="2477"/>
      <c r="LAK38" s="2477"/>
      <c r="LAL38" s="2475"/>
      <c r="LAM38" s="2478"/>
      <c r="LAN38" s="2474"/>
      <c r="LAO38" s="2474"/>
      <c r="LAP38" s="2474"/>
      <c r="LAQ38" s="2475"/>
      <c r="LAR38" s="2476"/>
      <c r="LAS38" s="2476"/>
      <c r="LAT38" s="2476"/>
      <c r="LAU38" s="2476"/>
      <c r="LAV38" s="2476"/>
      <c r="LAW38" s="2476"/>
      <c r="LAX38" s="2476"/>
      <c r="LAY38" s="2476"/>
      <c r="LAZ38" s="2476"/>
      <c r="LBA38" s="2476"/>
      <c r="LBB38" s="2476"/>
      <c r="LBC38" s="2476"/>
      <c r="LBD38" s="2476"/>
      <c r="LBE38" s="2476"/>
      <c r="LBF38" s="2476"/>
      <c r="LBG38" s="2476"/>
      <c r="LBH38" s="2476"/>
      <c r="LBI38" s="2476"/>
      <c r="LBJ38" s="2476"/>
      <c r="LBK38" s="2476"/>
      <c r="LBL38" s="2477"/>
      <c r="LBM38" s="2477"/>
      <c r="LBN38" s="2477"/>
      <c r="LBO38" s="2477"/>
      <c r="LBP38" s="2477"/>
      <c r="LBQ38" s="2477"/>
      <c r="LBR38" s="2477"/>
      <c r="LBS38" s="2477"/>
      <c r="LBT38" s="2477"/>
      <c r="LBU38" s="2477"/>
      <c r="LBV38" s="2477"/>
      <c r="LBW38" s="2477"/>
      <c r="LBX38" s="2477"/>
      <c r="LBY38" s="2477"/>
      <c r="LBZ38" s="2477"/>
      <c r="LCA38" s="2477"/>
      <c r="LCB38" s="2477"/>
      <c r="LCC38" s="2477"/>
      <c r="LCD38" s="2477"/>
      <c r="LCE38" s="2475"/>
      <c r="LCF38" s="2478"/>
      <c r="LCG38" s="2474"/>
      <c r="LCH38" s="2474"/>
      <c r="LCI38" s="2474"/>
      <c r="LCJ38" s="2475"/>
      <c r="LCK38" s="2476"/>
      <c r="LCL38" s="2476"/>
      <c r="LCM38" s="2476"/>
      <c r="LCN38" s="2476"/>
      <c r="LCO38" s="2476"/>
      <c r="LCP38" s="2476"/>
      <c r="LCQ38" s="2476"/>
      <c r="LCR38" s="2476"/>
      <c r="LCS38" s="2476"/>
      <c r="LCT38" s="2476"/>
      <c r="LCU38" s="2476"/>
      <c r="LCV38" s="2476"/>
      <c r="LCW38" s="2476"/>
      <c r="LCX38" s="2476"/>
      <c r="LCY38" s="2476"/>
      <c r="LCZ38" s="2476"/>
      <c r="LDA38" s="2476"/>
      <c r="LDB38" s="2476"/>
      <c r="LDC38" s="2476"/>
      <c r="LDD38" s="2476"/>
      <c r="LDE38" s="2477"/>
      <c r="LDF38" s="2477"/>
      <c r="LDG38" s="2477"/>
      <c r="LDH38" s="2477"/>
      <c r="LDI38" s="2477"/>
      <c r="LDJ38" s="2477"/>
      <c r="LDK38" s="2477"/>
      <c r="LDL38" s="2477"/>
      <c r="LDM38" s="2477"/>
      <c r="LDN38" s="2477"/>
      <c r="LDO38" s="2477"/>
      <c r="LDP38" s="2477"/>
      <c r="LDQ38" s="2477"/>
      <c r="LDR38" s="2477"/>
      <c r="LDS38" s="2477"/>
      <c r="LDT38" s="2477"/>
      <c r="LDU38" s="2477"/>
      <c r="LDV38" s="2477"/>
      <c r="LDW38" s="2477"/>
      <c r="LDX38" s="2475"/>
      <c r="LDY38" s="2478"/>
      <c r="LDZ38" s="2474"/>
      <c r="LEA38" s="2474"/>
      <c r="LEB38" s="2474"/>
      <c r="LEC38" s="2475"/>
      <c r="LED38" s="2476"/>
      <c r="LEE38" s="2476"/>
      <c r="LEF38" s="2476"/>
      <c r="LEG38" s="2476"/>
      <c r="LEH38" s="2476"/>
      <c r="LEI38" s="2476"/>
      <c r="LEJ38" s="2476"/>
      <c r="LEK38" s="2476"/>
      <c r="LEL38" s="2476"/>
      <c r="LEM38" s="2476"/>
      <c r="LEN38" s="2476"/>
      <c r="LEO38" s="2476"/>
      <c r="LEP38" s="2476"/>
      <c r="LEQ38" s="2476"/>
      <c r="LER38" s="2476"/>
      <c r="LES38" s="2476"/>
      <c r="LET38" s="2476"/>
      <c r="LEU38" s="2476"/>
      <c r="LEV38" s="2476"/>
      <c r="LEW38" s="2476"/>
      <c r="LEX38" s="2477"/>
      <c r="LEY38" s="2477"/>
      <c r="LEZ38" s="2477"/>
      <c r="LFA38" s="2477"/>
      <c r="LFB38" s="2477"/>
      <c r="LFC38" s="2477"/>
      <c r="LFD38" s="2477"/>
      <c r="LFE38" s="2477"/>
      <c r="LFF38" s="2477"/>
      <c r="LFG38" s="2477"/>
      <c r="LFH38" s="2477"/>
      <c r="LFI38" s="2477"/>
      <c r="LFJ38" s="2477"/>
      <c r="LFK38" s="2477"/>
      <c r="LFL38" s="2477"/>
      <c r="LFM38" s="2477"/>
      <c r="LFN38" s="2477"/>
      <c r="LFO38" s="2477"/>
      <c r="LFP38" s="2477"/>
      <c r="LFQ38" s="2475"/>
      <c r="LFR38" s="2478"/>
      <c r="LFS38" s="2474"/>
      <c r="LFT38" s="2474"/>
      <c r="LFU38" s="2474"/>
      <c r="LFV38" s="2475"/>
      <c r="LFW38" s="2476"/>
      <c r="LFX38" s="2476"/>
      <c r="LFY38" s="2476"/>
      <c r="LFZ38" s="2476"/>
      <c r="LGA38" s="2476"/>
      <c r="LGB38" s="2476"/>
      <c r="LGC38" s="2476"/>
      <c r="LGD38" s="2476"/>
      <c r="LGE38" s="2476"/>
      <c r="LGF38" s="2476"/>
      <c r="LGG38" s="2476"/>
      <c r="LGH38" s="2476"/>
      <c r="LGI38" s="2476"/>
      <c r="LGJ38" s="2476"/>
      <c r="LGK38" s="2476"/>
      <c r="LGL38" s="2476"/>
      <c r="LGM38" s="2476"/>
      <c r="LGN38" s="2476"/>
      <c r="LGO38" s="2476"/>
      <c r="LGP38" s="2476"/>
      <c r="LGQ38" s="2477"/>
      <c r="LGR38" s="2477"/>
      <c r="LGS38" s="2477"/>
      <c r="LGT38" s="2477"/>
      <c r="LGU38" s="2477"/>
      <c r="LGV38" s="2477"/>
      <c r="LGW38" s="2477"/>
      <c r="LGX38" s="2477"/>
      <c r="LGY38" s="2477"/>
      <c r="LGZ38" s="2477"/>
      <c r="LHA38" s="2477"/>
      <c r="LHB38" s="2477"/>
      <c r="LHC38" s="2477"/>
      <c r="LHD38" s="2477"/>
      <c r="LHE38" s="2477"/>
      <c r="LHF38" s="2477"/>
      <c r="LHG38" s="2477"/>
      <c r="LHH38" s="2477"/>
      <c r="LHI38" s="2477"/>
      <c r="LHJ38" s="2475"/>
      <c r="LHK38" s="2478"/>
      <c r="LHL38" s="2474"/>
      <c r="LHM38" s="2474"/>
      <c r="LHN38" s="2474"/>
      <c r="LHO38" s="2475"/>
      <c r="LHP38" s="2476"/>
      <c r="LHQ38" s="2476"/>
      <c r="LHR38" s="2476"/>
      <c r="LHS38" s="2476"/>
      <c r="LHT38" s="2476"/>
      <c r="LHU38" s="2476"/>
      <c r="LHV38" s="2476"/>
      <c r="LHW38" s="2476"/>
      <c r="LHX38" s="2476"/>
      <c r="LHY38" s="2476"/>
      <c r="LHZ38" s="2476"/>
      <c r="LIA38" s="2476"/>
      <c r="LIB38" s="2476"/>
      <c r="LIC38" s="2476"/>
      <c r="LID38" s="2476"/>
      <c r="LIE38" s="2476"/>
      <c r="LIF38" s="2476"/>
      <c r="LIG38" s="2476"/>
      <c r="LIH38" s="2476"/>
      <c r="LII38" s="2476"/>
      <c r="LIJ38" s="2477"/>
      <c r="LIK38" s="2477"/>
      <c r="LIL38" s="2477"/>
      <c r="LIM38" s="2477"/>
      <c r="LIN38" s="2477"/>
      <c r="LIO38" s="2477"/>
      <c r="LIP38" s="2477"/>
      <c r="LIQ38" s="2477"/>
      <c r="LIR38" s="2477"/>
      <c r="LIS38" s="2477"/>
      <c r="LIT38" s="2477"/>
      <c r="LIU38" s="2477"/>
      <c r="LIV38" s="2477"/>
      <c r="LIW38" s="2477"/>
      <c r="LIX38" s="2477"/>
      <c r="LIY38" s="2477"/>
      <c r="LIZ38" s="2477"/>
      <c r="LJA38" s="2477"/>
      <c r="LJB38" s="2477"/>
      <c r="LJC38" s="2475"/>
      <c r="LJD38" s="2478"/>
      <c r="LJE38" s="2474"/>
      <c r="LJF38" s="2474"/>
      <c r="LJG38" s="2474"/>
      <c r="LJH38" s="2475"/>
      <c r="LJI38" s="2476"/>
      <c r="LJJ38" s="2476"/>
      <c r="LJK38" s="2476"/>
      <c r="LJL38" s="2476"/>
      <c r="LJM38" s="2476"/>
      <c r="LJN38" s="2476"/>
      <c r="LJO38" s="2476"/>
      <c r="LJP38" s="2476"/>
      <c r="LJQ38" s="2476"/>
      <c r="LJR38" s="2476"/>
      <c r="LJS38" s="2476"/>
      <c r="LJT38" s="2476"/>
      <c r="LJU38" s="2476"/>
      <c r="LJV38" s="2476"/>
      <c r="LJW38" s="2476"/>
      <c r="LJX38" s="2476"/>
      <c r="LJY38" s="2476"/>
      <c r="LJZ38" s="2476"/>
      <c r="LKA38" s="2476"/>
      <c r="LKB38" s="2476"/>
      <c r="LKC38" s="2477"/>
      <c r="LKD38" s="2477"/>
      <c r="LKE38" s="2477"/>
      <c r="LKF38" s="2477"/>
      <c r="LKG38" s="2477"/>
      <c r="LKH38" s="2477"/>
      <c r="LKI38" s="2477"/>
      <c r="LKJ38" s="2477"/>
      <c r="LKK38" s="2477"/>
      <c r="LKL38" s="2477"/>
      <c r="LKM38" s="2477"/>
      <c r="LKN38" s="2477"/>
      <c r="LKO38" s="2477"/>
      <c r="LKP38" s="2477"/>
      <c r="LKQ38" s="2477"/>
      <c r="LKR38" s="2477"/>
      <c r="LKS38" s="2477"/>
      <c r="LKT38" s="2477"/>
      <c r="LKU38" s="2477"/>
      <c r="LKV38" s="2475"/>
      <c r="LKW38" s="2478"/>
      <c r="LKX38" s="2474"/>
      <c r="LKY38" s="2474"/>
      <c r="LKZ38" s="2474"/>
      <c r="LLA38" s="2475"/>
      <c r="LLB38" s="2476"/>
      <c r="LLC38" s="2476"/>
      <c r="LLD38" s="2476"/>
      <c r="LLE38" s="2476"/>
      <c r="LLF38" s="2476"/>
      <c r="LLG38" s="2476"/>
      <c r="LLH38" s="2476"/>
      <c r="LLI38" s="2476"/>
      <c r="LLJ38" s="2476"/>
      <c r="LLK38" s="2476"/>
      <c r="LLL38" s="2476"/>
      <c r="LLM38" s="2476"/>
      <c r="LLN38" s="2476"/>
      <c r="LLO38" s="2476"/>
      <c r="LLP38" s="2476"/>
      <c r="LLQ38" s="2476"/>
      <c r="LLR38" s="2476"/>
      <c r="LLS38" s="2476"/>
      <c r="LLT38" s="2476"/>
      <c r="LLU38" s="2476"/>
      <c r="LLV38" s="2477"/>
      <c r="LLW38" s="2477"/>
      <c r="LLX38" s="2477"/>
      <c r="LLY38" s="2477"/>
      <c r="LLZ38" s="2477"/>
      <c r="LMA38" s="2477"/>
      <c r="LMB38" s="2477"/>
      <c r="LMC38" s="2477"/>
      <c r="LMD38" s="2477"/>
      <c r="LME38" s="2477"/>
      <c r="LMF38" s="2477"/>
      <c r="LMG38" s="2477"/>
      <c r="LMH38" s="2477"/>
      <c r="LMI38" s="2477"/>
      <c r="LMJ38" s="2477"/>
      <c r="LMK38" s="2477"/>
      <c r="LML38" s="2477"/>
      <c r="LMM38" s="2477"/>
      <c r="LMN38" s="2477"/>
      <c r="LMO38" s="2475"/>
      <c r="LMP38" s="2478"/>
      <c r="LMQ38" s="2474"/>
      <c r="LMR38" s="2474"/>
      <c r="LMS38" s="2474"/>
      <c r="LMT38" s="2475"/>
      <c r="LMU38" s="2476"/>
      <c r="LMV38" s="2476"/>
      <c r="LMW38" s="2476"/>
      <c r="LMX38" s="2476"/>
      <c r="LMY38" s="2476"/>
      <c r="LMZ38" s="2476"/>
      <c r="LNA38" s="2476"/>
      <c r="LNB38" s="2476"/>
      <c r="LNC38" s="2476"/>
      <c r="LND38" s="2476"/>
      <c r="LNE38" s="2476"/>
      <c r="LNF38" s="2476"/>
      <c r="LNG38" s="2476"/>
      <c r="LNH38" s="2476"/>
      <c r="LNI38" s="2476"/>
      <c r="LNJ38" s="2476"/>
      <c r="LNK38" s="2476"/>
      <c r="LNL38" s="2476"/>
      <c r="LNM38" s="2476"/>
      <c r="LNN38" s="2476"/>
      <c r="LNO38" s="2477"/>
      <c r="LNP38" s="2477"/>
      <c r="LNQ38" s="2477"/>
      <c r="LNR38" s="2477"/>
      <c r="LNS38" s="2477"/>
      <c r="LNT38" s="2477"/>
      <c r="LNU38" s="2477"/>
      <c r="LNV38" s="2477"/>
      <c r="LNW38" s="2477"/>
      <c r="LNX38" s="2477"/>
      <c r="LNY38" s="2477"/>
      <c r="LNZ38" s="2477"/>
      <c r="LOA38" s="2477"/>
      <c r="LOB38" s="2477"/>
      <c r="LOC38" s="2477"/>
      <c r="LOD38" s="2477"/>
      <c r="LOE38" s="2477"/>
      <c r="LOF38" s="2477"/>
      <c r="LOG38" s="2477"/>
      <c r="LOH38" s="2475"/>
      <c r="LOI38" s="2478"/>
      <c r="LOJ38" s="2474"/>
      <c r="LOK38" s="2474"/>
      <c r="LOL38" s="2474"/>
      <c r="LOM38" s="2475"/>
      <c r="LON38" s="2476"/>
      <c r="LOO38" s="2476"/>
      <c r="LOP38" s="2476"/>
      <c r="LOQ38" s="2476"/>
      <c r="LOR38" s="2476"/>
      <c r="LOS38" s="2476"/>
      <c r="LOT38" s="2476"/>
      <c r="LOU38" s="2476"/>
      <c r="LOV38" s="2476"/>
      <c r="LOW38" s="2476"/>
      <c r="LOX38" s="2476"/>
      <c r="LOY38" s="2476"/>
      <c r="LOZ38" s="2476"/>
      <c r="LPA38" s="2476"/>
      <c r="LPB38" s="2476"/>
      <c r="LPC38" s="2476"/>
      <c r="LPD38" s="2476"/>
      <c r="LPE38" s="2476"/>
      <c r="LPF38" s="2476"/>
      <c r="LPG38" s="2476"/>
      <c r="LPH38" s="2477"/>
      <c r="LPI38" s="2477"/>
      <c r="LPJ38" s="2477"/>
      <c r="LPK38" s="2477"/>
      <c r="LPL38" s="2477"/>
      <c r="LPM38" s="2477"/>
      <c r="LPN38" s="2477"/>
      <c r="LPO38" s="2477"/>
      <c r="LPP38" s="2477"/>
      <c r="LPQ38" s="2477"/>
      <c r="LPR38" s="2477"/>
      <c r="LPS38" s="2477"/>
      <c r="LPT38" s="2477"/>
      <c r="LPU38" s="2477"/>
      <c r="LPV38" s="2477"/>
      <c r="LPW38" s="2477"/>
      <c r="LPX38" s="2477"/>
      <c r="LPY38" s="2477"/>
      <c r="LPZ38" s="2477"/>
      <c r="LQA38" s="2475"/>
      <c r="LQB38" s="2478"/>
      <c r="LQC38" s="2474"/>
      <c r="LQD38" s="2474"/>
      <c r="LQE38" s="2474"/>
      <c r="LQF38" s="2475"/>
      <c r="LQG38" s="2476"/>
      <c r="LQH38" s="2476"/>
      <c r="LQI38" s="2476"/>
      <c r="LQJ38" s="2476"/>
      <c r="LQK38" s="2476"/>
      <c r="LQL38" s="2476"/>
      <c r="LQM38" s="2476"/>
      <c r="LQN38" s="2476"/>
      <c r="LQO38" s="2476"/>
      <c r="LQP38" s="2476"/>
      <c r="LQQ38" s="2476"/>
      <c r="LQR38" s="2476"/>
      <c r="LQS38" s="2476"/>
      <c r="LQT38" s="2476"/>
      <c r="LQU38" s="2476"/>
      <c r="LQV38" s="2476"/>
      <c r="LQW38" s="2476"/>
      <c r="LQX38" s="2476"/>
      <c r="LQY38" s="2476"/>
      <c r="LQZ38" s="2476"/>
      <c r="LRA38" s="2477"/>
      <c r="LRB38" s="2477"/>
      <c r="LRC38" s="2477"/>
      <c r="LRD38" s="2477"/>
      <c r="LRE38" s="2477"/>
      <c r="LRF38" s="2477"/>
      <c r="LRG38" s="2477"/>
      <c r="LRH38" s="2477"/>
      <c r="LRI38" s="2477"/>
      <c r="LRJ38" s="2477"/>
      <c r="LRK38" s="2477"/>
      <c r="LRL38" s="2477"/>
      <c r="LRM38" s="2477"/>
      <c r="LRN38" s="2477"/>
      <c r="LRO38" s="2477"/>
      <c r="LRP38" s="2477"/>
      <c r="LRQ38" s="2477"/>
      <c r="LRR38" s="2477"/>
      <c r="LRS38" s="2477"/>
      <c r="LRT38" s="2475"/>
      <c r="LRU38" s="2478"/>
      <c r="LRV38" s="2474"/>
      <c r="LRW38" s="2474"/>
      <c r="LRX38" s="2474"/>
      <c r="LRY38" s="2475"/>
      <c r="LRZ38" s="2476"/>
      <c r="LSA38" s="2476"/>
      <c r="LSB38" s="2476"/>
      <c r="LSC38" s="2476"/>
      <c r="LSD38" s="2476"/>
      <c r="LSE38" s="2476"/>
      <c r="LSF38" s="2476"/>
      <c r="LSG38" s="2476"/>
      <c r="LSH38" s="2476"/>
      <c r="LSI38" s="2476"/>
      <c r="LSJ38" s="2476"/>
      <c r="LSK38" s="2476"/>
      <c r="LSL38" s="2476"/>
      <c r="LSM38" s="2476"/>
      <c r="LSN38" s="2476"/>
      <c r="LSO38" s="2476"/>
      <c r="LSP38" s="2476"/>
      <c r="LSQ38" s="2476"/>
      <c r="LSR38" s="2476"/>
      <c r="LSS38" s="2476"/>
      <c r="LST38" s="2477"/>
      <c r="LSU38" s="2477"/>
      <c r="LSV38" s="2477"/>
      <c r="LSW38" s="2477"/>
      <c r="LSX38" s="2477"/>
      <c r="LSY38" s="2477"/>
      <c r="LSZ38" s="2477"/>
      <c r="LTA38" s="2477"/>
      <c r="LTB38" s="2477"/>
      <c r="LTC38" s="2477"/>
      <c r="LTD38" s="2477"/>
      <c r="LTE38" s="2477"/>
      <c r="LTF38" s="2477"/>
      <c r="LTG38" s="2477"/>
      <c r="LTH38" s="2477"/>
      <c r="LTI38" s="2477"/>
      <c r="LTJ38" s="2477"/>
      <c r="LTK38" s="2477"/>
      <c r="LTL38" s="2477"/>
      <c r="LTM38" s="2475"/>
      <c r="LTN38" s="2478"/>
      <c r="LTO38" s="2474"/>
      <c r="LTP38" s="2474"/>
      <c r="LTQ38" s="2474"/>
      <c r="LTR38" s="2475"/>
      <c r="LTS38" s="2476"/>
      <c r="LTT38" s="2476"/>
      <c r="LTU38" s="2476"/>
      <c r="LTV38" s="2476"/>
      <c r="LTW38" s="2476"/>
      <c r="LTX38" s="2476"/>
      <c r="LTY38" s="2476"/>
      <c r="LTZ38" s="2476"/>
      <c r="LUA38" s="2476"/>
      <c r="LUB38" s="2476"/>
      <c r="LUC38" s="2476"/>
      <c r="LUD38" s="2476"/>
      <c r="LUE38" s="2476"/>
      <c r="LUF38" s="2476"/>
      <c r="LUG38" s="2476"/>
      <c r="LUH38" s="2476"/>
      <c r="LUI38" s="2476"/>
      <c r="LUJ38" s="2476"/>
      <c r="LUK38" s="2476"/>
      <c r="LUL38" s="2476"/>
      <c r="LUM38" s="2477"/>
      <c r="LUN38" s="2477"/>
      <c r="LUO38" s="2477"/>
      <c r="LUP38" s="2477"/>
      <c r="LUQ38" s="2477"/>
      <c r="LUR38" s="2477"/>
      <c r="LUS38" s="2477"/>
      <c r="LUT38" s="2477"/>
      <c r="LUU38" s="2477"/>
      <c r="LUV38" s="2477"/>
      <c r="LUW38" s="2477"/>
      <c r="LUX38" s="2477"/>
      <c r="LUY38" s="2477"/>
      <c r="LUZ38" s="2477"/>
      <c r="LVA38" s="2477"/>
      <c r="LVB38" s="2477"/>
      <c r="LVC38" s="2477"/>
      <c r="LVD38" s="2477"/>
      <c r="LVE38" s="2477"/>
      <c r="LVF38" s="2475"/>
      <c r="LVG38" s="2478"/>
      <c r="LVH38" s="2474"/>
      <c r="LVI38" s="2474"/>
      <c r="LVJ38" s="2474"/>
      <c r="LVK38" s="2475"/>
      <c r="LVL38" s="2476"/>
      <c r="LVM38" s="2476"/>
      <c r="LVN38" s="2476"/>
      <c r="LVO38" s="2476"/>
      <c r="LVP38" s="2476"/>
      <c r="LVQ38" s="2476"/>
      <c r="LVR38" s="2476"/>
      <c r="LVS38" s="2476"/>
      <c r="LVT38" s="2476"/>
      <c r="LVU38" s="2476"/>
      <c r="LVV38" s="2476"/>
      <c r="LVW38" s="2476"/>
      <c r="LVX38" s="2476"/>
      <c r="LVY38" s="2476"/>
      <c r="LVZ38" s="2476"/>
      <c r="LWA38" s="2476"/>
      <c r="LWB38" s="2476"/>
      <c r="LWC38" s="2476"/>
      <c r="LWD38" s="2476"/>
      <c r="LWE38" s="2476"/>
      <c r="LWF38" s="2477"/>
      <c r="LWG38" s="2477"/>
      <c r="LWH38" s="2477"/>
      <c r="LWI38" s="2477"/>
      <c r="LWJ38" s="2477"/>
      <c r="LWK38" s="2477"/>
      <c r="LWL38" s="2477"/>
      <c r="LWM38" s="2477"/>
      <c r="LWN38" s="2477"/>
      <c r="LWO38" s="2477"/>
      <c r="LWP38" s="2477"/>
      <c r="LWQ38" s="2477"/>
      <c r="LWR38" s="2477"/>
      <c r="LWS38" s="2477"/>
      <c r="LWT38" s="2477"/>
      <c r="LWU38" s="2477"/>
      <c r="LWV38" s="2477"/>
      <c r="LWW38" s="2477"/>
      <c r="LWX38" s="2477"/>
      <c r="LWY38" s="2475"/>
      <c r="LWZ38" s="2478"/>
      <c r="LXA38" s="2474"/>
      <c r="LXB38" s="2474"/>
      <c r="LXC38" s="2474"/>
      <c r="LXD38" s="2475"/>
      <c r="LXE38" s="2476"/>
      <c r="LXF38" s="2476"/>
      <c r="LXG38" s="2476"/>
      <c r="LXH38" s="2476"/>
      <c r="LXI38" s="2476"/>
      <c r="LXJ38" s="2476"/>
      <c r="LXK38" s="2476"/>
      <c r="LXL38" s="2476"/>
      <c r="LXM38" s="2476"/>
      <c r="LXN38" s="2476"/>
      <c r="LXO38" s="2476"/>
      <c r="LXP38" s="2476"/>
      <c r="LXQ38" s="2476"/>
      <c r="LXR38" s="2476"/>
      <c r="LXS38" s="2476"/>
      <c r="LXT38" s="2476"/>
      <c r="LXU38" s="2476"/>
      <c r="LXV38" s="2476"/>
      <c r="LXW38" s="2476"/>
      <c r="LXX38" s="2476"/>
      <c r="LXY38" s="2477"/>
      <c r="LXZ38" s="2477"/>
      <c r="LYA38" s="2477"/>
      <c r="LYB38" s="2477"/>
      <c r="LYC38" s="2477"/>
      <c r="LYD38" s="2477"/>
      <c r="LYE38" s="2477"/>
      <c r="LYF38" s="2477"/>
      <c r="LYG38" s="2477"/>
      <c r="LYH38" s="2477"/>
      <c r="LYI38" s="2477"/>
      <c r="LYJ38" s="2477"/>
      <c r="LYK38" s="2477"/>
      <c r="LYL38" s="2477"/>
      <c r="LYM38" s="2477"/>
      <c r="LYN38" s="2477"/>
      <c r="LYO38" s="2477"/>
      <c r="LYP38" s="2477"/>
      <c r="LYQ38" s="2477"/>
      <c r="LYR38" s="2475"/>
      <c r="LYS38" s="2478"/>
      <c r="LYT38" s="2474"/>
      <c r="LYU38" s="2474"/>
      <c r="LYV38" s="2474"/>
      <c r="LYW38" s="2475"/>
      <c r="LYX38" s="2476"/>
      <c r="LYY38" s="2476"/>
      <c r="LYZ38" s="2476"/>
      <c r="LZA38" s="2476"/>
      <c r="LZB38" s="2476"/>
      <c r="LZC38" s="2476"/>
      <c r="LZD38" s="2476"/>
      <c r="LZE38" s="2476"/>
      <c r="LZF38" s="2476"/>
      <c r="LZG38" s="2476"/>
      <c r="LZH38" s="2476"/>
      <c r="LZI38" s="2476"/>
      <c r="LZJ38" s="2476"/>
      <c r="LZK38" s="2476"/>
      <c r="LZL38" s="2476"/>
      <c r="LZM38" s="2476"/>
      <c r="LZN38" s="2476"/>
      <c r="LZO38" s="2476"/>
      <c r="LZP38" s="2476"/>
      <c r="LZQ38" s="2476"/>
      <c r="LZR38" s="2477"/>
      <c r="LZS38" s="2477"/>
      <c r="LZT38" s="2477"/>
      <c r="LZU38" s="2477"/>
      <c r="LZV38" s="2477"/>
      <c r="LZW38" s="2477"/>
      <c r="LZX38" s="2477"/>
      <c r="LZY38" s="2477"/>
      <c r="LZZ38" s="2477"/>
      <c r="MAA38" s="2477"/>
      <c r="MAB38" s="2477"/>
      <c r="MAC38" s="2477"/>
      <c r="MAD38" s="2477"/>
      <c r="MAE38" s="2477"/>
      <c r="MAF38" s="2477"/>
      <c r="MAG38" s="2477"/>
      <c r="MAH38" s="2477"/>
      <c r="MAI38" s="2477"/>
      <c r="MAJ38" s="2477"/>
      <c r="MAK38" s="2475"/>
      <c r="MAL38" s="2478"/>
      <c r="MAM38" s="2474"/>
      <c r="MAN38" s="2474"/>
      <c r="MAO38" s="2474"/>
      <c r="MAP38" s="2475"/>
      <c r="MAQ38" s="2476"/>
      <c r="MAR38" s="2476"/>
      <c r="MAS38" s="2476"/>
      <c r="MAT38" s="2476"/>
      <c r="MAU38" s="2476"/>
      <c r="MAV38" s="2476"/>
      <c r="MAW38" s="2476"/>
      <c r="MAX38" s="2476"/>
      <c r="MAY38" s="2476"/>
      <c r="MAZ38" s="2476"/>
      <c r="MBA38" s="2476"/>
      <c r="MBB38" s="2476"/>
      <c r="MBC38" s="2476"/>
      <c r="MBD38" s="2476"/>
      <c r="MBE38" s="2476"/>
      <c r="MBF38" s="2476"/>
      <c r="MBG38" s="2476"/>
      <c r="MBH38" s="2476"/>
      <c r="MBI38" s="2476"/>
      <c r="MBJ38" s="2476"/>
      <c r="MBK38" s="2477"/>
      <c r="MBL38" s="2477"/>
      <c r="MBM38" s="2477"/>
      <c r="MBN38" s="2477"/>
      <c r="MBO38" s="2477"/>
      <c r="MBP38" s="2477"/>
      <c r="MBQ38" s="2477"/>
      <c r="MBR38" s="2477"/>
      <c r="MBS38" s="2477"/>
      <c r="MBT38" s="2477"/>
      <c r="MBU38" s="2477"/>
      <c r="MBV38" s="2477"/>
      <c r="MBW38" s="2477"/>
      <c r="MBX38" s="2477"/>
      <c r="MBY38" s="2477"/>
      <c r="MBZ38" s="2477"/>
      <c r="MCA38" s="2477"/>
      <c r="MCB38" s="2477"/>
      <c r="MCC38" s="2477"/>
      <c r="MCD38" s="2475"/>
      <c r="MCE38" s="2478"/>
      <c r="MCF38" s="2474"/>
      <c r="MCG38" s="2474"/>
      <c r="MCH38" s="2474"/>
      <c r="MCI38" s="2475"/>
      <c r="MCJ38" s="2476"/>
      <c r="MCK38" s="2476"/>
      <c r="MCL38" s="2476"/>
      <c r="MCM38" s="2476"/>
      <c r="MCN38" s="2476"/>
      <c r="MCO38" s="2476"/>
      <c r="MCP38" s="2476"/>
      <c r="MCQ38" s="2476"/>
      <c r="MCR38" s="2476"/>
      <c r="MCS38" s="2476"/>
      <c r="MCT38" s="2476"/>
      <c r="MCU38" s="2476"/>
      <c r="MCV38" s="2476"/>
      <c r="MCW38" s="2476"/>
      <c r="MCX38" s="2476"/>
      <c r="MCY38" s="2476"/>
      <c r="MCZ38" s="2476"/>
      <c r="MDA38" s="2476"/>
      <c r="MDB38" s="2476"/>
      <c r="MDC38" s="2476"/>
      <c r="MDD38" s="2477"/>
      <c r="MDE38" s="2477"/>
      <c r="MDF38" s="2477"/>
      <c r="MDG38" s="2477"/>
      <c r="MDH38" s="2477"/>
      <c r="MDI38" s="2477"/>
      <c r="MDJ38" s="2477"/>
      <c r="MDK38" s="2477"/>
      <c r="MDL38" s="2477"/>
      <c r="MDM38" s="2477"/>
      <c r="MDN38" s="2477"/>
      <c r="MDO38" s="2477"/>
      <c r="MDP38" s="2477"/>
      <c r="MDQ38" s="2477"/>
      <c r="MDR38" s="2477"/>
      <c r="MDS38" s="2477"/>
      <c r="MDT38" s="2477"/>
      <c r="MDU38" s="2477"/>
      <c r="MDV38" s="2477"/>
      <c r="MDW38" s="2475"/>
      <c r="MDX38" s="2478"/>
      <c r="MDY38" s="2474"/>
      <c r="MDZ38" s="2474"/>
      <c r="MEA38" s="2474"/>
      <c r="MEB38" s="2475"/>
      <c r="MEC38" s="2476"/>
      <c r="MED38" s="2476"/>
      <c r="MEE38" s="2476"/>
      <c r="MEF38" s="2476"/>
      <c r="MEG38" s="2476"/>
      <c r="MEH38" s="2476"/>
      <c r="MEI38" s="2476"/>
      <c r="MEJ38" s="2476"/>
      <c r="MEK38" s="2476"/>
      <c r="MEL38" s="2476"/>
      <c r="MEM38" s="2476"/>
      <c r="MEN38" s="2476"/>
      <c r="MEO38" s="2476"/>
      <c r="MEP38" s="2476"/>
      <c r="MEQ38" s="2476"/>
      <c r="MER38" s="2476"/>
      <c r="MES38" s="2476"/>
      <c r="MET38" s="2476"/>
      <c r="MEU38" s="2476"/>
      <c r="MEV38" s="2476"/>
      <c r="MEW38" s="2477"/>
      <c r="MEX38" s="2477"/>
      <c r="MEY38" s="2477"/>
      <c r="MEZ38" s="2477"/>
      <c r="MFA38" s="2477"/>
      <c r="MFB38" s="2477"/>
      <c r="MFC38" s="2477"/>
      <c r="MFD38" s="2477"/>
      <c r="MFE38" s="2477"/>
      <c r="MFF38" s="2477"/>
      <c r="MFG38" s="2477"/>
      <c r="MFH38" s="2477"/>
      <c r="MFI38" s="2477"/>
      <c r="MFJ38" s="2477"/>
      <c r="MFK38" s="2477"/>
      <c r="MFL38" s="2477"/>
      <c r="MFM38" s="2477"/>
      <c r="MFN38" s="2477"/>
      <c r="MFO38" s="2477"/>
      <c r="MFP38" s="2475"/>
      <c r="MFQ38" s="2478"/>
      <c r="MFR38" s="2474"/>
      <c r="MFS38" s="2474"/>
      <c r="MFT38" s="2474"/>
      <c r="MFU38" s="2475"/>
      <c r="MFV38" s="2476"/>
      <c r="MFW38" s="2476"/>
      <c r="MFX38" s="2476"/>
      <c r="MFY38" s="2476"/>
      <c r="MFZ38" s="2476"/>
      <c r="MGA38" s="2476"/>
      <c r="MGB38" s="2476"/>
      <c r="MGC38" s="2476"/>
      <c r="MGD38" s="2476"/>
      <c r="MGE38" s="2476"/>
      <c r="MGF38" s="2476"/>
      <c r="MGG38" s="2476"/>
      <c r="MGH38" s="2476"/>
      <c r="MGI38" s="2476"/>
      <c r="MGJ38" s="2476"/>
      <c r="MGK38" s="2476"/>
      <c r="MGL38" s="2476"/>
      <c r="MGM38" s="2476"/>
      <c r="MGN38" s="2476"/>
      <c r="MGO38" s="2476"/>
      <c r="MGP38" s="2477"/>
      <c r="MGQ38" s="2477"/>
      <c r="MGR38" s="2477"/>
      <c r="MGS38" s="2477"/>
      <c r="MGT38" s="2477"/>
      <c r="MGU38" s="2477"/>
      <c r="MGV38" s="2477"/>
      <c r="MGW38" s="2477"/>
      <c r="MGX38" s="2477"/>
      <c r="MGY38" s="2477"/>
      <c r="MGZ38" s="2477"/>
      <c r="MHA38" s="2477"/>
      <c r="MHB38" s="2477"/>
      <c r="MHC38" s="2477"/>
      <c r="MHD38" s="2477"/>
      <c r="MHE38" s="2477"/>
      <c r="MHF38" s="2477"/>
      <c r="MHG38" s="2477"/>
      <c r="MHH38" s="2477"/>
      <c r="MHI38" s="2475"/>
      <c r="MHJ38" s="2478"/>
      <c r="MHK38" s="2474"/>
      <c r="MHL38" s="2474"/>
      <c r="MHM38" s="2474"/>
      <c r="MHN38" s="2475"/>
      <c r="MHO38" s="2476"/>
      <c r="MHP38" s="2476"/>
      <c r="MHQ38" s="2476"/>
      <c r="MHR38" s="2476"/>
      <c r="MHS38" s="2476"/>
      <c r="MHT38" s="2476"/>
      <c r="MHU38" s="2476"/>
      <c r="MHV38" s="2476"/>
      <c r="MHW38" s="2476"/>
      <c r="MHX38" s="2476"/>
      <c r="MHY38" s="2476"/>
      <c r="MHZ38" s="2476"/>
      <c r="MIA38" s="2476"/>
      <c r="MIB38" s="2476"/>
      <c r="MIC38" s="2476"/>
      <c r="MID38" s="2476"/>
      <c r="MIE38" s="2476"/>
      <c r="MIF38" s="2476"/>
      <c r="MIG38" s="2476"/>
      <c r="MIH38" s="2476"/>
      <c r="MII38" s="2477"/>
      <c r="MIJ38" s="2477"/>
      <c r="MIK38" s="2477"/>
      <c r="MIL38" s="2477"/>
      <c r="MIM38" s="2477"/>
      <c r="MIN38" s="2477"/>
      <c r="MIO38" s="2477"/>
      <c r="MIP38" s="2477"/>
      <c r="MIQ38" s="2477"/>
      <c r="MIR38" s="2477"/>
      <c r="MIS38" s="2477"/>
      <c r="MIT38" s="2477"/>
      <c r="MIU38" s="2477"/>
      <c r="MIV38" s="2477"/>
      <c r="MIW38" s="2477"/>
      <c r="MIX38" s="2477"/>
      <c r="MIY38" s="2477"/>
      <c r="MIZ38" s="2477"/>
      <c r="MJA38" s="2477"/>
      <c r="MJB38" s="2475"/>
      <c r="MJC38" s="2478"/>
      <c r="MJD38" s="2474"/>
      <c r="MJE38" s="2474"/>
      <c r="MJF38" s="2474"/>
      <c r="MJG38" s="2475"/>
      <c r="MJH38" s="2476"/>
      <c r="MJI38" s="2476"/>
      <c r="MJJ38" s="2476"/>
      <c r="MJK38" s="2476"/>
      <c r="MJL38" s="2476"/>
      <c r="MJM38" s="2476"/>
      <c r="MJN38" s="2476"/>
      <c r="MJO38" s="2476"/>
      <c r="MJP38" s="2476"/>
      <c r="MJQ38" s="2476"/>
      <c r="MJR38" s="2476"/>
      <c r="MJS38" s="2476"/>
      <c r="MJT38" s="2476"/>
      <c r="MJU38" s="2476"/>
      <c r="MJV38" s="2476"/>
      <c r="MJW38" s="2476"/>
      <c r="MJX38" s="2476"/>
      <c r="MJY38" s="2476"/>
      <c r="MJZ38" s="2476"/>
      <c r="MKA38" s="2476"/>
      <c r="MKB38" s="2477"/>
      <c r="MKC38" s="2477"/>
      <c r="MKD38" s="2477"/>
      <c r="MKE38" s="2477"/>
      <c r="MKF38" s="2477"/>
      <c r="MKG38" s="2477"/>
      <c r="MKH38" s="2477"/>
      <c r="MKI38" s="2477"/>
      <c r="MKJ38" s="2477"/>
      <c r="MKK38" s="2477"/>
      <c r="MKL38" s="2477"/>
      <c r="MKM38" s="2477"/>
      <c r="MKN38" s="2477"/>
      <c r="MKO38" s="2477"/>
      <c r="MKP38" s="2477"/>
      <c r="MKQ38" s="2477"/>
      <c r="MKR38" s="2477"/>
      <c r="MKS38" s="2477"/>
      <c r="MKT38" s="2477"/>
      <c r="MKU38" s="2475"/>
      <c r="MKV38" s="2478"/>
      <c r="MKW38" s="2474"/>
      <c r="MKX38" s="2474"/>
      <c r="MKY38" s="2474"/>
      <c r="MKZ38" s="2475"/>
      <c r="MLA38" s="2476"/>
      <c r="MLB38" s="2476"/>
      <c r="MLC38" s="2476"/>
      <c r="MLD38" s="2476"/>
      <c r="MLE38" s="2476"/>
      <c r="MLF38" s="2476"/>
      <c r="MLG38" s="2476"/>
      <c r="MLH38" s="2476"/>
      <c r="MLI38" s="2476"/>
      <c r="MLJ38" s="2476"/>
      <c r="MLK38" s="2476"/>
      <c r="MLL38" s="2476"/>
      <c r="MLM38" s="2476"/>
      <c r="MLN38" s="2476"/>
      <c r="MLO38" s="2476"/>
      <c r="MLP38" s="2476"/>
      <c r="MLQ38" s="2476"/>
      <c r="MLR38" s="2476"/>
      <c r="MLS38" s="2476"/>
      <c r="MLT38" s="2476"/>
      <c r="MLU38" s="2477"/>
      <c r="MLV38" s="2477"/>
      <c r="MLW38" s="2477"/>
      <c r="MLX38" s="2477"/>
      <c r="MLY38" s="2477"/>
      <c r="MLZ38" s="2477"/>
      <c r="MMA38" s="2477"/>
      <c r="MMB38" s="2477"/>
      <c r="MMC38" s="2477"/>
      <c r="MMD38" s="2477"/>
      <c r="MME38" s="2477"/>
      <c r="MMF38" s="2477"/>
      <c r="MMG38" s="2477"/>
      <c r="MMH38" s="2477"/>
      <c r="MMI38" s="2477"/>
      <c r="MMJ38" s="2477"/>
      <c r="MMK38" s="2477"/>
      <c r="MML38" s="2477"/>
      <c r="MMM38" s="2477"/>
      <c r="MMN38" s="2475"/>
      <c r="MMO38" s="2478"/>
      <c r="MMP38" s="2474"/>
      <c r="MMQ38" s="2474"/>
      <c r="MMR38" s="2474"/>
      <c r="MMS38" s="2475"/>
      <c r="MMT38" s="2476"/>
      <c r="MMU38" s="2476"/>
      <c r="MMV38" s="2476"/>
      <c r="MMW38" s="2476"/>
      <c r="MMX38" s="2476"/>
      <c r="MMY38" s="2476"/>
      <c r="MMZ38" s="2476"/>
      <c r="MNA38" s="2476"/>
      <c r="MNB38" s="2476"/>
      <c r="MNC38" s="2476"/>
      <c r="MND38" s="2476"/>
      <c r="MNE38" s="2476"/>
      <c r="MNF38" s="2476"/>
      <c r="MNG38" s="2476"/>
      <c r="MNH38" s="2476"/>
      <c r="MNI38" s="2476"/>
      <c r="MNJ38" s="2476"/>
      <c r="MNK38" s="2476"/>
      <c r="MNL38" s="2476"/>
      <c r="MNM38" s="2476"/>
      <c r="MNN38" s="2477"/>
      <c r="MNO38" s="2477"/>
      <c r="MNP38" s="2477"/>
      <c r="MNQ38" s="2477"/>
      <c r="MNR38" s="2477"/>
      <c r="MNS38" s="2477"/>
      <c r="MNT38" s="2477"/>
      <c r="MNU38" s="2477"/>
      <c r="MNV38" s="2477"/>
      <c r="MNW38" s="2477"/>
      <c r="MNX38" s="2477"/>
      <c r="MNY38" s="2477"/>
      <c r="MNZ38" s="2477"/>
      <c r="MOA38" s="2477"/>
      <c r="MOB38" s="2477"/>
      <c r="MOC38" s="2477"/>
      <c r="MOD38" s="2477"/>
      <c r="MOE38" s="2477"/>
      <c r="MOF38" s="2477"/>
      <c r="MOG38" s="2475"/>
      <c r="MOH38" s="2478"/>
      <c r="MOI38" s="2474"/>
      <c r="MOJ38" s="2474"/>
      <c r="MOK38" s="2474"/>
      <c r="MOL38" s="2475"/>
      <c r="MOM38" s="2476"/>
      <c r="MON38" s="2476"/>
      <c r="MOO38" s="2476"/>
      <c r="MOP38" s="2476"/>
      <c r="MOQ38" s="2476"/>
      <c r="MOR38" s="2476"/>
      <c r="MOS38" s="2476"/>
      <c r="MOT38" s="2476"/>
      <c r="MOU38" s="2476"/>
      <c r="MOV38" s="2476"/>
      <c r="MOW38" s="2476"/>
      <c r="MOX38" s="2476"/>
      <c r="MOY38" s="2476"/>
      <c r="MOZ38" s="2476"/>
      <c r="MPA38" s="2476"/>
      <c r="MPB38" s="2476"/>
      <c r="MPC38" s="2476"/>
      <c r="MPD38" s="2476"/>
      <c r="MPE38" s="2476"/>
      <c r="MPF38" s="2476"/>
      <c r="MPG38" s="2477"/>
      <c r="MPH38" s="2477"/>
      <c r="MPI38" s="2477"/>
      <c r="MPJ38" s="2477"/>
      <c r="MPK38" s="2477"/>
      <c r="MPL38" s="2477"/>
      <c r="MPM38" s="2477"/>
      <c r="MPN38" s="2477"/>
      <c r="MPO38" s="2477"/>
      <c r="MPP38" s="2477"/>
      <c r="MPQ38" s="2477"/>
      <c r="MPR38" s="2477"/>
      <c r="MPS38" s="2477"/>
      <c r="MPT38" s="2477"/>
      <c r="MPU38" s="2477"/>
      <c r="MPV38" s="2477"/>
      <c r="MPW38" s="2477"/>
      <c r="MPX38" s="2477"/>
      <c r="MPY38" s="2477"/>
      <c r="MPZ38" s="2475"/>
      <c r="MQA38" s="2478"/>
      <c r="MQB38" s="2474"/>
      <c r="MQC38" s="2474"/>
      <c r="MQD38" s="2474"/>
      <c r="MQE38" s="2475"/>
      <c r="MQF38" s="2476"/>
      <c r="MQG38" s="2476"/>
      <c r="MQH38" s="2476"/>
      <c r="MQI38" s="2476"/>
      <c r="MQJ38" s="2476"/>
      <c r="MQK38" s="2476"/>
      <c r="MQL38" s="2476"/>
      <c r="MQM38" s="2476"/>
      <c r="MQN38" s="2476"/>
      <c r="MQO38" s="2476"/>
      <c r="MQP38" s="2476"/>
      <c r="MQQ38" s="2476"/>
      <c r="MQR38" s="2476"/>
      <c r="MQS38" s="2476"/>
      <c r="MQT38" s="2476"/>
      <c r="MQU38" s="2476"/>
      <c r="MQV38" s="2476"/>
      <c r="MQW38" s="2476"/>
      <c r="MQX38" s="2476"/>
      <c r="MQY38" s="2476"/>
      <c r="MQZ38" s="2477"/>
      <c r="MRA38" s="2477"/>
      <c r="MRB38" s="2477"/>
      <c r="MRC38" s="2477"/>
      <c r="MRD38" s="2477"/>
      <c r="MRE38" s="2477"/>
      <c r="MRF38" s="2477"/>
      <c r="MRG38" s="2477"/>
      <c r="MRH38" s="2477"/>
      <c r="MRI38" s="2477"/>
      <c r="MRJ38" s="2477"/>
      <c r="MRK38" s="2477"/>
      <c r="MRL38" s="2477"/>
      <c r="MRM38" s="2477"/>
      <c r="MRN38" s="2477"/>
      <c r="MRO38" s="2477"/>
      <c r="MRP38" s="2477"/>
      <c r="MRQ38" s="2477"/>
      <c r="MRR38" s="2477"/>
      <c r="MRS38" s="2475"/>
      <c r="MRT38" s="2478"/>
      <c r="MRU38" s="2474"/>
      <c r="MRV38" s="2474"/>
      <c r="MRW38" s="2474"/>
      <c r="MRX38" s="2475"/>
      <c r="MRY38" s="2476"/>
      <c r="MRZ38" s="2476"/>
      <c r="MSA38" s="2476"/>
      <c r="MSB38" s="2476"/>
      <c r="MSC38" s="2476"/>
      <c r="MSD38" s="2476"/>
      <c r="MSE38" s="2476"/>
      <c r="MSF38" s="2476"/>
      <c r="MSG38" s="2476"/>
      <c r="MSH38" s="2476"/>
      <c r="MSI38" s="2476"/>
      <c r="MSJ38" s="2476"/>
      <c r="MSK38" s="2476"/>
      <c r="MSL38" s="2476"/>
      <c r="MSM38" s="2476"/>
      <c r="MSN38" s="2476"/>
      <c r="MSO38" s="2476"/>
      <c r="MSP38" s="2476"/>
      <c r="MSQ38" s="2476"/>
      <c r="MSR38" s="2476"/>
      <c r="MSS38" s="2477"/>
      <c r="MST38" s="2477"/>
      <c r="MSU38" s="2477"/>
      <c r="MSV38" s="2477"/>
      <c r="MSW38" s="2477"/>
      <c r="MSX38" s="2477"/>
      <c r="MSY38" s="2477"/>
      <c r="MSZ38" s="2477"/>
      <c r="MTA38" s="2477"/>
      <c r="MTB38" s="2477"/>
      <c r="MTC38" s="2477"/>
      <c r="MTD38" s="2477"/>
      <c r="MTE38" s="2477"/>
      <c r="MTF38" s="2477"/>
      <c r="MTG38" s="2477"/>
      <c r="MTH38" s="2477"/>
      <c r="MTI38" s="2477"/>
      <c r="MTJ38" s="2477"/>
      <c r="MTK38" s="2477"/>
      <c r="MTL38" s="2475"/>
      <c r="MTM38" s="2478"/>
      <c r="MTN38" s="2474"/>
      <c r="MTO38" s="2474"/>
      <c r="MTP38" s="2474"/>
      <c r="MTQ38" s="2475"/>
      <c r="MTR38" s="2476"/>
      <c r="MTS38" s="2476"/>
      <c r="MTT38" s="2476"/>
      <c r="MTU38" s="2476"/>
      <c r="MTV38" s="2476"/>
      <c r="MTW38" s="2476"/>
      <c r="MTX38" s="2476"/>
      <c r="MTY38" s="2476"/>
      <c r="MTZ38" s="2476"/>
      <c r="MUA38" s="2476"/>
      <c r="MUB38" s="2476"/>
      <c r="MUC38" s="2476"/>
      <c r="MUD38" s="2476"/>
      <c r="MUE38" s="2476"/>
      <c r="MUF38" s="2476"/>
      <c r="MUG38" s="2476"/>
      <c r="MUH38" s="2476"/>
      <c r="MUI38" s="2476"/>
      <c r="MUJ38" s="2476"/>
      <c r="MUK38" s="2476"/>
      <c r="MUL38" s="2477"/>
      <c r="MUM38" s="2477"/>
      <c r="MUN38" s="2477"/>
      <c r="MUO38" s="2477"/>
      <c r="MUP38" s="2477"/>
      <c r="MUQ38" s="2477"/>
      <c r="MUR38" s="2477"/>
      <c r="MUS38" s="2477"/>
      <c r="MUT38" s="2477"/>
      <c r="MUU38" s="2477"/>
      <c r="MUV38" s="2477"/>
      <c r="MUW38" s="2477"/>
      <c r="MUX38" s="2477"/>
      <c r="MUY38" s="2477"/>
      <c r="MUZ38" s="2477"/>
      <c r="MVA38" s="2477"/>
      <c r="MVB38" s="2477"/>
      <c r="MVC38" s="2477"/>
      <c r="MVD38" s="2477"/>
      <c r="MVE38" s="2475"/>
      <c r="MVF38" s="2478"/>
      <c r="MVG38" s="2474"/>
      <c r="MVH38" s="2474"/>
      <c r="MVI38" s="2474"/>
      <c r="MVJ38" s="2475"/>
      <c r="MVK38" s="2476"/>
      <c r="MVL38" s="2476"/>
      <c r="MVM38" s="2476"/>
      <c r="MVN38" s="2476"/>
      <c r="MVO38" s="2476"/>
      <c r="MVP38" s="2476"/>
      <c r="MVQ38" s="2476"/>
      <c r="MVR38" s="2476"/>
      <c r="MVS38" s="2476"/>
      <c r="MVT38" s="2476"/>
      <c r="MVU38" s="2476"/>
      <c r="MVV38" s="2476"/>
      <c r="MVW38" s="2476"/>
      <c r="MVX38" s="2476"/>
      <c r="MVY38" s="2476"/>
      <c r="MVZ38" s="2476"/>
      <c r="MWA38" s="2476"/>
      <c r="MWB38" s="2476"/>
      <c r="MWC38" s="2476"/>
      <c r="MWD38" s="2476"/>
      <c r="MWE38" s="2477"/>
      <c r="MWF38" s="2477"/>
      <c r="MWG38" s="2477"/>
      <c r="MWH38" s="2477"/>
      <c r="MWI38" s="2477"/>
      <c r="MWJ38" s="2477"/>
      <c r="MWK38" s="2477"/>
      <c r="MWL38" s="2477"/>
      <c r="MWM38" s="2477"/>
      <c r="MWN38" s="2477"/>
      <c r="MWO38" s="2477"/>
      <c r="MWP38" s="2477"/>
      <c r="MWQ38" s="2477"/>
      <c r="MWR38" s="2477"/>
      <c r="MWS38" s="2477"/>
      <c r="MWT38" s="2477"/>
      <c r="MWU38" s="2477"/>
      <c r="MWV38" s="2477"/>
      <c r="MWW38" s="2477"/>
      <c r="MWX38" s="2475"/>
      <c r="MWY38" s="2478"/>
      <c r="MWZ38" s="2474"/>
      <c r="MXA38" s="2474"/>
      <c r="MXB38" s="2474"/>
      <c r="MXC38" s="2475"/>
      <c r="MXD38" s="2476"/>
      <c r="MXE38" s="2476"/>
      <c r="MXF38" s="2476"/>
      <c r="MXG38" s="2476"/>
      <c r="MXH38" s="2476"/>
      <c r="MXI38" s="2476"/>
      <c r="MXJ38" s="2476"/>
      <c r="MXK38" s="2476"/>
      <c r="MXL38" s="2476"/>
      <c r="MXM38" s="2476"/>
      <c r="MXN38" s="2476"/>
      <c r="MXO38" s="2476"/>
      <c r="MXP38" s="2476"/>
      <c r="MXQ38" s="2476"/>
      <c r="MXR38" s="2476"/>
      <c r="MXS38" s="2476"/>
      <c r="MXT38" s="2476"/>
      <c r="MXU38" s="2476"/>
      <c r="MXV38" s="2476"/>
      <c r="MXW38" s="2476"/>
      <c r="MXX38" s="2477"/>
      <c r="MXY38" s="2477"/>
      <c r="MXZ38" s="2477"/>
      <c r="MYA38" s="2477"/>
      <c r="MYB38" s="2477"/>
      <c r="MYC38" s="2477"/>
      <c r="MYD38" s="2477"/>
      <c r="MYE38" s="2477"/>
      <c r="MYF38" s="2477"/>
      <c r="MYG38" s="2477"/>
      <c r="MYH38" s="2477"/>
      <c r="MYI38" s="2477"/>
      <c r="MYJ38" s="2477"/>
      <c r="MYK38" s="2477"/>
      <c r="MYL38" s="2477"/>
      <c r="MYM38" s="2477"/>
      <c r="MYN38" s="2477"/>
      <c r="MYO38" s="2477"/>
      <c r="MYP38" s="2477"/>
      <c r="MYQ38" s="2475"/>
      <c r="MYR38" s="2478"/>
      <c r="MYS38" s="2474"/>
      <c r="MYT38" s="2474"/>
      <c r="MYU38" s="2474"/>
      <c r="MYV38" s="2475"/>
      <c r="MYW38" s="2476"/>
      <c r="MYX38" s="2476"/>
      <c r="MYY38" s="2476"/>
      <c r="MYZ38" s="2476"/>
      <c r="MZA38" s="2476"/>
      <c r="MZB38" s="2476"/>
      <c r="MZC38" s="2476"/>
      <c r="MZD38" s="2476"/>
      <c r="MZE38" s="2476"/>
      <c r="MZF38" s="2476"/>
      <c r="MZG38" s="2476"/>
      <c r="MZH38" s="2476"/>
      <c r="MZI38" s="2476"/>
      <c r="MZJ38" s="2476"/>
      <c r="MZK38" s="2476"/>
      <c r="MZL38" s="2476"/>
      <c r="MZM38" s="2476"/>
      <c r="MZN38" s="2476"/>
      <c r="MZO38" s="2476"/>
      <c r="MZP38" s="2476"/>
      <c r="MZQ38" s="2477"/>
      <c r="MZR38" s="2477"/>
      <c r="MZS38" s="2477"/>
      <c r="MZT38" s="2477"/>
      <c r="MZU38" s="2477"/>
      <c r="MZV38" s="2477"/>
      <c r="MZW38" s="2477"/>
      <c r="MZX38" s="2477"/>
      <c r="MZY38" s="2477"/>
      <c r="MZZ38" s="2477"/>
      <c r="NAA38" s="2477"/>
      <c r="NAB38" s="2477"/>
      <c r="NAC38" s="2477"/>
      <c r="NAD38" s="2477"/>
      <c r="NAE38" s="2477"/>
      <c r="NAF38" s="2477"/>
      <c r="NAG38" s="2477"/>
      <c r="NAH38" s="2477"/>
      <c r="NAI38" s="2477"/>
      <c r="NAJ38" s="2475"/>
      <c r="NAK38" s="2478"/>
      <c r="NAL38" s="2474"/>
      <c r="NAM38" s="2474"/>
      <c r="NAN38" s="2474"/>
      <c r="NAO38" s="2475"/>
      <c r="NAP38" s="2476"/>
      <c r="NAQ38" s="2476"/>
      <c r="NAR38" s="2476"/>
      <c r="NAS38" s="2476"/>
      <c r="NAT38" s="2476"/>
      <c r="NAU38" s="2476"/>
      <c r="NAV38" s="2476"/>
      <c r="NAW38" s="2476"/>
      <c r="NAX38" s="2476"/>
      <c r="NAY38" s="2476"/>
      <c r="NAZ38" s="2476"/>
      <c r="NBA38" s="2476"/>
      <c r="NBB38" s="2476"/>
      <c r="NBC38" s="2476"/>
      <c r="NBD38" s="2476"/>
      <c r="NBE38" s="2476"/>
      <c r="NBF38" s="2476"/>
      <c r="NBG38" s="2476"/>
      <c r="NBH38" s="2476"/>
      <c r="NBI38" s="2476"/>
      <c r="NBJ38" s="2477"/>
      <c r="NBK38" s="2477"/>
      <c r="NBL38" s="2477"/>
      <c r="NBM38" s="2477"/>
      <c r="NBN38" s="2477"/>
      <c r="NBO38" s="2477"/>
      <c r="NBP38" s="2477"/>
      <c r="NBQ38" s="2477"/>
      <c r="NBR38" s="2477"/>
      <c r="NBS38" s="2477"/>
      <c r="NBT38" s="2477"/>
      <c r="NBU38" s="2477"/>
      <c r="NBV38" s="2477"/>
      <c r="NBW38" s="2477"/>
      <c r="NBX38" s="2477"/>
      <c r="NBY38" s="2477"/>
      <c r="NBZ38" s="2477"/>
      <c r="NCA38" s="2477"/>
      <c r="NCB38" s="2477"/>
      <c r="NCC38" s="2475"/>
      <c r="NCD38" s="2478"/>
      <c r="NCE38" s="2474"/>
      <c r="NCF38" s="2474"/>
      <c r="NCG38" s="2474"/>
      <c r="NCH38" s="2475"/>
      <c r="NCI38" s="2476"/>
      <c r="NCJ38" s="2476"/>
      <c r="NCK38" s="2476"/>
      <c r="NCL38" s="2476"/>
      <c r="NCM38" s="2476"/>
      <c r="NCN38" s="2476"/>
      <c r="NCO38" s="2476"/>
      <c r="NCP38" s="2476"/>
      <c r="NCQ38" s="2476"/>
      <c r="NCR38" s="2476"/>
      <c r="NCS38" s="2476"/>
      <c r="NCT38" s="2476"/>
      <c r="NCU38" s="2476"/>
      <c r="NCV38" s="2476"/>
      <c r="NCW38" s="2476"/>
      <c r="NCX38" s="2476"/>
      <c r="NCY38" s="2476"/>
      <c r="NCZ38" s="2476"/>
      <c r="NDA38" s="2476"/>
      <c r="NDB38" s="2476"/>
      <c r="NDC38" s="2477"/>
      <c r="NDD38" s="2477"/>
      <c r="NDE38" s="2477"/>
      <c r="NDF38" s="2477"/>
      <c r="NDG38" s="2477"/>
      <c r="NDH38" s="2477"/>
      <c r="NDI38" s="2477"/>
      <c r="NDJ38" s="2477"/>
      <c r="NDK38" s="2477"/>
      <c r="NDL38" s="2477"/>
      <c r="NDM38" s="2477"/>
      <c r="NDN38" s="2477"/>
      <c r="NDO38" s="2477"/>
      <c r="NDP38" s="2477"/>
      <c r="NDQ38" s="2477"/>
      <c r="NDR38" s="2477"/>
      <c r="NDS38" s="2477"/>
      <c r="NDT38" s="2477"/>
      <c r="NDU38" s="2477"/>
      <c r="NDV38" s="2475"/>
      <c r="NDW38" s="2478"/>
      <c r="NDX38" s="2474"/>
      <c r="NDY38" s="2474"/>
      <c r="NDZ38" s="2474"/>
      <c r="NEA38" s="2475"/>
      <c r="NEB38" s="2476"/>
      <c r="NEC38" s="2476"/>
      <c r="NED38" s="2476"/>
      <c r="NEE38" s="2476"/>
      <c r="NEF38" s="2476"/>
      <c r="NEG38" s="2476"/>
      <c r="NEH38" s="2476"/>
      <c r="NEI38" s="2476"/>
      <c r="NEJ38" s="2476"/>
      <c r="NEK38" s="2476"/>
      <c r="NEL38" s="2476"/>
      <c r="NEM38" s="2476"/>
      <c r="NEN38" s="2476"/>
      <c r="NEO38" s="2476"/>
      <c r="NEP38" s="2476"/>
      <c r="NEQ38" s="2476"/>
      <c r="NER38" s="2476"/>
      <c r="NES38" s="2476"/>
      <c r="NET38" s="2476"/>
      <c r="NEU38" s="2476"/>
      <c r="NEV38" s="2477"/>
      <c r="NEW38" s="2477"/>
      <c r="NEX38" s="2477"/>
      <c r="NEY38" s="2477"/>
      <c r="NEZ38" s="2477"/>
      <c r="NFA38" s="2477"/>
      <c r="NFB38" s="2477"/>
      <c r="NFC38" s="2477"/>
      <c r="NFD38" s="2477"/>
      <c r="NFE38" s="2477"/>
      <c r="NFF38" s="2477"/>
      <c r="NFG38" s="2477"/>
      <c r="NFH38" s="2477"/>
      <c r="NFI38" s="2477"/>
      <c r="NFJ38" s="2477"/>
      <c r="NFK38" s="2477"/>
      <c r="NFL38" s="2477"/>
      <c r="NFM38" s="2477"/>
      <c r="NFN38" s="2477"/>
      <c r="NFO38" s="2475"/>
      <c r="NFP38" s="2478"/>
      <c r="NFQ38" s="2474"/>
      <c r="NFR38" s="2474"/>
      <c r="NFS38" s="2474"/>
      <c r="NFT38" s="2475"/>
      <c r="NFU38" s="2476"/>
      <c r="NFV38" s="2476"/>
      <c r="NFW38" s="2476"/>
      <c r="NFX38" s="2476"/>
      <c r="NFY38" s="2476"/>
      <c r="NFZ38" s="2476"/>
      <c r="NGA38" s="2476"/>
      <c r="NGB38" s="2476"/>
      <c r="NGC38" s="2476"/>
      <c r="NGD38" s="2476"/>
      <c r="NGE38" s="2476"/>
      <c r="NGF38" s="2476"/>
      <c r="NGG38" s="2476"/>
      <c r="NGH38" s="2476"/>
      <c r="NGI38" s="2476"/>
      <c r="NGJ38" s="2476"/>
      <c r="NGK38" s="2476"/>
      <c r="NGL38" s="2476"/>
      <c r="NGM38" s="2476"/>
      <c r="NGN38" s="2476"/>
      <c r="NGO38" s="2477"/>
      <c r="NGP38" s="2477"/>
      <c r="NGQ38" s="2477"/>
      <c r="NGR38" s="2477"/>
      <c r="NGS38" s="2477"/>
      <c r="NGT38" s="2477"/>
      <c r="NGU38" s="2477"/>
      <c r="NGV38" s="2477"/>
      <c r="NGW38" s="2477"/>
      <c r="NGX38" s="2477"/>
      <c r="NGY38" s="2477"/>
      <c r="NGZ38" s="2477"/>
      <c r="NHA38" s="2477"/>
      <c r="NHB38" s="2477"/>
      <c r="NHC38" s="2477"/>
      <c r="NHD38" s="2477"/>
      <c r="NHE38" s="2477"/>
      <c r="NHF38" s="2477"/>
      <c r="NHG38" s="2477"/>
      <c r="NHH38" s="2475"/>
      <c r="NHI38" s="2478"/>
      <c r="NHJ38" s="2474"/>
      <c r="NHK38" s="2474"/>
      <c r="NHL38" s="2474"/>
      <c r="NHM38" s="2475"/>
      <c r="NHN38" s="2476"/>
      <c r="NHO38" s="2476"/>
      <c r="NHP38" s="2476"/>
      <c r="NHQ38" s="2476"/>
      <c r="NHR38" s="2476"/>
      <c r="NHS38" s="2476"/>
      <c r="NHT38" s="2476"/>
      <c r="NHU38" s="2476"/>
      <c r="NHV38" s="2476"/>
      <c r="NHW38" s="2476"/>
      <c r="NHX38" s="2476"/>
      <c r="NHY38" s="2476"/>
      <c r="NHZ38" s="2476"/>
      <c r="NIA38" s="2476"/>
      <c r="NIB38" s="2476"/>
      <c r="NIC38" s="2476"/>
      <c r="NID38" s="2476"/>
      <c r="NIE38" s="2476"/>
      <c r="NIF38" s="2476"/>
      <c r="NIG38" s="2476"/>
      <c r="NIH38" s="2477"/>
      <c r="NII38" s="2477"/>
      <c r="NIJ38" s="2477"/>
      <c r="NIK38" s="2477"/>
      <c r="NIL38" s="2477"/>
      <c r="NIM38" s="2477"/>
      <c r="NIN38" s="2477"/>
      <c r="NIO38" s="2477"/>
      <c r="NIP38" s="2477"/>
      <c r="NIQ38" s="2477"/>
      <c r="NIR38" s="2477"/>
      <c r="NIS38" s="2477"/>
      <c r="NIT38" s="2477"/>
      <c r="NIU38" s="2477"/>
      <c r="NIV38" s="2477"/>
      <c r="NIW38" s="2477"/>
      <c r="NIX38" s="2477"/>
      <c r="NIY38" s="2477"/>
      <c r="NIZ38" s="2477"/>
      <c r="NJA38" s="2475"/>
      <c r="NJB38" s="2478"/>
      <c r="NJC38" s="2474"/>
      <c r="NJD38" s="2474"/>
      <c r="NJE38" s="2474"/>
      <c r="NJF38" s="2475"/>
      <c r="NJG38" s="2476"/>
      <c r="NJH38" s="2476"/>
      <c r="NJI38" s="2476"/>
      <c r="NJJ38" s="2476"/>
      <c r="NJK38" s="2476"/>
      <c r="NJL38" s="2476"/>
      <c r="NJM38" s="2476"/>
      <c r="NJN38" s="2476"/>
      <c r="NJO38" s="2476"/>
      <c r="NJP38" s="2476"/>
      <c r="NJQ38" s="2476"/>
      <c r="NJR38" s="2476"/>
      <c r="NJS38" s="2476"/>
      <c r="NJT38" s="2476"/>
      <c r="NJU38" s="2476"/>
      <c r="NJV38" s="2476"/>
      <c r="NJW38" s="2476"/>
      <c r="NJX38" s="2476"/>
      <c r="NJY38" s="2476"/>
      <c r="NJZ38" s="2476"/>
      <c r="NKA38" s="2477"/>
      <c r="NKB38" s="2477"/>
      <c r="NKC38" s="2477"/>
      <c r="NKD38" s="2477"/>
      <c r="NKE38" s="2477"/>
      <c r="NKF38" s="2477"/>
      <c r="NKG38" s="2477"/>
      <c r="NKH38" s="2477"/>
      <c r="NKI38" s="2477"/>
      <c r="NKJ38" s="2477"/>
      <c r="NKK38" s="2477"/>
      <c r="NKL38" s="2477"/>
      <c r="NKM38" s="2477"/>
      <c r="NKN38" s="2477"/>
      <c r="NKO38" s="2477"/>
      <c r="NKP38" s="2477"/>
      <c r="NKQ38" s="2477"/>
      <c r="NKR38" s="2477"/>
      <c r="NKS38" s="2477"/>
      <c r="NKT38" s="2475"/>
      <c r="NKU38" s="2478"/>
      <c r="NKV38" s="2474"/>
      <c r="NKW38" s="2474"/>
      <c r="NKX38" s="2474"/>
      <c r="NKY38" s="2475"/>
      <c r="NKZ38" s="2476"/>
      <c r="NLA38" s="2476"/>
      <c r="NLB38" s="2476"/>
      <c r="NLC38" s="2476"/>
      <c r="NLD38" s="2476"/>
      <c r="NLE38" s="2476"/>
      <c r="NLF38" s="2476"/>
      <c r="NLG38" s="2476"/>
      <c r="NLH38" s="2476"/>
      <c r="NLI38" s="2476"/>
      <c r="NLJ38" s="2476"/>
      <c r="NLK38" s="2476"/>
      <c r="NLL38" s="2476"/>
      <c r="NLM38" s="2476"/>
      <c r="NLN38" s="2476"/>
      <c r="NLO38" s="2476"/>
      <c r="NLP38" s="2476"/>
      <c r="NLQ38" s="2476"/>
      <c r="NLR38" s="2476"/>
      <c r="NLS38" s="2476"/>
      <c r="NLT38" s="2477"/>
      <c r="NLU38" s="2477"/>
      <c r="NLV38" s="2477"/>
      <c r="NLW38" s="2477"/>
      <c r="NLX38" s="2477"/>
      <c r="NLY38" s="2477"/>
      <c r="NLZ38" s="2477"/>
      <c r="NMA38" s="2477"/>
      <c r="NMB38" s="2477"/>
      <c r="NMC38" s="2477"/>
      <c r="NMD38" s="2477"/>
      <c r="NME38" s="2477"/>
      <c r="NMF38" s="2477"/>
      <c r="NMG38" s="2477"/>
      <c r="NMH38" s="2477"/>
      <c r="NMI38" s="2477"/>
      <c r="NMJ38" s="2477"/>
      <c r="NMK38" s="2477"/>
      <c r="NML38" s="2477"/>
      <c r="NMM38" s="2475"/>
      <c r="NMN38" s="2478"/>
      <c r="NMO38" s="2474"/>
      <c r="NMP38" s="2474"/>
      <c r="NMQ38" s="2474"/>
      <c r="NMR38" s="2475"/>
      <c r="NMS38" s="2476"/>
      <c r="NMT38" s="2476"/>
      <c r="NMU38" s="2476"/>
      <c r="NMV38" s="2476"/>
      <c r="NMW38" s="2476"/>
      <c r="NMX38" s="2476"/>
      <c r="NMY38" s="2476"/>
      <c r="NMZ38" s="2476"/>
      <c r="NNA38" s="2476"/>
      <c r="NNB38" s="2476"/>
      <c r="NNC38" s="2476"/>
      <c r="NND38" s="2476"/>
      <c r="NNE38" s="2476"/>
      <c r="NNF38" s="2476"/>
      <c r="NNG38" s="2476"/>
      <c r="NNH38" s="2476"/>
      <c r="NNI38" s="2476"/>
      <c r="NNJ38" s="2476"/>
      <c r="NNK38" s="2476"/>
      <c r="NNL38" s="2476"/>
      <c r="NNM38" s="2477"/>
      <c r="NNN38" s="2477"/>
      <c r="NNO38" s="2477"/>
      <c r="NNP38" s="2477"/>
      <c r="NNQ38" s="2477"/>
      <c r="NNR38" s="2477"/>
      <c r="NNS38" s="2477"/>
      <c r="NNT38" s="2477"/>
      <c r="NNU38" s="2477"/>
      <c r="NNV38" s="2477"/>
      <c r="NNW38" s="2477"/>
      <c r="NNX38" s="2477"/>
      <c r="NNY38" s="2477"/>
      <c r="NNZ38" s="2477"/>
      <c r="NOA38" s="2477"/>
      <c r="NOB38" s="2477"/>
      <c r="NOC38" s="2477"/>
      <c r="NOD38" s="2477"/>
      <c r="NOE38" s="2477"/>
      <c r="NOF38" s="2475"/>
      <c r="NOG38" s="2478"/>
      <c r="NOH38" s="2474"/>
      <c r="NOI38" s="2474"/>
      <c r="NOJ38" s="2474"/>
      <c r="NOK38" s="2475"/>
      <c r="NOL38" s="2476"/>
      <c r="NOM38" s="2476"/>
      <c r="NON38" s="2476"/>
      <c r="NOO38" s="2476"/>
      <c r="NOP38" s="2476"/>
      <c r="NOQ38" s="2476"/>
      <c r="NOR38" s="2476"/>
      <c r="NOS38" s="2476"/>
      <c r="NOT38" s="2476"/>
      <c r="NOU38" s="2476"/>
      <c r="NOV38" s="2476"/>
      <c r="NOW38" s="2476"/>
      <c r="NOX38" s="2476"/>
      <c r="NOY38" s="2476"/>
      <c r="NOZ38" s="2476"/>
      <c r="NPA38" s="2476"/>
      <c r="NPB38" s="2476"/>
      <c r="NPC38" s="2476"/>
      <c r="NPD38" s="2476"/>
      <c r="NPE38" s="2476"/>
      <c r="NPF38" s="2477"/>
      <c r="NPG38" s="2477"/>
      <c r="NPH38" s="2477"/>
      <c r="NPI38" s="2477"/>
      <c r="NPJ38" s="2477"/>
      <c r="NPK38" s="2477"/>
      <c r="NPL38" s="2477"/>
      <c r="NPM38" s="2477"/>
      <c r="NPN38" s="2477"/>
      <c r="NPO38" s="2477"/>
      <c r="NPP38" s="2477"/>
      <c r="NPQ38" s="2477"/>
      <c r="NPR38" s="2477"/>
      <c r="NPS38" s="2477"/>
      <c r="NPT38" s="2477"/>
      <c r="NPU38" s="2477"/>
      <c r="NPV38" s="2477"/>
      <c r="NPW38" s="2477"/>
      <c r="NPX38" s="2477"/>
      <c r="NPY38" s="2475"/>
      <c r="NPZ38" s="2478"/>
      <c r="NQA38" s="2474"/>
      <c r="NQB38" s="2474"/>
      <c r="NQC38" s="2474"/>
      <c r="NQD38" s="2475"/>
      <c r="NQE38" s="2476"/>
      <c r="NQF38" s="2476"/>
      <c r="NQG38" s="2476"/>
      <c r="NQH38" s="2476"/>
      <c r="NQI38" s="2476"/>
      <c r="NQJ38" s="2476"/>
      <c r="NQK38" s="2476"/>
      <c r="NQL38" s="2476"/>
      <c r="NQM38" s="2476"/>
      <c r="NQN38" s="2476"/>
      <c r="NQO38" s="2476"/>
      <c r="NQP38" s="2476"/>
      <c r="NQQ38" s="2476"/>
      <c r="NQR38" s="2476"/>
      <c r="NQS38" s="2476"/>
      <c r="NQT38" s="2476"/>
      <c r="NQU38" s="2476"/>
      <c r="NQV38" s="2476"/>
      <c r="NQW38" s="2476"/>
      <c r="NQX38" s="2476"/>
      <c r="NQY38" s="2477"/>
      <c r="NQZ38" s="2477"/>
      <c r="NRA38" s="2477"/>
      <c r="NRB38" s="2477"/>
      <c r="NRC38" s="2477"/>
      <c r="NRD38" s="2477"/>
      <c r="NRE38" s="2477"/>
      <c r="NRF38" s="2477"/>
      <c r="NRG38" s="2477"/>
      <c r="NRH38" s="2477"/>
      <c r="NRI38" s="2477"/>
      <c r="NRJ38" s="2477"/>
      <c r="NRK38" s="2477"/>
      <c r="NRL38" s="2477"/>
      <c r="NRM38" s="2477"/>
      <c r="NRN38" s="2477"/>
      <c r="NRO38" s="2477"/>
      <c r="NRP38" s="2477"/>
      <c r="NRQ38" s="2477"/>
      <c r="NRR38" s="2475"/>
      <c r="NRS38" s="2478"/>
      <c r="NRT38" s="2474"/>
      <c r="NRU38" s="2474"/>
      <c r="NRV38" s="2474"/>
      <c r="NRW38" s="2475"/>
      <c r="NRX38" s="2476"/>
      <c r="NRY38" s="2476"/>
      <c r="NRZ38" s="2476"/>
      <c r="NSA38" s="2476"/>
      <c r="NSB38" s="2476"/>
      <c r="NSC38" s="2476"/>
      <c r="NSD38" s="2476"/>
      <c r="NSE38" s="2476"/>
      <c r="NSF38" s="2476"/>
      <c r="NSG38" s="2476"/>
      <c r="NSH38" s="2476"/>
      <c r="NSI38" s="2476"/>
      <c r="NSJ38" s="2476"/>
      <c r="NSK38" s="2476"/>
      <c r="NSL38" s="2476"/>
      <c r="NSM38" s="2476"/>
      <c r="NSN38" s="2476"/>
      <c r="NSO38" s="2476"/>
      <c r="NSP38" s="2476"/>
      <c r="NSQ38" s="2476"/>
      <c r="NSR38" s="2477"/>
      <c r="NSS38" s="2477"/>
      <c r="NST38" s="2477"/>
      <c r="NSU38" s="2477"/>
      <c r="NSV38" s="2477"/>
      <c r="NSW38" s="2477"/>
      <c r="NSX38" s="2477"/>
      <c r="NSY38" s="2477"/>
      <c r="NSZ38" s="2477"/>
      <c r="NTA38" s="2477"/>
      <c r="NTB38" s="2477"/>
      <c r="NTC38" s="2477"/>
      <c r="NTD38" s="2477"/>
      <c r="NTE38" s="2477"/>
      <c r="NTF38" s="2477"/>
      <c r="NTG38" s="2477"/>
      <c r="NTH38" s="2477"/>
      <c r="NTI38" s="2477"/>
      <c r="NTJ38" s="2477"/>
      <c r="NTK38" s="2475"/>
      <c r="NTL38" s="2478"/>
      <c r="NTM38" s="2474"/>
      <c r="NTN38" s="2474"/>
      <c r="NTO38" s="2474"/>
      <c r="NTP38" s="2475"/>
      <c r="NTQ38" s="2476"/>
      <c r="NTR38" s="2476"/>
      <c r="NTS38" s="2476"/>
      <c r="NTT38" s="2476"/>
      <c r="NTU38" s="2476"/>
      <c r="NTV38" s="2476"/>
      <c r="NTW38" s="2476"/>
      <c r="NTX38" s="2476"/>
      <c r="NTY38" s="2476"/>
      <c r="NTZ38" s="2476"/>
      <c r="NUA38" s="2476"/>
      <c r="NUB38" s="2476"/>
      <c r="NUC38" s="2476"/>
      <c r="NUD38" s="2476"/>
      <c r="NUE38" s="2476"/>
      <c r="NUF38" s="2476"/>
      <c r="NUG38" s="2476"/>
      <c r="NUH38" s="2476"/>
      <c r="NUI38" s="2476"/>
      <c r="NUJ38" s="2476"/>
      <c r="NUK38" s="2477"/>
      <c r="NUL38" s="2477"/>
      <c r="NUM38" s="2477"/>
      <c r="NUN38" s="2477"/>
      <c r="NUO38" s="2477"/>
      <c r="NUP38" s="2477"/>
      <c r="NUQ38" s="2477"/>
      <c r="NUR38" s="2477"/>
      <c r="NUS38" s="2477"/>
      <c r="NUT38" s="2477"/>
      <c r="NUU38" s="2477"/>
      <c r="NUV38" s="2477"/>
      <c r="NUW38" s="2477"/>
      <c r="NUX38" s="2477"/>
      <c r="NUY38" s="2477"/>
      <c r="NUZ38" s="2477"/>
      <c r="NVA38" s="2477"/>
      <c r="NVB38" s="2477"/>
      <c r="NVC38" s="2477"/>
      <c r="NVD38" s="2475"/>
      <c r="NVE38" s="2478"/>
      <c r="NVF38" s="2474"/>
      <c r="NVG38" s="2474"/>
      <c r="NVH38" s="2474"/>
      <c r="NVI38" s="2475"/>
      <c r="NVJ38" s="2476"/>
      <c r="NVK38" s="2476"/>
      <c r="NVL38" s="2476"/>
      <c r="NVM38" s="2476"/>
      <c r="NVN38" s="2476"/>
      <c r="NVO38" s="2476"/>
      <c r="NVP38" s="2476"/>
      <c r="NVQ38" s="2476"/>
      <c r="NVR38" s="2476"/>
      <c r="NVS38" s="2476"/>
      <c r="NVT38" s="2476"/>
      <c r="NVU38" s="2476"/>
      <c r="NVV38" s="2476"/>
      <c r="NVW38" s="2476"/>
      <c r="NVX38" s="2476"/>
      <c r="NVY38" s="2476"/>
      <c r="NVZ38" s="2476"/>
      <c r="NWA38" s="2476"/>
      <c r="NWB38" s="2476"/>
      <c r="NWC38" s="2476"/>
      <c r="NWD38" s="2477"/>
      <c r="NWE38" s="2477"/>
      <c r="NWF38" s="2477"/>
      <c r="NWG38" s="2477"/>
      <c r="NWH38" s="2477"/>
      <c r="NWI38" s="2477"/>
      <c r="NWJ38" s="2477"/>
      <c r="NWK38" s="2477"/>
      <c r="NWL38" s="2477"/>
      <c r="NWM38" s="2477"/>
      <c r="NWN38" s="2477"/>
      <c r="NWO38" s="2477"/>
      <c r="NWP38" s="2477"/>
      <c r="NWQ38" s="2477"/>
      <c r="NWR38" s="2477"/>
      <c r="NWS38" s="2477"/>
      <c r="NWT38" s="2477"/>
      <c r="NWU38" s="2477"/>
      <c r="NWV38" s="2477"/>
      <c r="NWW38" s="2475"/>
      <c r="NWX38" s="2478"/>
      <c r="NWY38" s="2474"/>
      <c r="NWZ38" s="2474"/>
      <c r="NXA38" s="2474"/>
      <c r="NXB38" s="2475"/>
      <c r="NXC38" s="2476"/>
      <c r="NXD38" s="2476"/>
      <c r="NXE38" s="2476"/>
      <c r="NXF38" s="2476"/>
      <c r="NXG38" s="2476"/>
      <c r="NXH38" s="2476"/>
      <c r="NXI38" s="2476"/>
      <c r="NXJ38" s="2476"/>
      <c r="NXK38" s="2476"/>
      <c r="NXL38" s="2476"/>
      <c r="NXM38" s="2476"/>
      <c r="NXN38" s="2476"/>
      <c r="NXO38" s="2476"/>
      <c r="NXP38" s="2476"/>
      <c r="NXQ38" s="2476"/>
      <c r="NXR38" s="2476"/>
      <c r="NXS38" s="2476"/>
      <c r="NXT38" s="2476"/>
      <c r="NXU38" s="2476"/>
      <c r="NXV38" s="2476"/>
      <c r="NXW38" s="2477"/>
      <c r="NXX38" s="2477"/>
      <c r="NXY38" s="2477"/>
      <c r="NXZ38" s="2477"/>
      <c r="NYA38" s="2477"/>
      <c r="NYB38" s="2477"/>
      <c r="NYC38" s="2477"/>
      <c r="NYD38" s="2477"/>
      <c r="NYE38" s="2477"/>
      <c r="NYF38" s="2477"/>
      <c r="NYG38" s="2477"/>
      <c r="NYH38" s="2477"/>
      <c r="NYI38" s="2477"/>
      <c r="NYJ38" s="2477"/>
      <c r="NYK38" s="2477"/>
      <c r="NYL38" s="2477"/>
      <c r="NYM38" s="2477"/>
      <c r="NYN38" s="2477"/>
      <c r="NYO38" s="2477"/>
      <c r="NYP38" s="2475"/>
      <c r="NYQ38" s="2478"/>
      <c r="NYR38" s="2474"/>
      <c r="NYS38" s="2474"/>
      <c r="NYT38" s="2474"/>
      <c r="NYU38" s="2475"/>
      <c r="NYV38" s="2476"/>
      <c r="NYW38" s="2476"/>
      <c r="NYX38" s="2476"/>
      <c r="NYY38" s="2476"/>
      <c r="NYZ38" s="2476"/>
      <c r="NZA38" s="2476"/>
      <c r="NZB38" s="2476"/>
      <c r="NZC38" s="2476"/>
      <c r="NZD38" s="2476"/>
      <c r="NZE38" s="2476"/>
      <c r="NZF38" s="2476"/>
      <c r="NZG38" s="2476"/>
      <c r="NZH38" s="2476"/>
      <c r="NZI38" s="2476"/>
      <c r="NZJ38" s="2476"/>
      <c r="NZK38" s="2476"/>
      <c r="NZL38" s="2476"/>
      <c r="NZM38" s="2476"/>
      <c r="NZN38" s="2476"/>
      <c r="NZO38" s="2476"/>
      <c r="NZP38" s="2477"/>
      <c r="NZQ38" s="2477"/>
      <c r="NZR38" s="2477"/>
      <c r="NZS38" s="2477"/>
      <c r="NZT38" s="2477"/>
      <c r="NZU38" s="2477"/>
      <c r="NZV38" s="2477"/>
      <c r="NZW38" s="2477"/>
      <c r="NZX38" s="2477"/>
      <c r="NZY38" s="2477"/>
      <c r="NZZ38" s="2477"/>
      <c r="OAA38" s="2477"/>
      <c r="OAB38" s="2477"/>
      <c r="OAC38" s="2477"/>
      <c r="OAD38" s="2477"/>
      <c r="OAE38" s="2477"/>
      <c r="OAF38" s="2477"/>
      <c r="OAG38" s="2477"/>
      <c r="OAH38" s="2477"/>
      <c r="OAI38" s="2475"/>
      <c r="OAJ38" s="2478"/>
      <c r="OAK38" s="2474"/>
      <c r="OAL38" s="2474"/>
      <c r="OAM38" s="2474"/>
      <c r="OAN38" s="2475"/>
      <c r="OAO38" s="2476"/>
      <c r="OAP38" s="2476"/>
      <c r="OAQ38" s="2476"/>
      <c r="OAR38" s="2476"/>
      <c r="OAS38" s="2476"/>
      <c r="OAT38" s="2476"/>
      <c r="OAU38" s="2476"/>
      <c r="OAV38" s="2476"/>
      <c r="OAW38" s="2476"/>
      <c r="OAX38" s="2476"/>
      <c r="OAY38" s="2476"/>
      <c r="OAZ38" s="2476"/>
      <c r="OBA38" s="2476"/>
      <c r="OBB38" s="2476"/>
      <c r="OBC38" s="2476"/>
      <c r="OBD38" s="2476"/>
      <c r="OBE38" s="2476"/>
      <c r="OBF38" s="2476"/>
      <c r="OBG38" s="2476"/>
      <c r="OBH38" s="2476"/>
      <c r="OBI38" s="2477"/>
      <c r="OBJ38" s="2477"/>
      <c r="OBK38" s="2477"/>
      <c r="OBL38" s="2477"/>
      <c r="OBM38" s="2477"/>
      <c r="OBN38" s="2477"/>
      <c r="OBO38" s="2477"/>
      <c r="OBP38" s="2477"/>
      <c r="OBQ38" s="2477"/>
      <c r="OBR38" s="2477"/>
      <c r="OBS38" s="2477"/>
      <c r="OBT38" s="2477"/>
      <c r="OBU38" s="2477"/>
      <c r="OBV38" s="2477"/>
      <c r="OBW38" s="2477"/>
      <c r="OBX38" s="2477"/>
      <c r="OBY38" s="2477"/>
      <c r="OBZ38" s="2477"/>
      <c r="OCA38" s="2477"/>
      <c r="OCB38" s="2475"/>
      <c r="OCC38" s="2478"/>
      <c r="OCD38" s="2474"/>
      <c r="OCE38" s="2474"/>
      <c r="OCF38" s="2474"/>
      <c r="OCG38" s="2475"/>
      <c r="OCH38" s="2476"/>
      <c r="OCI38" s="2476"/>
      <c r="OCJ38" s="2476"/>
      <c r="OCK38" s="2476"/>
      <c r="OCL38" s="2476"/>
      <c r="OCM38" s="2476"/>
      <c r="OCN38" s="2476"/>
      <c r="OCO38" s="2476"/>
      <c r="OCP38" s="2476"/>
      <c r="OCQ38" s="2476"/>
      <c r="OCR38" s="2476"/>
      <c r="OCS38" s="2476"/>
      <c r="OCT38" s="2476"/>
      <c r="OCU38" s="2476"/>
      <c r="OCV38" s="2476"/>
      <c r="OCW38" s="2476"/>
      <c r="OCX38" s="2476"/>
      <c r="OCY38" s="2476"/>
      <c r="OCZ38" s="2476"/>
      <c r="ODA38" s="2476"/>
      <c r="ODB38" s="2477"/>
      <c r="ODC38" s="2477"/>
      <c r="ODD38" s="2477"/>
      <c r="ODE38" s="2477"/>
      <c r="ODF38" s="2477"/>
      <c r="ODG38" s="2477"/>
      <c r="ODH38" s="2477"/>
      <c r="ODI38" s="2477"/>
      <c r="ODJ38" s="2477"/>
      <c r="ODK38" s="2477"/>
      <c r="ODL38" s="2477"/>
      <c r="ODM38" s="2477"/>
      <c r="ODN38" s="2477"/>
      <c r="ODO38" s="2477"/>
      <c r="ODP38" s="2477"/>
      <c r="ODQ38" s="2477"/>
      <c r="ODR38" s="2477"/>
      <c r="ODS38" s="2477"/>
      <c r="ODT38" s="2477"/>
      <c r="ODU38" s="2475"/>
      <c r="ODV38" s="2478"/>
      <c r="ODW38" s="2474"/>
      <c r="ODX38" s="2474"/>
      <c r="ODY38" s="2474"/>
      <c r="ODZ38" s="2475"/>
      <c r="OEA38" s="2476"/>
      <c r="OEB38" s="2476"/>
      <c r="OEC38" s="2476"/>
      <c r="OED38" s="2476"/>
      <c r="OEE38" s="2476"/>
      <c r="OEF38" s="2476"/>
      <c r="OEG38" s="2476"/>
      <c r="OEH38" s="2476"/>
      <c r="OEI38" s="2476"/>
      <c r="OEJ38" s="2476"/>
      <c r="OEK38" s="2476"/>
      <c r="OEL38" s="2476"/>
      <c r="OEM38" s="2476"/>
      <c r="OEN38" s="2476"/>
      <c r="OEO38" s="2476"/>
      <c r="OEP38" s="2476"/>
      <c r="OEQ38" s="2476"/>
      <c r="OER38" s="2476"/>
      <c r="OES38" s="2476"/>
      <c r="OET38" s="2476"/>
      <c r="OEU38" s="2477"/>
      <c r="OEV38" s="2477"/>
      <c r="OEW38" s="2477"/>
      <c r="OEX38" s="2477"/>
      <c r="OEY38" s="2477"/>
      <c r="OEZ38" s="2477"/>
      <c r="OFA38" s="2477"/>
      <c r="OFB38" s="2477"/>
      <c r="OFC38" s="2477"/>
      <c r="OFD38" s="2477"/>
      <c r="OFE38" s="2477"/>
      <c r="OFF38" s="2477"/>
      <c r="OFG38" s="2477"/>
      <c r="OFH38" s="2477"/>
      <c r="OFI38" s="2477"/>
      <c r="OFJ38" s="2477"/>
      <c r="OFK38" s="2477"/>
      <c r="OFL38" s="2477"/>
      <c r="OFM38" s="2477"/>
      <c r="OFN38" s="2475"/>
      <c r="OFO38" s="2478"/>
      <c r="OFP38" s="2474"/>
      <c r="OFQ38" s="2474"/>
      <c r="OFR38" s="2474"/>
      <c r="OFS38" s="2475"/>
      <c r="OFT38" s="2476"/>
      <c r="OFU38" s="2476"/>
      <c r="OFV38" s="2476"/>
      <c r="OFW38" s="2476"/>
      <c r="OFX38" s="2476"/>
      <c r="OFY38" s="2476"/>
      <c r="OFZ38" s="2476"/>
      <c r="OGA38" s="2476"/>
      <c r="OGB38" s="2476"/>
      <c r="OGC38" s="2476"/>
      <c r="OGD38" s="2476"/>
      <c r="OGE38" s="2476"/>
      <c r="OGF38" s="2476"/>
      <c r="OGG38" s="2476"/>
      <c r="OGH38" s="2476"/>
      <c r="OGI38" s="2476"/>
      <c r="OGJ38" s="2476"/>
      <c r="OGK38" s="2476"/>
      <c r="OGL38" s="2476"/>
      <c r="OGM38" s="2476"/>
      <c r="OGN38" s="2477"/>
      <c r="OGO38" s="2477"/>
      <c r="OGP38" s="2477"/>
      <c r="OGQ38" s="2477"/>
      <c r="OGR38" s="2477"/>
      <c r="OGS38" s="2477"/>
      <c r="OGT38" s="2477"/>
      <c r="OGU38" s="2477"/>
      <c r="OGV38" s="2477"/>
      <c r="OGW38" s="2477"/>
      <c r="OGX38" s="2477"/>
      <c r="OGY38" s="2477"/>
      <c r="OGZ38" s="2477"/>
      <c r="OHA38" s="2477"/>
      <c r="OHB38" s="2477"/>
      <c r="OHC38" s="2477"/>
      <c r="OHD38" s="2477"/>
      <c r="OHE38" s="2477"/>
      <c r="OHF38" s="2477"/>
      <c r="OHG38" s="2475"/>
      <c r="OHH38" s="2478"/>
      <c r="OHI38" s="2474"/>
      <c r="OHJ38" s="2474"/>
      <c r="OHK38" s="2474"/>
      <c r="OHL38" s="2475"/>
      <c r="OHM38" s="2476"/>
      <c r="OHN38" s="2476"/>
      <c r="OHO38" s="2476"/>
      <c r="OHP38" s="2476"/>
      <c r="OHQ38" s="2476"/>
      <c r="OHR38" s="2476"/>
      <c r="OHS38" s="2476"/>
      <c r="OHT38" s="2476"/>
      <c r="OHU38" s="2476"/>
      <c r="OHV38" s="2476"/>
      <c r="OHW38" s="2476"/>
      <c r="OHX38" s="2476"/>
      <c r="OHY38" s="2476"/>
      <c r="OHZ38" s="2476"/>
      <c r="OIA38" s="2476"/>
      <c r="OIB38" s="2476"/>
      <c r="OIC38" s="2476"/>
      <c r="OID38" s="2476"/>
      <c r="OIE38" s="2476"/>
      <c r="OIF38" s="2476"/>
      <c r="OIG38" s="2477"/>
      <c r="OIH38" s="2477"/>
      <c r="OII38" s="2477"/>
      <c r="OIJ38" s="2477"/>
      <c r="OIK38" s="2477"/>
      <c r="OIL38" s="2477"/>
      <c r="OIM38" s="2477"/>
      <c r="OIN38" s="2477"/>
      <c r="OIO38" s="2477"/>
      <c r="OIP38" s="2477"/>
      <c r="OIQ38" s="2477"/>
      <c r="OIR38" s="2477"/>
      <c r="OIS38" s="2477"/>
      <c r="OIT38" s="2477"/>
      <c r="OIU38" s="2477"/>
      <c r="OIV38" s="2477"/>
      <c r="OIW38" s="2477"/>
      <c r="OIX38" s="2477"/>
      <c r="OIY38" s="2477"/>
      <c r="OIZ38" s="2475"/>
      <c r="OJA38" s="2478"/>
      <c r="OJB38" s="2474"/>
      <c r="OJC38" s="2474"/>
      <c r="OJD38" s="2474"/>
      <c r="OJE38" s="2475"/>
      <c r="OJF38" s="2476"/>
      <c r="OJG38" s="2476"/>
      <c r="OJH38" s="2476"/>
      <c r="OJI38" s="2476"/>
      <c r="OJJ38" s="2476"/>
      <c r="OJK38" s="2476"/>
      <c r="OJL38" s="2476"/>
      <c r="OJM38" s="2476"/>
      <c r="OJN38" s="2476"/>
      <c r="OJO38" s="2476"/>
      <c r="OJP38" s="2476"/>
      <c r="OJQ38" s="2476"/>
      <c r="OJR38" s="2476"/>
      <c r="OJS38" s="2476"/>
      <c r="OJT38" s="2476"/>
      <c r="OJU38" s="2476"/>
      <c r="OJV38" s="2476"/>
      <c r="OJW38" s="2476"/>
      <c r="OJX38" s="2476"/>
      <c r="OJY38" s="2476"/>
      <c r="OJZ38" s="2477"/>
      <c r="OKA38" s="2477"/>
      <c r="OKB38" s="2477"/>
      <c r="OKC38" s="2477"/>
      <c r="OKD38" s="2477"/>
      <c r="OKE38" s="2477"/>
      <c r="OKF38" s="2477"/>
      <c r="OKG38" s="2477"/>
      <c r="OKH38" s="2477"/>
      <c r="OKI38" s="2477"/>
      <c r="OKJ38" s="2477"/>
      <c r="OKK38" s="2477"/>
      <c r="OKL38" s="2477"/>
      <c r="OKM38" s="2477"/>
      <c r="OKN38" s="2477"/>
      <c r="OKO38" s="2477"/>
      <c r="OKP38" s="2477"/>
      <c r="OKQ38" s="2477"/>
      <c r="OKR38" s="2477"/>
      <c r="OKS38" s="2475"/>
      <c r="OKT38" s="2478"/>
      <c r="OKU38" s="2474"/>
      <c r="OKV38" s="2474"/>
      <c r="OKW38" s="2474"/>
      <c r="OKX38" s="2475"/>
      <c r="OKY38" s="2476"/>
      <c r="OKZ38" s="2476"/>
      <c r="OLA38" s="2476"/>
      <c r="OLB38" s="2476"/>
      <c r="OLC38" s="2476"/>
      <c r="OLD38" s="2476"/>
      <c r="OLE38" s="2476"/>
      <c r="OLF38" s="2476"/>
      <c r="OLG38" s="2476"/>
      <c r="OLH38" s="2476"/>
      <c r="OLI38" s="2476"/>
      <c r="OLJ38" s="2476"/>
      <c r="OLK38" s="2476"/>
      <c r="OLL38" s="2476"/>
      <c r="OLM38" s="2476"/>
      <c r="OLN38" s="2476"/>
      <c r="OLO38" s="2476"/>
      <c r="OLP38" s="2476"/>
      <c r="OLQ38" s="2476"/>
      <c r="OLR38" s="2476"/>
      <c r="OLS38" s="2477"/>
      <c r="OLT38" s="2477"/>
      <c r="OLU38" s="2477"/>
      <c r="OLV38" s="2477"/>
      <c r="OLW38" s="2477"/>
      <c r="OLX38" s="2477"/>
      <c r="OLY38" s="2477"/>
      <c r="OLZ38" s="2477"/>
      <c r="OMA38" s="2477"/>
      <c r="OMB38" s="2477"/>
      <c r="OMC38" s="2477"/>
      <c r="OMD38" s="2477"/>
      <c r="OME38" s="2477"/>
      <c r="OMF38" s="2477"/>
      <c r="OMG38" s="2477"/>
      <c r="OMH38" s="2477"/>
      <c r="OMI38" s="2477"/>
      <c r="OMJ38" s="2477"/>
      <c r="OMK38" s="2477"/>
      <c r="OML38" s="2475"/>
      <c r="OMM38" s="2478"/>
      <c r="OMN38" s="2474"/>
      <c r="OMO38" s="2474"/>
      <c r="OMP38" s="2474"/>
      <c r="OMQ38" s="2475"/>
      <c r="OMR38" s="2476"/>
      <c r="OMS38" s="2476"/>
      <c r="OMT38" s="2476"/>
      <c r="OMU38" s="2476"/>
      <c r="OMV38" s="2476"/>
      <c r="OMW38" s="2476"/>
      <c r="OMX38" s="2476"/>
      <c r="OMY38" s="2476"/>
      <c r="OMZ38" s="2476"/>
      <c r="ONA38" s="2476"/>
      <c r="ONB38" s="2476"/>
      <c r="ONC38" s="2476"/>
      <c r="OND38" s="2476"/>
      <c r="ONE38" s="2476"/>
      <c r="ONF38" s="2476"/>
      <c r="ONG38" s="2476"/>
      <c r="ONH38" s="2476"/>
      <c r="ONI38" s="2476"/>
      <c r="ONJ38" s="2476"/>
      <c r="ONK38" s="2476"/>
      <c r="ONL38" s="2477"/>
      <c r="ONM38" s="2477"/>
      <c r="ONN38" s="2477"/>
      <c r="ONO38" s="2477"/>
      <c r="ONP38" s="2477"/>
      <c r="ONQ38" s="2477"/>
      <c r="ONR38" s="2477"/>
      <c r="ONS38" s="2477"/>
      <c r="ONT38" s="2477"/>
      <c r="ONU38" s="2477"/>
      <c r="ONV38" s="2477"/>
      <c r="ONW38" s="2477"/>
      <c r="ONX38" s="2477"/>
      <c r="ONY38" s="2477"/>
      <c r="ONZ38" s="2477"/>
      <c r="OOA38" s="2477"/>
      <c r="OOB38" s="2477"/>
      <c r="OOC38" s="2477"/>
      <c r="OOD38" s="2477"/>
      <c r="OOE38" s="2475"/>
      <c r="OOF38" s="2478"/>
      <c r="OOG38" s="2474"/>
      <c r="OOH38" s="2474"/>
      <c r="OOI38" s="2474"/>
      <c r="OOJ38" s="2475"/>
      <c r="OOK38" s="2476"/>
      <c r="OOL38" s="2476"/>
      <c r="OOM38" s="2476"/>
      <c r="OON38" s="2476"/>
      <c r="OOO38" s="2476"/>
      <c r="OOP38" s="2476"/>
      <c r="OOQ38" s="2476"/>
      <c r="OOR38" s="2476"/>
      <c r="OOS38" s="2476"/>
      <c r="OOT38" s="2476"/>
      <c r="OOU38" s="2476"/>
      <c r="OOV38" s="2476"/>
      <c r="OOW38" s="2476"/>
      <c r="OOX38" s="2476"/>
      <c r="OOY38" s="2476"/>
      <c r="OOZ38" s="2476"/>
      <c r="OPA38" s="2476"/>
      <c r="OPB38" s="2476"/>
      <c r="OPC38" s="2476"/>
      <c r="OPD38" s="2476"/>
      <c r="OPE38" s="2477"/>
      <c r="OPF38" s="2477"/>
      <c r="OPG38" s="2477"/>
      <c r="OPH38" s="2477"/>
      <c r="OPI38" s="2477"/>
      <c r="OPJ38" s="2477"/>
      <c r="OPK38" s="2477"/>
      <c r="OPL38" s="2477"/>
      <c r="OPM38" s="2477"/>
      <c r="OPN38" s="2477"/>
      <c r="OPO38" s="2477"/>
      <c r="OPP38" s="2477"/>
      <c r="OPQ38" s="2477"/>
      <c r="OPR38" s="2477"/>
      <c r="OPS38" s="2477"/>
      <c r="OPT38" s="2477"/>
      <c r="OPU38" s="2477"/>
      <c r="OPV38" s="2477"/>
      <c r="OPW38" s="2477"/>
      <c r="OPX38" s="2475"/>
      <c r="OPY38" s="2478"/>
      <c r="OPZ38" s="2474"/>
      <c r="OQA38" s="2474"/>
      <c r="OQB38" s="2474"/>
      <c r="OQC38" s="2475"/>
      <c r="OQD38" s="2476"/>
      <c r="OQE38" s="2476"/>
      <c r="OQF38" s="2476"/>
      <c r="OQG38" s="2476"/>
      <c r="OQH38" s="2476"/>
      <c r="OQI38" s="2476"/>
      <c r="OQJ38" s="2476"/>
      <c r="OQK38" s="2476"/>
      <c r="OQL38" s="2476"/>
      <c r="OQM38" s="2476"/>
      <c r="OQN38" s="2476"/>
      <c r="OQO38" s="2476"/>
      <c r="OQP38" s="2476"/>
      <c r="OQQ38" s="2476"/>
      <c r="OQR38" s="2476"/>
      <c r="OQS38" s="2476"/>
      <c r="OQT38" s="2476"/>
      <c r="OQU38" s="2476"/>
      <c r="OQV38" s="2476"/>
      <c r="OQW38" s="2476"/>
      <c r="OQX38" s="2477"/>
      <c r="OQY38" s="2477"/>
      <c r="OQZ38" s="2477"/>
      <c r="ORA38" s="2477"/>
      <c r="ORB38" s="2477"/>
      <c r="ORC38" s="2477"/>
      <c r="ORD38" s="2477"/>
      <c r="ORE38" s="2477"/>
      <c r="ORF38" s="2477"/>
      <c r="ORG38" s="2477"/>
      <c r="ORH38" s="2477"/>
      <c r="ORI38" s="2477"/>
      <c r="ORJ38" s="2477"/>
      <c r="ORK38" s="2477"/>
      <c r="ORL38" s="2477"/>
      <c r="ORM38" s="2477"/>
      <c r="ORN38" s="2477"/>
      <c r="ORO38" s="2477"/>
      <c r="ORP38" s="2477"/>
      <c r="ORQ38" s="2475"/>
      <c r="ORR38" s="2478"/>
      <c r="ORS38" s="2474"/>
      <c r="ORT38" s="2474"/>
      <c r="ORU38" s="2474"/>
      <c r="ORV38" s="2475"/>
      <c r="ORW38" s="2476"/>
      <c r="ORX38" s="2476"/>
      <c r="ORY38" s="2476"/>
      <c r="ORZ38" s="2476"/>
      <c r="OSA38" s="2476"/>
      <c r="OSB38" s="2476"/>
      <c r="OSC38" s="2476"/>
      <c r="OSD38" s="2476"/>
      <c r="OSE38" s="2476"/>
      <c r="OSF38" s="2476"/>
      <c r="OSG38" s="2476"/>
      <c r="OSH38" s="2476"/>
      <c r="OSI38" s="2476"/>
      <c r="OSJ38" s="2476"/>
      <c r="OSK38" s="2476"/>
      <c r="OSL38" s="2476"/>
      <c r="OSM38" s="2476"/>
      <c r="OSN38" s="2476"/>
      <c r="OSO38" s="2476"/>
      <c r="OSP38" s="2476"/>
      <c r="OSQ38" s="2477"/>
      <c r="OSR38" s="2477"/>
      <c r="OSS38" s="2477"/>
      <c r="OST38" s="2477"/>
      <c r="OSU38" s="2477"/>
      <c r="OSV38" s="2477"/>
      <c r="OSW38" s="2477"/>
      <c r="OSX38" s="2477"/>
      <c r="OSY38" s="2477"/>
      <c r="OSZ38" s="2477"/>
      <c r="OTA38" s="2477"/>
      <c r="OTB38" s="2477"/>
      <c r="OTC38" s="2477"/>
      <c r="OTD38" s="2477"/>
      <c r="OTE38" s="2477"/>
      <c r="OTF38" s="2477"/>
      <c r="OTG38" s="2477"/>
      <c r="OTH38" s="2477"/>
      <c r="OTI38" s="2477"/>
      <c r="OTJ38" s="2475"/>
      <c r="OTK38" s="2478"/>
      <c r="OTL38" s="2474"/>
      <c r="OTM38" s="2474"/>
      <c r="OTN38" s="2474"/>
      <c r="OTO38" s="2475"/>
      <c r="OTP38" s="2476"/>
      <c r="OTQ38" s="2476"/>
      <c r="OTR38" s="2476"/>
      <c r="OTS38" s="2476"/>
      <c r="OTT38" s="2476"/>
      <c r="OTU38" s="2476"/>
      <c r="OTV38" s="2476"/>
      <c r="OTW38" s="2476"/>
      <c r="OTX38" s="2476"/>
      <c r="OTY38" s="2476"/>
      <c r="OTZ38" s="2476"/>
      <c r="OUA38" s="2476"/>
      <c r="OUB38" s="2476"/>
      <c r="OUC38" s="2476"/>
      <c r="OUD38" s="2476"/>
      <c r="OUE38" s="2476"/>
      <c r="OUF38" s="2476"/>
      <c r="OUG38" s="2476"/>
      <c r="OUH38" s="2476"/>
      <c r="OUI38" s="2476"/>
      <c r="OUJ38" s="2477"/>
      <c r="OUK38" s="2477"/>
      <c r="OUL38" s="2477"/>
      <c r="OUM38" s="2477"/>
      <c r="OUN38" s="2477"/>
      <c r="OUO38" s="2477"/>
      <c r="OUP38" s="2477"/>
      <c r="OUQ38" s="2477"/>
      <c r="OUR38" s="2477"/>
      <c r="OUS38" s="2477"/>
      <c r="OUT38" s="2477"/>
      <c r="OUU38" s="2477"/>
      <c r="OUV38" s="2477"/>
      <c r="OUW38" s="2477"/>
      <c r="OUX38" s="2477"/>
      <c r="OUY38" s="2477"/>
      <c r="OUZ38" s="2477"/>
      <c r="OVA38" s="2477"/>
      <c r="OVB38" s="2477"/>
      <c r="OVC38" s="2475"/>
      <c r="OVD38" s="2478"/>
      <c r="OVE38" s="2474"/>
      <c r="OVF38" s="2474"/>
      <c r="OVG38" s="2474"/>
      <c r="OVH38" s="2475"/>
      <c r="OVI38" s="2476"/>
      <c r="OVJ38" s="2476"/>
      <c r="OVK38" s="2476"/>
      <c r="OVL38" s="2476"/>
      <c r="OVM38" s="2476"/>
      <c r="OVN38" s="2476"/>
      <c r="OVO38" s="2476"/>
      <c r="OVP38" s="2476"/>
      <c r="OVQ38" s="2476"/>
      <c r="OVR38" s="2476"/>
      <c r="OVS38" s="2476"/>
      <c r="OVT38" s="2476"/>
      <c r="OVU38" s="2476"/>
      <c r="OVV38" s="2476"/>
      <c r="OVW38" s="2476"/>
      <c r="OVX38" s="2476"/>
      <c r="OVY38" s="2476"/>
      <c r="OVZ38" s="2476"/>
      <c r="OWA38" s="2476"/>
      <c r="OWB38" s="2476"/>
      <c r="OWC38" s="2477"/>
      <c r="OWD38" s="2477"/>
      <c r="OWE38" s="2477"/>
      <c r="OWF38" s="2477"/>
      <c r="OWG38" s="2477"/>
      <c r="OWH38" s="2477"/>
      <c r="OWI38" s="2477"/>
      <c r="OWJ38" s="2477"/>
      <c r="OWK38" s="2477"/>
      <c r="OWL38" s="2477"/>
      <c r="OWM38" s="2477"/>
      <c r="OWN38" s="2477"/>
      <c r="OWO38" s="2477"/>
      <c r="OWP38" s="2477"/>
      <c r="OWQ38" s="2477"/>
      <c r="OWR38" s="2477"/>
      <c r="OWS38" s="2477"/>
      <c r="OWT38" s="2477"/>
      <c r="OWU38" s="2477"/>
      <c r="OWV38" s="2475"/>
      <c r="OWW38" s="2478"/>
      <c r="OWX38" s="2474"/>
      <c r="OWY38" s="2474"/>
      <c r="OWZ38" s="2474"/>
      <c r="OXA38" s="2475"/>
      <c r="OXB38" s="2476"/>
      <c r="OXC38" s="2476"/>
      <c r="OXD38" s="2476"/>
      <c r="OXE38" s="2476"/>
      <c r="OXF38" s="2476"/>
      <c r="OXG38" s="2476"/>
      <c r="OXH38" s="2476"/>
      <c r="OXI38" s="2476"/>
      <c r="OXJ38" s="2476"/>
      <c r="OXK38" s="2476"/>
      <c r="OXL38" s="2476"/>
      <c r="OXM38" s="2476"/>
      <c r="OXN38" s="2476"/>
      <c r="OXO38" s="2476"/>
      <c r="OXP38" s="2476"/>
      <c r="OXQ38" s="2476"/>
      <c r="OXR38" s="2476"/>
      <c r="OXS38" s="2476"/>
      <c r="OXT38" s="2476"/>
      <c r="OXU38" s="2476"/>
      <c r="OXV38" s="2477"/>
      <c r="OXW38" s="2477"/>
      <c r="OXX38" s="2477"/>
      <c r="OXY38" s="2477"/>
      <c r="OXZ38" s="2477"/>
      <c r="OYA38" s="2477"/>
      <c r="OYB38" s="2477"/>
      <c r="OYC38" s="2477"/>
      <c r="OYD38" s="2477"/>
      <c r="OYE38" s="2477"/>
      <c r="OYF38" s="2477"/>
      <c r="OYG38" s="2477"/>
      <c r="OYH38" s="2477"/>
      <c r="OYI38" s="2477"/>
      <c r="OYJ38" s="2477"/>
      <c r="OYK38" s="2477"/>
      <c r="OYL38" s="2477"/>
      <c r="OYM38" s="2477"/>
      <c r="OYN38" s="2477"/>
      <c r="OYO38" s="2475"/>
      <c r="OYP38" s="2478"/>
      <c r="OYQ38" s="2474"/>
      <c r="OYR38" s="2474"/>
      <c r="OYS38" s="2474"/>
      <c r="OYT38" s="2475"/>
      <c r="OYU38" s="2476"/>
      <c r="OYV38" s="2476"/>
      <c r="OYW38" s="2476"/>
      <c r="OYX38" s="2476"/>
      <c r="OYY38" s="2476"/>
      <c r="OYZ38" s="2476"/>
      <c r="OZA38" s="2476"/>
      <c r="OZB38" s="2476"/>
      <c r="OZC38" s="2476"/>
      <c r="OZD38" s="2476"/>
      <c r="OZE38" s="2476"/>
      <c r="OZF38" s="2476"/>
      <c r="OZG38" s="2476"/>
      <c r="OZH38" s="2476"/>
      <c r="OZI38" s="2476"/>
      <c r="OZJ38" s="2476"/>
      <c r="OZK38" s="2476"/>
      <c r="OZL38" s="2476"/>
      <c r="OZM38" s="2476"/>
      <c r="OZN38" s="2476"/>
      <c r="OZO38" s="2477"/>
      <c r="OZP38" s="2477"/>
      <c r="OZQ38" s="2477"/>
      <c r="OZR38" s="2477"/>
      <c r="OZS38" s="2477"/>
      <c r="OZT38" s="2477"/>
      <c r="OZU38" s="2477"/>
      <c r="OZV38" s="2477"/>
      <c r="OZW38" s="2477"/>
      <c r="OZX38" s="2477"/>
      <c r="OZY38" s="2477"/>
      <c r="OZZ38" s="2477"/>
      <c r="PAA38" s="2477"/>
      <c r="PAB38" s="2477"/>
      <c r="PAC38" s="2477"/>
      <c r="PAD38" s="2477"/>
      <c r="PAE38" s="2477"/>
      <c r="PAF38" s="2477"/>
      <c r="PAG38" s="2477"/>
      <c r="PAH38" s="2475"/>
      <c r="PAI38" s="2478"/>
      <c r="PAJ38" s="2474"/>
      <c r="PAK38" s="2474"/>
      <c r="PAL38" s="2474"/>
      <c r="PAM38" s="2475"/>
      <c r="PAN38" s="2476"/>
      <c r="PAO38" s="2476"/>
      <c r="PAP38" s="2476"/>
      <c r="PAQ38" s="2476"/>
      <c r="PAR38" s="2476"/>
      <c r="PAS38" s="2476"/>
      <c r="PAT38" s="2476"/>
      <c r="PAU38" s="2476"/>
      <c r="PAV38" s="2476"/>
      <c r="PAW38" s="2476"/>
      <c r="PAX38" s="2476"/>
      <c r="PAY38" s="2476"/>
      <c r="PAZ38" s="2476"/>
      <c r="PBA38" s="2476"/>
      <c r="PBB38" s="2476"/>
      <c r="PBC38" s="2476"/>
      <c r="PBD38" s="2476"/>
      <c r="PBE38" s="2476"/>
      <c r="PBF38" s="2476"/>
      <c r="PBG38" s="2476"/>
      <c r="PBH38" s="2477"/>
      <c r="PBI38" s="2477"/>
      <c r="PBJ38" s="2477"/>
      <c r="PBK38" s="2477"/>
      <c r="PBL38" s="2477"/>
      <c r="PBM38" s="2477"/>
      <c r="PBN38" s="2477"/>
      <c r="PBO38" s="2477"/>
      <c r="PBP38" s="2477"/>
      <c r="PBQ38" s="2477"/>
      <c r="PBR38" s="2477"/>
      <c r="PBS38" s="2477"/>
      <c r="PBT38" s="2477"/>
      <c r="PBU38" s="2477"/>
      <c r="PBV38" s="2477"/>
      <c r="PBW38" s="2477"/>
      <c r="PBX38" s="2477"/>
      <c r="PBY38" s="2477"/>
      <c r="PBZ38" s="2477"/>
      <c r="PCA38" s="2475"/>
      <c r="PCB38" s="2478"/>
      <c r="PCC38" s="2474"/>
      <c r="PCD38" s="2474"/>
      <c r="PCE38" s="2474"/>
      <c r="PCF38" s="2475"/>
      <c r="PCG38" s="2476"/>
      <c r="PCH38" s="2476"/>
      <c r="PCI38" s="2476"/>
      <c r="PCJ38" s="2476"/>
      <c r="PCK38" s="2476"/>
      <c r="PCL38" s="2476"/>
      <c r="PCM38" s="2476"/>
      <c r="PCN38" s="2476"/>
      <c r="PCO38" s="2476"/>
      <c r="PCP38" s="2476"/>
      <c r="PCQ38" s="2476"/>
      <c r="PCR38" s="2476"/>
      <c r="PCS38" s="2476"/>
      <c r="PCT38" s="2476"/>
      <c r="PCU38" s="2476"/>
      <c r="PCV38" s="2476"/>
      <c r="PCW38" s="2476"/>
      <c r="PCX38" s="2476"/>
      <c r="PCY38" s="2476"/>
      <c r="PCZ38" s="2476"/>
      <c r="PDA38" s="2477"/>
      <c r="PDB38" s="2477"/>
      <c r="PDC38" s="2477"/>
      <c r="PDD38" s="2477"/>
      <c r="PDE38" s="2477"/>
      <c r="PDF38" s="2477"/>
      <c r="PDG38" s="2477"/>
      <c r="PDH38" s="2477"/>
      <c r="PDI38" s="2477"/>
      <c r="PDJ38" s="2477"/>
      <c r="PDK38" s="2477"/>
      <c r="PDL38" s="2477"/>
      <c r="PDM38" s="2477"/>
      <c r="PDN38" s="2477"/>
      <c r="PDO38" s="2477"/>
      <c r="PDP38" s="2477"/>
      <c r="PDQ38" s="2477"/>
      <c r="PDR38" s="2477"/>
      <c r="PDS38" s="2477"/>
      <c r="PDT38" s="2475"/>
      <c r="PDU38" s="2478"/>
      <c r="PDV38" s="2474"/>
      <c r="PDW38" s="2474"/>
      <c r="PDX38" s="2474"/>
      <c r="PDY38" s="2475"/>
      <c r="PDZ38" s="2476"/>
      <c r="PEA38" s="2476"/>
      <c r="PEB38" s="2476"/>
      <c r="PEC38" s="2476"/>
      <c r="PED38" s="2476"/>
      <c r="PEE38" s="2476"/>
      <c r="PEF38" s="2476"/>
      <c r="PEG38" s="2476"/>
      <c r="PEH38" s="2476"/>
      <c r="PEI38" s="2476"/>
      <c r="PEJ38" s="2476"/>
      <c r="PEK38" s="2476"/>
      <c r="PEL38" s="2476"/>
      <c r="PEM38" s="2476"/>
      <c r="PEN38" s="2476"/>
      <c r="PEO38" s="2476"/>
      <c r="PEP38" s="2476"/>
      <c r="PEQ38" s="2476"/>
      <c r="PER38" s="2476"/>
      <c r="PES38" s="2476"/>
      <c r="PET38" s="2477"/>
      <c r="PEU38" s="2477"/>
      <c r="PEV38" s="2477"/>
      <c r="PEW38" s="2477"/>
      <c r="PEX38" s="2477"/>
      <c r="PEY38" s="2477"/>
      <c r="PEZ38" s="2477"/>
      <c r="PFA38" s="2477"/>
      <c r="PFB38" s="2477"/>
      <c r="PFC38" s="2477"/>
      <c r="PFD38" s="2477"/>
      <c r="PFE38" s="2477"/>
      <c r="PFF38" s="2477"/>
      <c r="PFG38" s="2477"/>
      <c r="PFH38" s="2477"/>
      <c r="PFI38" s="2477"/>
      <c r="PFJ38" s="2477"/>
      <c r="PFK38" s="2477"/>
      <c r="PFL38" s="2477"/>
      <c r="PFM38" s="2475"/>
      <c r="PFN38" s="2478"/>
      <c r="PFO38" s="2474"/>
      <c r="PFP38" s="2474"/>
      <c r="PFQ38" s="2474"/>
      <c r="PFR38" s="2475"/>
      <c r="PFS38" s="2476"/>
      <c r="PFT38" s="2476"/>
      <c r="PFU38" s="2476"/>
      <c r="PFV38" s="2476"/>
      <c r="PFW38" s="2476"/>
      <c r="PFX38" s="2476"/>
      <c r="PFY38" s="2476"/>
      <c r="PFZ38" s="2476"/>
      <c r="PGA38" s="2476"/>
      <c r="PGB38" s="2476"/>
      <c r="PGC38" s="2476"/>
      <c r="PGD38" s="2476"/>
      <c r="PGE38" s="2476"/>
      <c r="PGF38" s="2476"/>
      <c r="PGG38" s="2476"/>
      <c r="PGH38" s="2476"/>
      <c r="PGI38" s="2476"/>
      <c r="PGJ38" s="2476"/>
      <c r="PGK38" s="2476"/>
      <c r="PGL38" s="2476"/>
      <c r="PGM38" s="2477"/>
      <c r="PGN38" s="2477"/>
      <c r="PGO38" s="2477"/>
      <c r="PGP38" s="2477"/>
      <c r="PGQ38" s="2477"/>
      <c r="PGR38" s="2477"/>
      <c r="PGS38" s="2477"/>
      <c r="PGT38" s="2477"/>
      <c r="PGU38" s="2477"/>
      <c r="PGV38" s="2477"/>
      <c r="PGW38" s="2477"/>
      <c r="PGX38" s="2477"/>
      <c r="PGY38" s="2477"/>
      <c r="PGZ38" s="2477"/>
      <c r="PHA38" s="2477"/>
      <c r="PHB38" s="2477"/>
      <c r="PHC38" s="2477"/>
      <c r="PHD38" s="2477"/>
      <c r="PHE38" s="2477"/>
      <c r="PHF38" s="2475"/>
      <c r="PHG38" s="2478"/>
      <c r="PHH38" s="2474"/>
      <c r="PHI38" s="2474"/>
      <c r="PHJ38" s="2474"/>
      <c r="PHK38" s="2475"/>
      <c r="PHL38" s="2476"/>
      <c r="PHM38" s="2476"/>
      <c r="PHN38" s="2476"/>
      <c r="PHO38" s="2476"/>
      <c r="PHP38" s="2476"/>
      <c r="PHQ38" s="2476"/>
      <c r="PHR38" s="2476"/>
      <c r="PHS38" s="2476"/>
      <c r="PHT38" s="2476"/>
      <c r="PHU38" s="2476"/>
      <c r="PHV38" s="2476"/>
      <c r="PHW38" s="2476"/>
      <c r="PHX38" s="2476"/>
      <c r="PHY38" s="2476"/>
      <c r="PHZ38" s="2476"/>
      <c r="PIA38" s="2476"/>
      <c r="PIB38" s="2476"/>
      <c r="PIC38" s="2476"/>
      <c r="PID38" s="2476"/>
      <c r="PIE38" s="2476"/>
      <c r="PIF38" s="2477"/>
      <c r="PIG38" s="2477"/>
      <c r="PIH38" s="2477"/>
      <c r="PII38" s="2477"/>
      <c r="PIJ38" s="2477"/>
      <c r="PIK38" s="2477"/>
      <c r="PIL38" s="2477"/>
      <c r="PIM38" s="2477"/>
      <c r="PIN38" s="2477"/>
      <c r="PIO38" s="2477"/>
      <c r="PIP38" s="2477"/>
      <c r="PIQ38" s="2477"/>
      <c r="PIR38" s="2477"/>
      <c r="PIS38" s="2477"/>
      <c r="PIT38" s="2477"/>
      <c r="PIU38" s="2477"/>
      <c r="PIV38" s="2477"/>
      <c r="PIW38" s="2477"/>
      <c r="PIX38" s="2477"/>
      <c r="PIY38" s="2475"/>
      <c r="PIZ38" s="2478"/>
      <c r="PJA38" s="2474"/>
      <c r="PJB38" s="2474"/>
      <c r="PJC38" s="2474"/>
      <c r="PJD38" s="2475"/>
      <c r="PJE38" s="2476"/>
      <c r="PJF38" s="2476"/>
      <c r="PJG38" s="2476"/>
      <c r="PJH38" s="2476"/>
      <c r="PJI38" s="2476"/>
      <c r="PJJ38" s="2476"/>
      <c r="PJK38" s="2476"/>
      <c r="PJL38" s="2476"/>
      <c r="PJM38" s="2476"/>
      <c r="PJN38" s="2476"/>
      <c r="PJO38" s="2476"/>
      <c r="PJP38" s="2476"/>
      <c r="PJQ38" s="2476"/>
      <c r="PJR38" s="2476"/>
      <c r="PJS38" s="2476"/>
      <c r="PJT38" s="2476"/>
      <c r="PJU38" s="2476"/>
      <c r="PJV38" s="2476"/>
      <c r="PJW38" s="2476"/>
      <c r="PJX38" s="2476"/>
      <c r="PJY38" s="2477"/>
      <c r="PJZ38" s="2477"/>
      <c r="PKA38" s="2477"/>
      <c r="PKB38" s="2477"/>
      <c r="PKC38" s="2477"/>
      <c r="PKD38" s="2477"/>
      <c r="PKE38" s="2477"/>
      <c r="PKF38" s="2477"/>
      <c r="PKG38" s="2477"/>
      <c r="PKH38" s="2477"/>
      <c r="PKI38" s="2477"/>
      <c r="PKJ38" s="2477"/>
      <c r="PKK38" s="2477"/>
      <c r="PKL38" s="2477"/>
      <c r="PKM38" s="2477"/>
      <c r="PKN38" s="2477"/>
      <c r="PKO38" s="2477"/>
      <c r="PKP38" s="2477"/>
      <c r="PKQ38" s="2477"/>
      <c r="PKR38" s="2475"/>
      <c r="PKS38" s="2478"/>
      <c r="PKT38" s="2474"/>
      <c r="PKU38" s="2474"/>
      <c r="PKV38" s="2474"/>
      <c r="PKW38" s="2475"/>
      <c r="PKX38" s="2476"/>
      <c r="PKY38" s="2476"/>
      <c r="PKZ38" s="2476"/>
      <c r="PLA38" s="2476"/>
      <c r="PLB38" s="2476"/>
      <c r="PLC38" s="2476"/>
      <c r="PLD38" s="2476"/>
      <c r="PLE38" s="2476"/>
      <c r="PLF38" s="2476"/>
      <c r="PLG38" s="2476"/>
      <c r="PLH38" s="2476"/>
      <c r="PLI38" s="2476"/>
      <c r="PLJ38" s="2476"/>
      <c r="PLK38" s="2476"/>
      <c r="PLL38" s="2476"/>
      <c r="PLM38" s="2476"/>
      <c r="PLN38" s="2476"/>
      <c r="PLO38" s="2476"/>
      <c r="PLP38" s="2476"/>
      <c r="PLQ38" s="2476"/>
      <c r="PLR38" s="2477"/>
      <c r="PLS38" s="2477"/>
      <c r="PLT38" s="2477"/>
      <c r="PLU38" s="2477"/>
      <c r="PLV38" s="2477"/>
      <c r="PLW38" s="2477"/>
      <c r="PLX38" s="2477"/>
      <c r="PLY38" s="2477"/>
      <c r="PLZ38" s="2477"/>
      <c r="PMA38" s="2477"/>
      <c r="PMB38" s="2477"/>
      <c r="PMC38" s="2477"/>
      <c r="PMD38" s="2477"/>
      <c r="PME38" s="2477"/>
      <c r="PMF38" s="2477"/>
      <c r="PMG38" s="2477"/>
      <c r="PMH38" s="2477"/>
      <c r="PMI38" s="2477"/>
      <c r="PMJ38" s="2477"/>
      <c r="PMK38" s="2475"/>
      <c r="PML38" s="2478"/>
      <c r="PMM38" s="2474"/>
      <c r="PMN38" s="2474"/>
      <c r="PMO38" s="2474"/>
      <c r="PMP38" s="2475"/>
      <c r="PMQ38" s="2476"/>
      <c r="PMR38" s="2476"/>
      <c r="PMS38" s="2476"/>
      <c r="PMT38" s="2476"/>
      <c r="PMU38" s="2476"/>
      <c r="PMV38" s="2476"/>
      <c r="PMW38" s="2476"/>
      <c r="PMX38" s="2476"/>
      <c r="PMY38" s="2476"/>
      <c r="PMZ38" s="2476"/>
      <c r="PNA38" s="2476"/>
      <c r="PNB38" s="2476"/>
      <c r="PNC38" s="2476"/>
      <c r="PND38" s="2476"/>
      <c r="PNE38" s="2476"/>
      <c r="PNF38" s="2476"/>
      <c r="PNG38" s="2476"/>
      <c r="PNH38" s="2476"/>
      <c r="PNI38" s="2476"/>
      <c r="PNJ38" s="2476"/>
      <c r="PNK38" s="2477"/>
      <c r="PNL38" s="2477"/>
      <c r="PNM38" s="2477"/>
      <c r="PNN38" s="2477"/>
      <c r="PNO38" s="2477"/>
      <c r="PNP38" s="2477"/>
      <c r="PNQ38" s="2477"/>
      <c r="PNR38" s="2477"/>
      <c r="PNS38" s="2477"/>
      <c r="PNT38" s="2477"/>
      <c r="PNU38" s="2477"/>
      <c r="PNV38" s="2477"/>
      <c r="PNW38" s="2477"/>
      <c r="PNX38" s="2477"/>
      <c r="PNY38" s="2477"/>
      <c r="PNZ38" s="2477"/>
      <c r="POA38" s="2477"/>
      <c r="POB38" s="2477"/>
      <c r="POC38" s="2477"/>
      <c r="POD38" s="2475"/>
      <c r="POE38" s="2478"/>
      <c r="POF38" s="2474"/>
      <c r="POG38" s="2474"/>
      <c r="POH38" s="2474"/>
      <c r="POI38" s="2475"/>
      <c r="POJ38" s="2476"/>
      <c r="POK38" s="2476"/>
      <c r="POL38" s="2476"/>
      <c r="POM38" s="2476"/>
      <c r="PON38" s="2476"/>
      <c r="POO38" s="2476"/>
      <c r="POP38" s="2476"/>
      <c r="POQ38" s="2476"/>
      <c r="POR38" s="2476"/>
      <c r="POS38" s="2476"/>
      <c r="POT38" s="2476"/>
      <c r="POU38" s="2476"/>
      <c r="POV38" s="2476"/>
      <c r="POW38" s="2476"/>
      <c r="POX38" s="2476"/>
      <c r="POY38" s="2476"/>
      <c r="POZ38" s="2476"/>
      <c r="PPA38" s="2476"/>
      <c r="PPB38" s="2476"/>
      <c r="PPC38" s="2476"/>
      <c r="PPD38" s="2477"/>
      <c r="PPE38" s="2477"/>
      <c r="PPF38" s="2477"/>
      <c r="PPG38" s="2477"/>
      <c r="PPH38" s="2477"/>
      <c r="PPI38" s="2477"/>
      <c r="PPJ38" s="2477"/>
      <c r="PPK38" s="2477"/>
      <c r="PPL38" s="2477"/>
      <c r="PPM38" s="2477"/>
      <c r="PPN38" s="2477"/>
      <c r="PPO38" s="2477"/>
      <c r="PPP38" s="2477"/>
      <c r="PPQ38" s="2477"/>
      <c r="PPR38" s="2477"/>
      <c r="PPS38" s="2477"/>
      <c r="PPT38" s="2477"/>
      <c r="PPU38" s="2477"/>
      <c r="PPV38" s="2477"/>
      <c r="PPW38" s="2475"/>
      <c r="PPX38" s="2478"/>
      <c r="PPY38" s="2474"/>
      <c r="PPZ38" s="2474"/>
      <c r="PQA38" s="2474"/>
      <c r="PQB38" s="2475"/>
      <c r="PQC38" s="2476"/>
      <c r="PQD38" s="2476"/>
      <c r="PQE38" s="2476"/>
      <c r="PQF38" s="2476"/>
      <c r="PQG38" s="2476"/>
      <c r="PQH38" s="2476"/>
      <c r="PQI38" s="2476"/>
      <c r="PQJ38" s="2476"/>
      <c r="PQK38" s="2476"/>
      <c r="PQL38" s="2476"/>
      <c r="PQM38" s="2476"/>
      <c r="PQN38" s="2476"/>
      <c r="PQO38" s="2476"/>
      <c r="PQP38" s="2476"/>
      <c r="PQQ38" s="2476"/>
      <c r="PQR38" s="2476"/>
      <c r="PQS38" s="2476"/>
      <c r="PQT38" s="2476"/>
      <c r="PQU38" s="2476"/>
      <c r="PQV38" s="2476"/>
      <c r="PQW38" s="2477"/>
      <c r="PQX38" s="2477"/>
      <c r="PQY38" s="2477"/>
      <c r="PQZ38" s="2477"/>
      <c r="PRA38" s="2477"/>
      <c r="PRB38" s="2477"/>
      <c r="PRC38" s="2477"/>
      <c r="PRD38" s="2477"/>
      <c r="PRE38" s="2477"/>
      <c r="PRF38" s="2477"/>
      <c r="PRG38" s="2477"/>
      <c r="PRH38" s="2477"/>
      <c r="PRI38" s="2477"/>
      <c r="PRJ38" s="2477"/>
      <c r="PRK38" s="2477"/>
      <c r="PRL38" s="2477"/>
      <c r="PRM38" s="2477"/>
      <c r="PRN38" s="2477"/>
      <c r="PRO38" s="2477"/>
      <c r="PRP38" s="2475"/>
      <c r="PRQ38" s="2478"/>
      <c r="PRR38" s="2474"/>
      <c r="PRS38" s="2474"/>
      <c r="PRT38" s="2474"/>
      <c r="PRU38" s="2475"/>
      <c r="PRV38" s="2476"/>
      <c r="PRW38" s="2476"/>
      <c r="PRX38" s="2476"/>
      <c r="PRY38" s="2476"/>
      <c r="PRZ38" s="2476"/>
      <c r="PSA38" s="2476"/>
      <c r="PSB38" s="2476"/>
      <c r="PSC38" s="2476"/>
      <c r="PSD38" s="2476"/>
      <c r="PSE38" s="2476"/>
      <c r="PSF38" s="2476"/>
      <c r="PSG38" s="2476"/>
      <c r="PSH38" s="2476"/>
      <c r="PSI38" s="2476"/>
      <c r="PSJ38" s="2476"/>
      <c r="PSK38" s="2476"/>
      <c r="PSL38" s="2476"/>
      <c r="PSM38" s="2476"/>
      <c r="PSN38" s="2476"/>
      <c r="PSO38" s="2476"/>
      <c r="PSP38" s="2477"/>
      <c r="PSQ38" s="2477"/>
      <c r="PSR38" s="2477"/>
      <c r="PSS38" s="2477"/>
      <c r="PST38" s="2477"/>
      <c r="PSU38" s="2477"/>
      <c r="PSV38" s="2477"/>
      <c r="PSW38" s="2477"/>
      <c r="PSX38" s="2477"/>
      <c r="PSY38" s="2477"/>
      <c r="PSZ38" s="2477"/>
      <c r="PTA38" s="2477"/>
      <c r="PTB38" s="2477"/>
      <c r="PTC38" s="2477"/>
      <c r="PTD38" s="2477"/>
      <c r="PTE38" s="2477"/>
      <c r="PTF38" s="2477"/>
      <c r="PTG38" s="2477"/>
      <c r="PTH38" s="2477"/>
      <c r="PTI38" s="2475"/>
      <c r="PTJ38" s="2478"/>
      <c r="PTK38" s="2474"/>
      <c r="PTL38" s="2474"/>
      <c r="PTM38" s="2474"/>
      <c r="PTN38" s="2475"/>
      <c r="PTO38" s="2476"/>
      <c r="PTP38" s="2476"/>
      <c r="PTQ38" s="2476"/>
      <c r="PTR38" s="2476"/>
      <c r="PTS38" s="2476"/>
      <c r="PTT38" s="2476"/>
      <c r="PTU38" s="2476"/>
      <c r="PTV38" s="2476"/>
      <c r="PTW38" s="2476"/>
      <c r="PTX38" s="2476"/>
      <c r="PTY38" s="2476"/>
      <c r="PTZ38" s="2476"/>
      <c r="PUA38" s="2476"/>
      <c r="PUB38" s="2476"/>
      <c r="PUC38" s="2476"/>
      <c r="PUD38" s="2476"/>
      <c r="PUE38" s="2476"/>
      <c r="PUF38" s="2476"/>
      <c r="PUG38" s="2476"/>
      <c r="PUH38" s="2476"/>
      <c r="PUI38" s="2477"/>
      <c r="PUJ38" s="2477"/>
      <c r="PUK38" s="2477"/>
      <c r="PUL38" s="2477"/>
      <c r="PUM38" s="2477"/>
      <c r="PUN38" s="2477"/>
      <c r="PUO38" s="2477"/>
      <c r="PUP38" s="2477"/>
      <c r="PUQ38" s="2477"/>
      <c r="PUR38" s="2477"/>
      <c r="PUS38" s="2477"/>
      <c r="PUT38" s="2477"/>
      <c r="PUU38" s="2477"/>
      <c r="PUV38" s="2477"/>
      <c r="PUW38" s="2477"/>
      <c r="PUX38" s="2477"/>
      <c r="PUY38" s="2477"/>
      <c r="PUZ38" s="2477"/>
      <c r="PVA38" s="2477"/>
      <c r="PVB38" s="2475"/>
      <c r="PVC38" s="2478"/>
      <c r="PVD38" s="2474"/>
      <c r="PVE38" s="2474"/>
      <c r="PVF38" s="2474"/>
      <c r="PVG38" s="2475"/>
      <c r="PVH38" s="2476"/>
      <c r="PVI38" s="2476"/>
      <c r="PVJ38" s="2476"/>
      <c r="PVK38" s="2476"/>
      <c r="PVL38" s="2476"/>
      <c r="PVM38" s="2476"/>
      <c r="PVN38" s="2476"/>
      <c r="PVO38" s="2476"/>
      <c r="PVP38" s="2476"/>
      <c r="PVQ38" s="2476"/>
      <c r="PVR38" s="2476"/>
      <c r="PVS38" s="2476"/>
      <c r="PVT38" s="2476"/>
      <c r="PVU38" s="2476"/>
      <c r="PVV38" s="2476"/>
      <c r="PVW38" s="2476"/>
      <c r="PVX38" s="2476"/>
      <c r="PVY38" s="2476"/>
      <c r="PVZ38" s="2476"/>
      <c r="PWA38" s="2476"/>
      <c r="PWB38" s="2477"/>
      <c r="PWC38" s="2477"/>
      <c r="PWD38" s="2477"/>
      <c r="PWE38" s="2477"/>
      <c r="PWF38" s="2477"/>
      <c r="PWG38" s="2477"/>
      <c r="PWH38" s="2477"/>
      <c r="PWI38" s="2477"/>
      <c r="PWJ38" s="2477"/>
      <c r="PWK38" s="2477"/>
      <c r="PWL38" s="2477"/>
      <c r="PWM38" s="2477"/>
      <c r="PWN38" s="2477"/>
      <c r="PWO38" s="2477"/>
      <c r="PWP38" s="2477"/>
      <c r="PWQ38" s="2477"/>
      <c r="PWR38" s="2477"/>
      <c r="PWS38" s="2477"/>
      <c r="PWT38" s="2477"/>
      <c r="PWU38" s="2475"/>
      <c r="PWV38" s="2478"/>
      <c r="PWW38" s="2474"/>
      <c r="PWX38" s="2474"/>
      <c r="PWY38" s="2474"/>
      <c r="PWZ38" s="2475"/>
      <c r="PXA38" s="2476"/>
      <c r="PXB38" s="2476"/>
      <c r="PXC38" s="2476"/>
      <c r="PXD38" s="2476"/>
      <c r="PXE38" s="2476"/>
      <c r="PXF38" s="2476"/>
      <c r="PXG38" s="2476"/>
      <c r="PXH38" s="2476"/>
      <c r="PXI38" s="2476"/>
      <c r="PXJ38" s="2476"/>
      <c r="PXK38" s="2476"/>
      <c r="PXL38" s="2476"/>
      <c r="PXM38" s="2476"/>
      <c r="PXN38" s="2476"/>
      <c r="PXO38" s="2476"/>
      <c r="PXP38" s="2476"/>
      <c r="PXQ38" s="2476"/>
      <c r="PXR38" s="2476"/>
      <c r="PXS38" s="2476"/>
      <c r="PXT38" s="2476"/>
      <c r="PXU38" s="2477"/>
      <c r="PXV38" s="2477"/>
      <c r="PXW38" s="2477"/>
      <c r="PXX38" s="2477"/>
      <c r="PXY38" s="2477"/>
      <c r="PXZ38" s="2477"/>
      <c r="PYA38" s="2477"/>
      <c r="PYB38" s="2477"/>
      <c r="PYC38" s="2477"/>
      <c r="PYD38" s="2477"/>
      <c r="PYE38" s="2477"/>
      <c r="PYF38" s="2477"/>
      <c r="PYG38" s="2477"/>
      <c r="PYH38" s="2477"/>
      <c r="PYI38" s="2477"/>
      <c r="PYJ38" s="2477"/>
      <c r="PYK38" s="2477"/>
      <c r="PYL38" s="2477"/>
      <c r="PYM38" s="2477"/>
      <c r="PYN38" s="2475"/>
      <c r="PYO38" s="2478"/>
      <c r="PYP38" s="2474"/>
      <c r="PYQ38" s="2474"/>
      <c r="PYR38" s="2474"/>
      <c r="PYS38" s="2475"/>
      <c r="PYT38" s="2476"/>
      <c r="PYU38" s="2476"/>
      <c r="PYV38" s="2476"/>
      <c r="PYW38" s="2476"/>
      <c r="PYX38" s="2476"/>
      <c r="PYY38" s="2476"/>
      <c r="PYZ38" s="2476"/>
      <c r="PZA38" s="2476"/>
      <c r="PZB38" s="2476"/>
      <c r="PZC38" s="2476"/>
      <c r="PZD38" s="2476"/>
      <c r="PZE38" s="2476"/>
      <c r="PZF38" s="2476"/>
      <c r="PZG38" s="2476"/>
      <c r="PZH38" s="2476"/>
      <c r="PZI38" s="2476"/>
      <c r="PZJ38" s="2476"/>
      <c r="PZK38" s="2476"/>
      <c r="PZL38" s="2476"/>
      <c r="PZM38" s="2476"/>
      <c r="PZN38" s="2477"/>
      <c r="PZO38" s="2477"/>
      <c r="PZP38" s="2477"/>
      <c r="PZQ38" s="2477"/>
      <c r="PZR38" s="2477"/>
      <c r="PZS38" s="2477"/>
      <c r="PZT38" s="2477"/>
      <c r="PZU38" s="2477"/>
      <c r="PZV38" s="2477"/>
      <c r="PZW38" s="2477"/>
      <c r="PZX38" s="2477"/>
      <c r="PZY38" s="2477"/>
      <c r="PZZ38" s="2477"/>
      <c r="QAA38" s="2477"/>
      <c r="QAB38" s="2477"/>
      <c r="QAC38" s="2477"/>
      <c r="QAD38" s="2477"/>
      <c r="QAE38" s="2477"/>
      <c r="QAF38" s="2477"/>
      <c r="QAG38" s="2475"/>
      <c r="QAH38" s="2478"/>
      <c r="QAI38" s="2474"/>
      <c r="QAJ38" s="2474"/>
      <c r="QAK38" s="2474"/>
      <c r="QAL38" s="2475"/>
      <c r="QAM38" s="2476"/>
      <c r="QAN38" s="2476"/>
      <c r="QAO38" s="2476"/>
      <c r="QAP38" s="2476"/>
      <c r="QAQ38" s="2476"/>
      <c r="QAR38" s="2476"/>
      <c r="QAS38" s="2476"/>
      <c r="QAT38" s="2476"/>
      <c r="QAU38" s="2476"/>
      <c r="QAV38" s="2476"/>
      <c r="QAW38" s="2476"/>
      <c r="QAX38" s="2476"/>
      <c r="QAY38" s="2476"/>
      <c r="QAZ38" s="2476"/>
      <c r="QBA38" s="2476"/>
      <c r="QBB38" s="2476"/>
      <c r="QBC38" s="2476"/>
      <c r="QBD38" s="2476"/>
      <c r="QBE38" s="2476"/>
      <c r="QBF38" s="2476"/>
      <c r="QBG38" s="2477"/>
      <c r="QBH38" s="2477"/>
      <c r="QBI38" s="2477"/>
      <c r="QBJ38" s="2477"/>
      <c r="QBK38" s="2477"/>
      <c r="QBL38" s="2477"/>
      <c r="QBM38" s="2477"/>
      <c r="QBN38" s="2477"/>
      <c r="QBO38" s="2477"/>
      <c r="QBP38" s="2477"/>
      <c r="QBQ38" s="2477"/>
      <c r="QBR38" s="2477"/>
      <c r="QBS38" s="2477"/>
      <c r="QBT38" s="2477"/>
      <c r="QBU38" s="2477"/>
      <c r="QBV38" s="2477"/>
      <c r="QBW38" s="2477"/>
      <c r="QBX38" s="2477"/>
      <c r="QBY38" s="2477"/>
      <c r="QBZ38" s="2475"/>
      <c r="QCA38" s="2478"/>
      <c r="QCB38" s="2474"/>
      <c r="QCC38" s="2474"/>
      <c r="QCD38" s="2474"/>
      <c r="QCE38" s="2475"/>
      <c r="QCF38" s="2476"/>
      <c r="QCG38" s="2476"/>
      <c r="QCH38" s="2476"/>
      <c r="QCI38" s="2476"/>
      <c r="QCJ38" s="2476"/>
      <c r="QCK38" s="2476"/>
      <c r="QCL38" s="2476"/>
      <c r="QCM38" s="2476"/>
      <c r="QCN38" s="2476"/>
      <c r="QCO38" s="2476"/>
      <c r="QCP38" s="2476"/>
      <c r="QCQ38" s="2476"/>
      <c r="QCR38" s="2476"/>
      <c r="QCS38" s="2476"/>
      <c r="QCT38" s="2476"/>
      <c r="QCU38" s="2476"/>
      <c r="QCV38" s="2476"/>
      <c r="QCW38" s="2476"/>
      <c r="QCX38" s="2476"/>
      <c r="QCY38" s="2476"/>
      <c r="QCZ38" s="2477"/>
      <c r="QDA38" s="2477"/>
      <c r="QDB38" s="2477"/>
      <c r="QDC38" s="2477"/>
      <c r="QDD38" s="2477"/>
      <c r="QDE38" s="2477"/>
      <c r="QDF38" s="2477"/>
      <c r="QDG38" s="2477"/>
      <c r="QDH38" s="2477"/>
      <c r="QDI38" s="2477"/>
      <c r="QDJ38" s="2477"/>
      <c r="QDK38" s="2477"/>
      <c r="QDL38" s="2477"/>
      <c r="QDM38" s="2477"/>
      <c r="QDN38" s="2477"/>
      <c r="QDO38" s="2477"/>
      <c r="QDP38" s="2477"/>
      <c r="QDQ38" s="2477"/>
      <c r="QDR38" s="2477"/>
      <c r="QDS38" s="2475"/>
      <c r="QDT38" s="2478"/>
      <c r="QDU38" s="2474"/>
      <c r="QDV38" s="2474"/>
      <c r="QDW38" s="2474"/>
      <c r="QDX38" s="2475"/>
      <c r="QDY38" s="2476"/>
      <c r="QDZ38" s="2476"/>
      <c r="QEA38" s="2476"/>
      <c r="QEB38" s="2476"/>
      <c r="QEC38" s="2476"/>
      <c r="QED38" s="2476"/>
      <c r="QEE38" s="2476"/>
      <c r="QEF38" s="2476"/>
      <c r="QEG38" s="2476"/>
      <c r="QEH38" s="2476"/>
      <c r="QEI38" s="2476"/>
      <c r="QEJ38" s="2476"/>
      <c r="QEK38" s="2476"/>
      <c r="QEL38" s="2476"/>
      <c r="QEM38" s="2476"/>
      <c r="QEN38" s="2476"/>
      <c r="QEO38" s="2476"/>
      <c r="QEP38" s="2476"/>
      <c r="QEQ38" s="2476"/>
      <c r="QER38" s="2476"/>
      <c r="QES38" s="2477"/>
      <c r="QET38" s="2477"/>
      <c r="QEU38" s="2477"/>
      <c r="QEV38" s="2477"/>
      <c r="QEW38" s="2477"/>
      <c r="QEX38" s="2477"/>
      <c r="QEY38" s="2477"/>
      <c r="QEZ38" s="2477"/>
      <c r="QFA38" s="2477"/>
      <c r="QFB38" s="2477"/>
      <c r="QFC38" s="2477"/>
      <c r="QFD38" s="2477"/>
      <c r="QFE38" s="2477"/>
      <c r="QFF38" s="2477"/>
      <c r="QFG38" s="2477"/>
      <c r="QFH38" s="2477"/>
      <c r="QFI38" s="2477"/>
      <c r="QFJ38" s="2477"/>
      <c r="QFK38" s="2477"/>
      <c r="QFL38" s="2475"/>
      <c r="QFM38" s="2478"/>
      <c r="QFN38" s="2474"/>
      <c r="QFO38" s="2474"/>
      <c r="QFP38" s="2474"/>
      <c r="QFQ38" s="2475"/>
      <c r="QFR38" s="2476"/>
      <c r="QFS38" s="2476"/>
      <c r="QFT38" s="2476"/>
      <c r="QFU38" s="2476"/>
      <c r="QFV38" s="2476"/>
      <c r="QFW38" s="2476"/>
      <c r="QFX38" s="2476"/>
      <c r="QFY38" s="2476"/>
      <c r="QFZ38" s="2476"/>
      <c r="QGA38" s="2476"/>
      <c r="QGB38" s="2476"/>
      <c r="QGC38" s="2476"/>
      <c r="QGD38" s="2476"/>
      <c r="QGE38" s="2476"/>
      <c r="QGF38" s="2476"/>
      <c r="QGG38" s="2476"/>
      <c r="QGH38" s="2476"/>
      <c r="QGI38" s="2476"/>
      <c r="QGJ38" s="2476"/>
      <c r="QGK38" s="2476"/>
      <c r="QGL38" s="2477"/>
      <c r="QGM38" s="2477"/>
      <c r="QGN38" s="2477"/>
      <c r="QGO38" s="2477"/>
      <c r="QGP38" s="2477"/>
      <c r="QGQ38" s="2477"/>
      <c r="QGR38" s="2477"/>
      <c r="QGS38" s="2477"/>
      <c r="QGT38" s="2477"/>
      <c r="QGU38" s="2477"/>
      <c r="QGV38" s="2477"/>
      <c r="QGW38" s="2477"/>
      <c r="QGX38" s="2477"/>
      <c r="QGY38" s="2477"/>
      <c r="QGZ38" s="2477"/>
      <c r="QHA38" s="2477"/>
      <c r="QHB38" s="2477"/>
      <c r="QHC38" s="2477"/>
      <c r="QHD38" s="2477"/>
      <c r="QHE38" s="2475"/>
      <c r="QHF38" s="2478"/>
      <c r="QHG38" s="2474"/>
      <c r="QHH38" s="2474"/>
      <c r="QHI38" s="2474"/>
      <c r="QHJ38" s="2475"/>
      <c r="QHK38" s="2476"/>
      <c r="QHL38" s="2476"/>
      <c r="QHM38" s="2476"/>
      <c r="QHN38" s="2476"/>
      <c r="QHO38" s="2476"/>
      <c r="QHP38" s="2476"/>
      <c r="QHQ38" s="2476"/>
      <c r="QHR38" s="2476"/>
      <c r="QHS38" s="2476"/>
      <c r="QHT38" s="2476"/>
      <c r="QHU38" s="2476"/>
      <c r="QHV38" s="2476"/>
      <c r="QHW38" s="2476"/>
      <c r="QHX38" s="2476"/>
      <c r="QHY38" s="2476"/>
      <c r="QHZ38" s="2476"/>
      <c r="QIA38" s="2476"/>
      <c r="QIB38" s="2476"/>
      <c r="QIC38" s="2476"/>
      <c r="QID38" s="2476"/>
      <c r="QIE38" s="2477"/>
      <c r="QIF38" s="2477"/>
      <c r="QIG38" s="2477"/>
      <c r="QIH38" s="2477"/>
      <c r="QII38" s="2477"/>
      <c r="QIJ38" s="2477"/>
      <c r="QIK38" s="2477"/>
      <c r="QIL38" s="2477"/>
      <c r="QIM38" s="2477"/>
      <c r="QIN38" s="2477"/>
      <c r="QIO38" s="2477"/>
      <c r="QIP38" s="2477"/>
      <c r="QIQ38" s="2477"/>
      <c r="QIR38" s="2477"/>
      <c r="QIS38" s="2477"/>
      <c r="QIT38" s="2477"/>
      <c r="QIU38" s="2477"/>
      <c r="QIV38" s="2477"/>
      <c r="QIW38" s="2477"/>
      <c r="QIX38" s="2475"/>
      <c r="QIY38" s="2478"/>
      <c r="QIZ38" s="2474"/>
      <c r="QJA38" s="2474"/>
      <c r="QJB38" s="2474"/>
      <c r="QJC38" s="2475"/>
      <c r="QJD38" s="2476"/>
      <c r="QJE38" s="2476"/>
      <c r="QJF38" s="2476"/>
      <c r="QJG38" s="2476"/>
      <c r="QJH38" s="2476"/>
      <c r="QJI38" s="2476"/>
      <c r="QJJ38" s="2476"/>
      <c r="QJK38" s="2476"/>
      <c r="QJL38" s="2476"/>
      <c r="QJM38" s="2476"/>
      <c r="QJN38" s="2476"/>
      <c r="QJO38" s="2476"/>
      <c r="QJP38" s="2476"/>
      <c r="QJQ38" s="2476"/>
      <c r="QJR38" s="2476"/>
      <c r="QJS38" s="2476"/>
      <c r="QJT38" s="2476"/>
      <c r="QJU38" s="2476"/>
      <c r="QJV38" s="2476"/>
      <c r="QJW38" s="2476"/>
      <c r="QJX38" s="2477"/>
      <c r="QJY38" s="2477"/>
      <c r="QJZ38" s="2477"/>
      <c r="QKA38" s="2477"/>
      <c r="QKB38" s="2477"/>
      <c r="QKC38" s="2477"/>
      <c r="QKD38" s="2477"/>
      <c r="QKE38" s="2477"/>
      <c r="QKF38" s="2477"/>
      <c r="QKG38" s="2477"/>
      <c r="QKH38" s="2477"/>
      <c r="QKI38" s="2477"/>
      <c r="QKJ38" s="2477"/>
      <c r="QKK38" s="2477"/>
      <c r="QKL38" s="2477"/>
      <c r="QKM38" s="2477"/>
      <c r="QKN38" s="2477"/>
      <c r="QKO38" s="2477"/>
      <c r="QKP38" s="2477"/>
      <c r="QKQ38" s="2475"/>
      <c r="QKR38" s="2478"/>
      <c r="QKS38" s="2474"/>
      <c r="QKT38" s="2474"/>
      <c r="QKU38" s="2474"/>
      <c r="QKV38" s="2475"/>
      <c r="QKW38" s="2476"/>
      <c r="QKX38" s="2476"/>
      <c r="QKY38" s="2476"/>
      <c r="QKZ38" s="2476"/>
      <c r="QLA38" s="2476"/>
      <c r="QLB38" s="2476"/>
      <c r="QLC38" s="2476"/>
      <c r="QLD38" s="2476"/>
      <c r="QLE38" s="2476"/>
      <c r="QLF38" s="2476"/>
      <c r="QLG38" s="2476"/>
      <c r="QLH38" s="2476"/>
      <c r="QLI38" s="2476"/>
      <c r="QLJ38" s="2476"/>
      <c r="QLK38" s="2476"/>
      <c r="QLL38" s="2476"/>
      <c r="QLM38" s="2476"/>
      <c r="QLN38" s="2476"/>
      <c r="QLO38" s="2476"/>
      <c r="QLP38" s="2476"/>
      <c r="QLQ38" s="2477"/>
      <c r="QLR38" s="2477"/>
      <c r="QLS38" s="2477"/>
      <c r="QLT38" s="2477"/>
      <c r="QLU38" s="2477"/>
      <c r="QLV38" s="2477"/>
      <c r="QLW38" s="2477"/>
      <c r="QLX38" s="2477"/>
      <c r="QLY38" s="2477"/>
      <c r="QLZ38" s="2477"/>
      <c r="QMA38" s="2477"/>
      <c r="QMB38" s="2477"/>
      <c r="QMC38" s="2477"/>
      <c r="QMD38" s="2477"/>
      <c r="QME38" s="2477"/>
      <c r="QMF38" s="2477"/>
      <c r="QMG38" s="2477"/>
      <c r="QMH38" s="2477"/>
      <c r="QMI38" s="2477"/>
      <c r="QMJ38" s="2475"/>
      <c r="QMK38" s="2478"/>
      <c r="QML38" s="2474"/>
      <c r="QMM38" s="2474"/>
      <c r="QMN38" s="2474"/>
      <c r="QMO38" s="2475"/>
      <c r="QMP38" s="2476"/>
      <c r="QMQ38" s="2476"/>
      <c r="QMR38" s="2476"/>
      <c r="QMS38" s="2476"/>
      <c r="QMT38" s="2476"/>
      <c r="QMU38" s="2476"/>
      <c r="QMV38" s="2476"/>
      <c r="QMW38" s="2476"/>
      <c r="QMX38" s="2476"/>
      <c r="QMY38" s="2476"/>
      <c r="QMZ38" s="2476"/>
      <c r="QNA38" s="2476"/>
      <c r="QNB38" s="2476"/>
      <c r="QNC38" s="2476"/>
      <c r="QND38" s="2476"/>
      <c r="QNE38" s="2476"/>
      <c r="QNF38" s="2476"/>
      <c r="QNG38" s="2476"/>
      <c r="QNH38" s="2476"/>
      <c r="QNI38" s="2476"/>
      <c r="QNJ38" s="2477"/>
      <c r="QNK38" s="2477"/>
      <c r="QNL38" s="2477"/>
      <c r="QNM38" s="2477"/>
      <c r="QNN38" s="2477"/>
      <c r="QNO38" s="2477"/>
      <c r="QNP38" s="2477"/>
      <c r="QNQ38" s="2477"/>
      <c r="QNR38" s="2477"/>
      <c r="QNS38" s="2477"/>
      <c r="QNT38" s="2477"/>
      <c r="QNU38" s="2477"/>
      <c r="QNV38" s="2477"/>
      <c r="QNW38" s="2477"/>
      <c r="QNX38" s="2477"/>
      <c r="QNY38" s="2477"/>
      <c r="QNZ38" s="2477"/>
      <c r="QOA38" s="2477"/>
      <c r="QOB38" s="2477"/>
      <c r="QOC38" s="2475"/>
      <c r="QOD38" s="2478"/>
      <c r="QOE38" s="2474"/>
      <c r="QOF38" s="2474"/>
      <c r="QOG38" s="2474"/>
      <c r="QOH38" s="2475"/>
      <c r="QOI38" s="2476"/>
      <c r="QOJ38" s="2476"/>
      <c r="QOK38" s="2476"/>
      <c r="QOL38" s="2476"/>
      <c r="QOM38" s="2476"/>
      <c r="QON38" s="2476"/>
      <c r="QOO38" s="2476"/>
      <c r="QOP38" s="2476"/>
      <c r="QOQ38" s="2476"/>
      <c r="QOR38" s="2476"/>
      <c r="QOS38" s="2476"/>
      <c r="QOT38" s="2476"/>
      <c r="QOU38" s="2476"/>
      <c r="QOV38" s="2476"/>
      <c r="QOW38" s="2476"/>
      <c r="QOX38" s="2476"/>
      <c r="QOY38" s="2476"/>
      <c r="QOZ38" s="2476"/>
      <c r="QPA38" s="2476"/>
      <c r="QPB38" s="2476"/>
      <c r="QPC38" s="2477"/>
      <c r="QPD38" s="2477"/>
      <c r="QPE38" s="2477"/>
      <c r="QPF38" s="2477"/>
      <c r="QPG38" s="2477"/>
      <c r="QPH38" s="2477"/>
      <c r="QPI38" s="2477"/>
      <c r="QPJ38" s="2477"/>
      <c r="QPK38" s="2477"/>
      <c r="QPL38" s="2477"/>
      <c r="QPM38" s="2477"/>
      <c r="QPN38" s="2477"/>
      <c r="QPO38" s="2477"/>
      <c r="QPP38" s="2477"/>
      <c r="QPQ38" s="2477"/>
      <c r="QPR38" s="2477"/>
      <c r="QPS38" s="2477"/>
      <c r="QPT38" s="2477"/>
      <c r="QPU38" s="2477"/>
      <c r="QPV38" s="2475"/>
      <c r="QPW38" s="2478"/>
      <c r="QPX38" s="2474"/>
      <c r="QPY38" s="2474"/>
      <c r="QPZ38" s="2474"/>
      <c r="QQA38" s="2475"/>
      <c r="QQB38" s="2476"/>
      <c r="QQC38" s="2476"/>
      <c r="QQD38" s="2476"/>
      <c r="QQE38" s="2476"/>
      <c r="QQF38" s="2476"/>
      <c r="QQG38" s="2476"/>
      <c r="QQH38" s="2476"/>
      <c r="QQI38" s="2476"/>
      <c r="QQJ38" s="2476"/>
      <c r="QQK38" s="2476"/>
      <c r="QQL38" s="2476"/>
      <c r="QQM38" s="2476"/>
      <c r="QQN38" s="2476"/>
      <c r="QQO38" s="2476"/>
      <c r="QQP38" s="2476"/>
      <c r="QQQ38" s="2476"/>
      <c r="QQR38" s="2476"/>
      <c r="QQS38" s="2476"/>
      <c r="QQT38" s="2476"/>
      <c r="QQU38" s="2476"/>
      <c r="QQV38" s="2477"/>
      <c r="QQW38" s="2477"/>
      <c r="QQX38" s="2477"/>
      <c r="QQY38" s="2477"/>
      <c r="QQZ38" s="2477"/>
      <c r="QRA38" s="2477"/>
      <c r="QRB38" s="2477"/>
      <c r="QRC38" s="2477"/>
      <c r="QRD38" s="2477"/>
      <c r="QRE38" s="2477"/>
      <c r="QRF38" s="2477"/>
      <c r="QRG38" s="2477"/>
      <c r="QRH38" s="2477"/>
      <c r="QRI38" s="2477"/>
      <c r="QRJ38" s="2477"/>
      <c r="QRK38" s="2477"/>
      <c r="QRL38" s="2477"/>
      <c r="QRM38" s="2477"/>
      <c r="QRN38" s="2477"/>
      <c r="QRO38" s="2475"/>
      <c r="QRP38" s="2478"/>
      <c r="QRQ38" s="2474"/>
      <c r="QRR38" s="2474"/>
      <c r="QRS38" s="2474"/>
      <c r="QRT38" s="2475"/>
      <c r="QRU38" s="2476"/>
      <c r="QRV38" s="2476"/>
      <c r="QRW38" s="2476"/>
      <c r="QRX38" s="2476"/>
      <c r="QRY38" s="2476"/>
      <c r="QRZ38" s="2476"/>
      <c r="QSA38" s="2476"/>
      <c r="QSB38" s="2476"/>
      <c r="QSC38" s="2476"/>
      <c r="QSD38" s="2476"/>
      <c r="QSE38" s="2476"/>
      <c r="QSF38" s="2476"/>
      <c r="QSG38" s="2476"/>
      <c r="QSH38" s="2476"/>
      <c r="QSI38" s="2476"/>
      <c r="QSJ38" s="2476"/>
      <c r="QSK38" s="2476"/>
      <c r="QSL38" s="2476"/>
      <c r="QSM38" s="2476"/>
      <c r="QSN38" s="2476"/>
      <c r="QSO38" s="2477"/>
      <c r="QSP38" s="2477"/>
      <c r="QSQ38" s="2477"/>
      <c r="QSR38" s="2477"/>
      <c r="QSS38" s="2477"/>
      <c r="QST38" s="2477"/>
      <c r="QSU38" s="2477"/>
      <c r="QSV38" s="2477"/>
      <c r="QSW38" s="2477"/>
      <c r="QSX38" s="2477"/>
      <c r="QSY38" s="2477"/>
      <c r="QSZ38" s="2477"/>
      <c r="QTA38" s="2477"/>
      <c r="QTB38" s="2477"/>
      <c r="QTC38" s="2477"/>
      <c r="QTD38" s="2477"/>
      <c r="QTE38" s="2477"/>
      <c r="QTF38" s="2477"/>
      <c r="QTG38" s="2477"/>
      <c r="QTH38" s="2475"/>
      <c r="QTI38" s="2478"/>
      <c r="QTJ38" s="2474"/>
      <c r="QTK38" s="2474"/>
      <c r="QTL38" s="2474"/>
      <c r="QTM38" s="2475"/>
      <c r="QTN38" s="2476"/>
      <c r="QTO38" s="2476"/>
      <c r="QTP38" s="2476"/>
      <c r="QTQ38" s="2476"/>
      <c r="QTR38" s="2476"/>
      <c r="QTS38" s="2476"/>
      <c r="QTT38" s="2476"/>
      <c r="QTU38" s="2476"/>
      <c r="QTV38" s="2476"/>
      <c r="QTW38" s="2476"/>
      <c r="QTX38" s="2476"/>
      <c r="QTY38" s="2476"/>
      <c r="QTZ38" s="2476"/>
      <c r="QUA38" s="2476"/>
      <c r="QUB38" s="2476"/>
      <c r="QUC38" s="2476"/>
      <c r="QUD38" s="2476"/>
      <c r="QUE38" s="2476"/>
      <c r="QUF38" s="2476"/>
      <c r="QUG38" s="2476"/>
      <c r="QUH38" s="2477"/>
      <c r="QUI38" s="2477"/>
      <c r="QUJ38" s="2477"/>
      <c r="QUK38" s="2477"/>
      <c r="QUL38" s="2477"/>
      <c r="QUM38" s="2477"/>
      <c r="QUN38" s="2477"/>
      <c r="QUO38" s="2477"/>
      <c r="QUP38" s="2477"/>
      <c r="QUQ38" s="2477"/>
      <c r="QUR38" s="2477"/>
      <c r="QUS38" s="2477"/>
      <c r="QUT38" s="2477"/>
      <c r="QUU38" s="2477"/>
      <c r="QUV38" s="2477"/>
      <c r="QUW38" s="2477"/>
      <c r="QUX38" s="2477"/>
      <c r="QUY38" s="2477"/>
      <c r="QUZ38" s="2477"/>
      <c r="QVA38" s="2475"/>
      <c r="QVB38" s="2478"/>
      <c r="QVC38" s="2474"/>
      <c r="QVD38" s="2474"/>
      <c r="QVE38" s="2474"/>
      <c r="QVF38" s="2475"/>
      <c r="QVG38" s="2476"/>
      <c r="QVH38" s="2476"/>
      <c r="QVI38" s="2476"/>
      <c r="QVJ38" s="2476"/>
      <c r="QVK38" s="2476"/>
      <c r="QVL38" s="2476"/>
      <c r="QVM38" s="2476"/>
      <c r="QVN38" s="2476"/>
      <c r="QVO38" s="2476"/>
      <c r="QVP38" s="2476"/>
      <c r="QVQ38" s="2476"/>
      <c r="QVR38" s="2476"/>
      <c r="QVS38" s="2476"/>
      <c r="QVT38" s="2476"/>
      <c r="QVU38" s="2476"/>
      <c r="QVV38" s="2476"/>
      <c r="QVW38" s="2476"/>
      <c r="QVX38" s="2476"/>
      <c r="QVY38" s="2476"/>
      <c r="QVZ38" s="2476"/>
      <c r="QWA38" s="2477"/>
      <c r="QWB38" s="2477"/>
      <c r="QWC38" s="2477"/>
      <c r="QWD38" s="2477"/>
      <c r="QWE38" s="2477"/>
      <c r="QWF38" s="2477"/>
      <c r="QWG38" s="2477"/>
      <c r="QWH38" s="2477"/>
      <c r="QWI38" s="2477"/>
      <c r="QWJ38" s="2477"/>
      <c r="QWK38" s="2477"/>
      <c r="QWL38" s="2477"/>
      <c r="QWM38" s="2477"/>
      <c r="QWN38" s="2477"/>
      <c r="QWO38" s="2477"/>
      <c r="QWP38" s="2477"/>
      <c r="QWQ38" s="2477"/>
      <c r="QWR38" s="2477"/>
      <c r="QWS38" s="2477"/>
      <c r="QWT38" s="2475"/>
      <c r="QWU38" s="2478"/>
      <c r="QWV38" s="2474"/>
      <c r="QWW38" s="2474"/>
      <c r="QWX38" s="2474"/>
      <c r="QWY38" s="2475"/>
      <c r="QWZ38" s="2476"/>
      <c r="QXA38" s="2476"/>
      <c r="QXB38" s="2476"/>
      <c r="QXC38" s="2476"/>
      <c r="QXD38" s="2476"/>
      <c r="QXE38" s="2476"/>
      <c r="QXF38" s="2476"/>
      <c r="QXG38" s="2476"/>
      <c r="QXH38" s="2476"/>
      <c r="QXI38" s="2476"/>
      <c r="QXJ38" s="2476"/>
      <c r="QXK38" s="2476"/>
      <c r="QXL38" s="2476"/>
      <c r="QXM38" s="2476"/>
      <c r="QXN38" s="2476"/>
      <c r="QXO38" s="2476"/>
      <c r="QXP38" s="2476"/>
      <c r="QXQ38" s="2476"/>
      <c r="QXR38" s="2476"/>
      <c r="QXS38" s="2476"/>
      <c r="QXT38" s="2477"/>
      <c r="QXU38" s="2477"/>
      <c r="QXV38" s="2477"/>
      <c r="QXW38" s="2477"/>
      <c r="QXX38" s="2477"/>
      <c r="QXY38" s="2477"/>
      <c r="QXZ38" s="2477"/>
      <c r="QYA38" s="2477"/>
      <c r="QYB38" s="2477"/>
      <c r="QYC38" s="2477"/>
      <c r="QYD38" s="2477"/>
      <c r="QYE38" s="2477"/>
      <c r="QYF38" s="2477"/>
      <c r="QYG38" s="2477"/>
      <c r="QYH38" s="2477"/>
      <c r="QYI38" s="2477"/>
      <c r="QYJ38" s="2477"/>
      <c r="QYK38" s="2477"/>
      <c r="QYL38" s="2477"/>
      <c r="QYM38" s="2475"/>
      <c r="QYN38" s="2478"/>
      <c r="QYO38" s="2474"/>
      <c r="QYP38" s="2474"/>
      <c r="QYQ38" s="2474"/>
      <c r="QYR38" s="2475"/>
      <c r="QYS38" s="2476"/>
      <c r="QYT38" s="2476"/>
      <c r="QYU38" s="2476"/>
      <c r="QYV38" s="2476"/>
      <c r="QYW38" s="2476"/>
      <c r="QYX38" s="2476"/>
      <c r="QYY38" s="2476"/>
      <c r="QYZ38" s="2476"/>
      <c r="QZA38" s="2476"/>
      <c r="QZB38" s="2476"/>
      <c r="QZC38" s="2476"/>
      <c r="QZD38" s="2476"/>
      <c r="QZE38" s="2476"/>
      <c r="QZF38" s="2476"/>
      <c r="QZG38" s="2476"/>
      <c r="QZH38" s="2476"/>
      <c r="QZI38" s="2476"/>
      <c r="QZJ38" s="2476"/>
      <c r="QZK38" s="2476"/>
      <c r="QZL38" s="2476"/>
      <c r="QZM38" s="2477"/>
      <c r="QZN38" s="2477"/>
      <c r="QZO38" s="2477"/>
      <c r="QZP38" s="2477"/>
      <c r="QZQ38" s="2477"/>
      <c r="QZR38" s="2477"/>
      <c r="QZS38" s="2477"/>
      <c r="QZT38" s="2477"/>
      <c r="QZU38" s="2477"/>
      <c r="QZV38" s="2477"/>
      <c r="QZW38" s="2477"/>
      <c r="QZX38" s="2477"/>
      <c r="QZY38" s="2477"/>
      <c r="QZZ38" s="2477"/>
      <c r="RAA38" s="2477"/>
      <c r="RAB38" s="2477"/>
      <c r="RAC38" s="2477"/>
      <c r="RAD38" s="2477"/>
      <c r="RAE38" s="2477"/>
      <c r="RAF38" s="2475"/>
      <c r="RAG38" s="2478"/>
      <c r="RAH38" s="2474"/>
      <c r="RAI38" s="2474"/>
      <c r="RAJ38" s="2474"/>
      <c r="RAK38" s="2475"/>
      <c r="RAL38" s="2476"/>
      <c r="RAM38" s="2476"/>
      <c r="RAN38" s="2476"/>
      <c r="RAO38" s="2476"/>
      <c r="RAP38" s="2476"/>
      <c r="RAQ38" s="2476"/>
      <c r="RAR38" s="2476"/>
      <c r="RAS38" s="2476"/>
      <c r="RAT38" s="2476"/>
      <c r="RAU38" s="2476"/>
      <c r="RAV38" s="2476"/>
      <c r="RAW38" s="2476"/>
      <c r="RAX38" s="2476"/>
      <c r="RAY38" s="2476"/>
      <c r="RAZ38" s="2476"/>
      <c r="RBA38" s="2476"/>
      <c r="RBB38" s="2476"/>
      <c r="RBC38" s="2476"/>
      <c r="RBD38" s="2476"/>
      <c r="RBE38" s="2476"/>
      <c r="RBF38" s="2477"/>
      <c r="RBG38" s="2477"/>
      <c r="RBH38" s="2477"/>
      <c r="RBI38" s="2477"/>
      <c r="RBJ38" s="2477"/>
      <c r="RBK38" s="2477"/>
      <c r="RBL38" s="2477"/>
      <c r="RBM38" s="2477"/>
      <c r="RBN38" s="2477"/>
      <c r="RBO38" s="2477"/>
      <c r="RBP38" s="2477"/>
      <c r="RBQ38" s="2477"/>
      <c r="RBR38" s="2477"/>
      <c r="RBS38" s="2477"/>
      <c r="RBT38" s="2477"/>
      <c r="RBU38" s="2477"/>
      <c r="RBV38" s="2477"/>
      <c r="RBW38" s="2477"/>
      <c r="RBX38" s="2477"/>
      <c r="RBY38" s="2475"/>
      <c r="RBZ38" s="2478"/>
      <c r="RCA38" s="2474"/>
      <c r="RCB38" s="2474"/>
      <c r="RCC38" s="2474"/>
      <c r="RCD38" s="2475"/>
      <c r="RCE38" s="2476"/>
      <c r="RCF38" s="2476"/>
      <c r="RCG38" s="2476"/>
      <c r="RCH38" s="2476"/>
      <c r="RCI38" s="2476"/>
      <c r="RCJ38" s="2476"/>
      <c r="RCK38" s="2476"/>
      <c r="RCL38" s="2476"/>
      <c r="RCM38" s="2476"/>
      <c r="RCN38" s="2476"/>
      <c r="RCO38" s="2476"/>
      <c r="RCP38" s="2476"/>
      <c r="RCQ38" s="2476"/>
      <c r="RCR38" s="2476"/>
      <c r="RCS38" s="2476"/>
      <c r="RCT38" s="2476"/>
      <c r="RCU38" s="2476"/>
      <c r="RCV38" s="2476"/>
      <c r="RCW38" s="2476"/>
      <c r="RCX38" s="2476"/>
      <c r="RCY38" s="2477"/>
      <c r="RCZ38" s="2477"/>
      <c r="RDA38" s="2477"/>
      <c r="RDB38" s="2477"/>
      <c r="RDC38" s="2477"/>
      <c r="RDD38" s="2477"/>
      <c r="RDE38" s="2477"/>
      <c r="RDF38" s="2477"/>
      <c r="RDG38" s="2477"/>
      <c r="RDH38" s="2477"/>
      <c r="RDI38" s="2477"/>
      <c r="RDJ38" s="2477"/>
      <c r="RDK38" s="2477"/>
      <c r="RDL38" s="2477"/>
      <c r="RDM38" s="2477"/>
      <c r="RDN38" s="2477"/>
      <c r="RDO38" s="2477"/>
      <c r="RDP38" s="2477"/>
      <c r="RDQ38" s="2477"/>
      <c r="RDR38" s="2475"/>
      <c r="RDS38" s="2478"/>
      <c r="RDT38" s="2474"/>
      <c r="RDU38" s="2474"/>
      <c r="RDV38" s="2474"/>
      <c r="RDW38" s="2475"/>
      <c r="RDX38" s="2476"/>
      <c r="RDY38" s="2476"/>
      <c r="RDZ38" s="2476"/>
      <c r="REA38" s="2476"/>
      <c r="REB38" s="2476"/>
      <c r="REC38" s="2476"/>
      <c r="RED38" s="2476"/>
      <c r="REE38" s="2476"/>
      <c r="REF38" s="2476"/>
      <c r="REG38" s="2476"/>
      <c r="REH38" s="2476"/>
      <c r="REI38" s="2476"/>
      <c r="REJ38" s="2476"/>
      <c r="REK38" s="2476"/>
      <c r="REL38" s="2476"/>
      <c r="REM38" s="2476"/>
      <c r="REN38" s="2476"/>
      <c r="REO38" s="2476"/>
      <c r="REP38" s="2476"/>
      <c r="REQ38" s="2476"/>
      <c r="RER38" s="2477"/>
      <c r="RES38" s="2477"/>
      <c r="RET38" s="2477"/>
      <c r="REU38" s="2477"/>
      <c r="REV38" s="2477"/>
      <c r="REW38" s="2477"/>
      <c r="REX38" s="2477"/>
      <c r="REY38" s="2477"/>
      <c r="REZ38" s="2477"/>
      <c r="RFA38" s="2477"/>
      <c r="RFB38" s="2477"/>
      <c r="RFC38" s="2477"/>
      <c r="RFD38" s="2477"/>
      <c r="RFE38" s="2477"/>
      <c r="RFF38" s="2477"/>
      <c r="RFG38" s="2477"/>
      <c r="RFH38" s="2477"/>
      <c r="RFI38" s="2477"/>
      <c r="RFJ38" s="2477"/>
      <c r="RFK38" s="2475"/>
      <c r="RFL38" s="2478"/>
      <c r="RFM38" s="2474"/>
      <c r="RFN38" s="2474"/>
      <c r="RFO38" s="2474"/>
      <c r="RFP38" s="2475"/>
      <c r="RFQ38" s="2476"/>
      <c r="RFR38" s="2476"/>
      <c r="RFS38" s="2476"/>
      <c r="RFT38" s="2476"/>
      <c r="RFU38" s="2476"/>
      <c r="RFV38" s="2476"/>
      <c r="RFW38" s="2476"/>
      <c r="RFX38" s="2476"/>
      <c r="RFY38" s="2476"/>
      <c r="RFZ38" s="2476"/>
      <c r="RGA38" s="2476"/>
      <c r="RGB38" s="2476"/>
      <c r="RGC38" s="2476"/>
      <c r="RGD38" s="2476"/>
      <c r="RGE38" s="2476"/>
      <c r="RGF38" s="2476"/>
      <c r="RGG38" s="2476"/>
      <c r="RGH38" s="2476"/>
      <c r="RGI38" s="2476"/>
      <c r="RGJ38" s="2476"/>
      <c r="RGK38" s="2477"/>
      <c r="RGL38" s="2477"/>
      <c r="RGM38" s="2477"/>
      <c r="RGN38" s="2477"/>
      <c r="RGO38" s="2477"/>
      <c r="RGP38" s="2477"/>
      <c r="RGQ38" s="2477"/>
      <c r="RGR38" s="2477"/>
      <c r="RGS38" s="2477"/>
      <c r="RGT38" s="2477"/>
      <c r="RGU38" s="2477"/>
      <c r="RGV38" s="2477"/>
      <c r="RGW38" s="2477"/>
      <c r="RGX38" s="2477"/>
      <c r="RGY38" s="2477"/>
      <c r="RGZ38" s="2477"/>
      <c r="RHA38" s="2477"/>
      <c r="RHB38" s="2477"/>
      <c r="RHC38" s="2477"/>
      <c r="RHD38" s="2475"/>
      <c r="RHE38" s="2478"/>
      <c r="RHF38" s="2474"/>
      <c r="RHG38" s="2474"/>
      <c r="RHH38" s="2474"/>
      <c r="RHI38" s="2475"/>
      <c r="RHJ38" s="2476"/>
      <c r="RHK38" s="2476"/>
      <c r="RHL38" s="2476"/>
      <c r="RHM38" s="2476"/>
      <c r="RHN38" s="2476"/>
      <c r="RHO38" s="2476"/>
      <c r="RHP38" s="2476"/>
      <c r="RHQ38" s="2476"/>
      <c r="RHR38" s="2476"/>
      <c r="RHS38" s="2476"/>
      <c r="RHT38" s="2476"/>
      <c r="RHU38" s="2476"/>
      <c r="RHV38" s="2476"/>
      <c r="RHW38" s="2476"/>
      <c r="RHX38" s="2476"/>
      <c r="RHY38" s="2476"/>
      <c r="RHZ38" s="2476"/>
      <c r="RIA38" s="2476"/>
      <c r="RIB38" s="2476"/>
      <c r="RIC38" s="2476"/>
      <c r="RID38" s="2477"/>
      <c r="RIE38" s="2477"/>
      <c r="RIF38" s="2477"/>
      <c r="RIG38" s="2477"/>
      <c r="RIH38" s="2477"/>
      <c r="RII38" s="2477"/>
      <c r="RIJ38" s="2477"/>
      <c r="RIK38" s="2477"/>
      <c r="RIL38" s="2477"/>
      <c r="RIM38" s="2477"/>
      <c r="RIN38" s="2477"/>
      <c r="RIO38" s="2477"/>
      <c r="RIP38" s="2477"/>
      <c r="RIQ38" s="2477"/>
      <c r="RIR38" s="2477"/>
      <c r="RIS38" s="2477"/>
      <c r="RIT38" s="2477"/>
      <c r="RIU38" s="2477"/>
      <c r="RIV38" s="2477"/>
      <c r="RIW38" s="2475"/>
      <c r="RIX38" s="2478"/>
      <c r="RIY38" s="2474"/>
      <c r="RIZ38" s="2474"/>
      <c r="RJA38" s="2474"/>
      <c r="RJB38" s="2475"/>
      <c r="RJC38" s="2476"/>
      <c r="RJD38" s="2476"/>
      <c r="RJE38" s="2476"/>
      <c r="RJF38" s="2476"/>
      <c r="RJG38" s="2476"/>
      <c r="RJH38" s="2476"/>
      <c r="RJI38" s="2476"/>
      <c r="RJJ38" s="2476"/>
      <c r="RJK38" s="2476"/>
      <c r="RJL38" s="2476"/>
      <c r="RJM38" s="2476"/>
      <c r="RJN38" s="2476"/>
      <c r="RJO38" s="2476"/>
      <c r="RJP38" s="2476"/>
      <c r="RJQ38" s="2476"/>
      <c r="RJR38" s="2476"/>
      <c r="RJS38" s="2476"/>
      <c r="RJT38" s="2476"/>
      <c r="RJU38" s="2476"/>
      <c r="RJV38" s="2476"/>
      <c r="RJW38" s="2477"/>
      <c r="RJX38" s="2477"/>
      <c r="RJY38" s="2477"/>
      <c r="RJZ38" s="2477"/>
      <c r="RKA38" s="2477"/>
      <c r="RKB38" s="2477"/>
      <c r="RKC38" s="2477"/>
      <c r="RKD38" s="2477"/>
      <c r="RKE38" s="2477"/>
      <c r="RKF38" s="2477"/>
      <c r="RKG38" s="2477"/>
      <c r="RKH38" s="2477"/>
      <c r="RKI38" s="2477"/>
      <c r="RKJ38" s="2477"/>
      <c r="RKK38" s="2477"/>
      <c r="RKL38" s="2477"/>
      <c r="RKM38" s="2477"/>
      <c r="RKN38" s="2477"/>
      <c r="RKO38" s="2477"/>
      <c r="RKP38" s="2475"/>
      <c r="RKQ38" s="2478"/>
      <c r="RKR38" s="2474"/>
      <c r="RKS38" s="2474"/>
      <c r="RKT38" s="2474"/>
      <c r="RKU38" s="2475"/>
      <c r="RKV38" s="2476"/>
      <c r="RKW38" s="2476"/>
      <c r="RKX38" s="2476"/>
      <c r="RKY38" s="2476"/>
      <c r="RKZ38" s="2476"/>
      <c r="RLA38" s="2476"/>
      <c r="RLB38" s="2476"/>
      <c r="RLC38" s="2476"/>
      <c r="RLD38" s="2476"/>
      <c r="RLE38" s="2476"/>
      <c r="RLF38" s="2476"/>
      <c r="RLG38" s="2476"/>
      <c r="RLH38" s="2476"/>
      <c r="RLI38" s="2476"/>
      <c r="RLJ38" s="2476"/>
      <c r="RLK38" s="2476"/>
      <c r="RLL38" s="2476"/>
      <c r="RLM38" s="2476"/>
      <c r="RLN38" s="2476"/>
      <c r="RLO38" s="2476"/>
      <c r="RLP38" s="2477"/>
      <c r="RLQ38" s="2477"/>
      <c r="RLR38" s="2477"/>
      <c r="RLS38" s="2477"/>
      <c r="RLT38" s="2477"/>
      <c r="RLU38" s="2477"/>
      <c r="RLV38" s="2477"/>
      <c r="RLW38" s="2477"/>
      <c r="RLX38" s="2477"/>
      <c r="RLY38" s="2477"/>
      <c r="RLZ38" s="2477"/>
      <c r="RMA38" s="2477"/>
      <c r="RMB38" s="2477"/>
      <c r="RMC38" s="2477"/>
      <c r="RMD38" s="2477"/>
      <c r="RME38" s="2477"/>
      <c r="RMF38" s="2477"/>
      <c r="RMG38" s="2477"/>
      <c r="RMH38" s="2477"/>
      <c r="RMI38" s="2475"/>
      <c r="RMJ38" s="2478"/>
      <c r="RMK38" s="2474"/>
      <c r="RML38" s="2474"/>
      <c r="RMM38" s="2474"/>
      <c r="RMN38" s="2475"/>
      <c r="RMO38" s="2476"/>
      <c r="RMP38" s="2476"/>
      <c r="RMQ38" s="2476"/>
      <c r="RMR38" s="2476"/>
      <c r="RMS38" s="2476"/>
      <c r="RMT38" s="2476"/>
      <c r="RMU38" s="2476"/>
      <c r="RMV38" s="2476"/>
      <c r="RMW38" s="2476"/>
      <c r="RMX38" s="2476"/>
      <c r="RMY38" s="2476"/>
      <c r="RMZ38" s="2476"/>
      <c r="RNA38" s="2476"/>
      <c r="RNB38" s="2476"/>
      <c r="RNC38" s="2476"/>
      <c r="RND38" s="2476"/>
      <c r="RNE38" s="2476"/>
      <c r="RNF38" s="2476"/>
      <c r="RNG38" s="2476"/>
      <c r="RNH38" s="2476"/>
      <c r="RNI38" s="2477"/>
      <c r="RNJ38" s="2477"/>
      <c r="RNK38" s="2477"/>
      <c r="RNL38" s="2477"/>
      <c r="RNM38" s="2477"/>
      <c r="RNN38" s="2477"/>
      <c r="RNO38" s="2477"/>
      <c r="RNP38" s="2477"/>
      <c r="RNQ38" s="2477"/>
      <c r="RNR38" s="2477"/>
      <c r="RNS38" s="2477"/>
      <c r="RNT38" s="2477"/>
      <c r="RNU38" s="2477"/>
      <c r="RNV38" s="2477"/>
      <c r="RNW38" s="2477"/>
      <c r="RNX38" s="2477"/>
      <c r="RNY38" s="2477"/>
      <c r="RNZ38" s="2477"/>
      <c r="ROA38" s="2477"/>
      <c r="ROB38" s="2475"/>
      <c r="ROC38" s="2478"/>
      <c r="ROD38" s="2474"/>
      <c r="ROE38" s="2474"/>
      <c r="ROF38" s="2474"/>
      <c r="ROG38" s="2475"/>
      <c r="ROH38" s="2476"/>
      <c r="ROI38" s="2476"/>
      <c r="ROJ38" s="2476"/>
      <c r="ROK38" s="2476"/>
      <c r="ROL38" s="2476"/>
      <c r="ROM38" s="2476"/>
      <c r="RON38" s="2476"/>
      <c r="ROO38" s="2476"/>
      <c r="ROP38" s="2476"/>
      <c r="ROQ38" s="2476"/>
      <c r="ROR38" s="2476"/>
      <c r="ROS38" s="2476"/>
      <c r="ROT38" s="2476"/>
      <c r="ROU38" s="2476"/>
      <c r="ROV38" s="2476"/>
      <c r="ROW38" s="2476"/>
      <c r="ROX38" s="2476"/>
      <c r="ROY38" s="2476"/>
      <c r="ROZ38" s="2476"/>
      <c r="RPA38" s="2476"/>
      <c r="RPB38" s="2477"/>
      <c r="RPC38" s="2477"/>
      <c r="RPD38" s="2477"/>
      <c r="RPE38" s="2477"/>
      <c r="RPF38" s="2477"/>
      <c r="RPG38" s="2477"/>
      <c r="RPH38" s="2477"/>
      <c r="RPI38" s="2477"/>
      <c r="RPJ38" s="2477"/>
      <c r="RPK38" s="2477"/>
      <c r="RPL38" s="2477"/>
      <c r="RPM38" s="2477"/>
      <c r="RPN38" s="2477"/>
      <c r="RPO38" s="2477"/>
      <c r="RPP38" s="2477"/>
      <c r="RPQ38" s="2477"/>
      <c r="RPR38" s="2477"/>
      <c r="RPS38" s="2477"/>
      <c r="RPT38" s="2477"/>
      <c r="RPU38" s="2475"/>
      <c r="RPV38" s="2478"/>
      <c r="RPW38" s="2474"/>
      <c r="RPX38" s="2474"/>
      <c r="RPY38" s="2474"/>
      <c r="RPZ38" s="2475"/>
      <c r="RQA38" s="2476"/>
      <c r="RQB38" s="2476"/>
      <c r="RQC38" s="2476"/>
      <c r="RQD38" s="2476"/>
      <c r="RQE38" s="2476"/>
      <c r="RQF38" s="2476"/>
      <c r="RQG38" s="2476"/>
      <c r="RQH38" s="2476"/>
      <c r="RQI38" s="2476"/>
      <c r="RQJ38" s="2476"/>
      <c r="RQK38" s="2476"/>
      <c r="RQL38" s="2476"/>
      <c r="RQM38" s="2476"/>
      <c r="RQN38" s="2476"/>
      <c r="RQO38" s="2476"/>
      <c r="RQP38" s="2476"/>
      <c r="RQQ38" s="2476"/>
      <c r="RQR38" s="2476"/>
      <c r="RQS38" s="2476"/>
      <c r="RQT38" s="2476"/>
      <c r="RQU38" s="2477"/>
      <c r="RQV38" s="2477"/>
      <c r="RQW38" s="2477"/>
      <c r="RQX38" s="2477"/>
      <c r="RQY38" s="2477"/>
      <c r="RQZ38" s="2477"/>
      <c r="RRA38" s="2477"/>
      <c r="RRB38" s="2477"/>
      <c r="RRC38" s="2477"/>
      <c r="RRD38" s="2477"/>
      <c r="RRE38" s="2477"/>
      <c r="RRF38" s="2477"/>
      <c r="RRG38" s="2477"/>
      <c r="RRH38" s="2477"/>
      <c r="RRI38" s="2477"/>
      <c r="RRJ38" s="2477"/>
      <c r="RRK38" s="2477"/>
      <c r="RRL38" s="2477"/>
      <c r="RRM38" s="2477"/>
      <c r="RRN38" s="2475"/>
      <c r="RRO38" s="2478"/>
      <c r="RRP38" s="2474"/>
      <c r="RRQ38" s="2474"/>
      <c r="RRR38" s="2474"/>
      <c r="RRS38" s="2475"/>
      <c r="RRT38" s="2476"/>
      <c r="RRU38" s="2476"/>
      <c r="RRV38" s="2476"/>
      <c r="RRW38" s="2476"/>
      <c r="RRX38" s="2476"/>
      <c r="RRY38" s="2476"/>
      <c r="RRZ38" s="2476"/>
      <c r="RSA38" s="2476"/>
      <c r="RSB38" s="2476"/>
      <c r="RSC38" s="2476"/>
      <c r="RSD38" s="2476"/>
      <c r="RSE38" s="2476"/>
      <c r="RSF38" s="2476"/>
      <c r="RSG38" s="2476"/>
      <c r="RSH38" s="2476"/>
      <c r="RSI38" s="2476"/>
      <c r="RSJ38" s="2476"/>
      <c r="RSK38" s="2476"/>
      <c r="RSL38" s="2476"/>
      <c r="RSM38" s="2476"/>
      <c r="RSN38" s="2477"/>
      <c r="RSO38" s="2477"/>
      <c r="RSP38" s="2477"/>
      <c r="RSQ38" s="2477"/>
      <c r="RSR38" s="2477"/>
      <c r="RSS38" s="2477"/>
      <c r="RST38" s="2477"/>
      <c r="RSU38" s="2477"/>
      <c r="RSV38" s="2477"/>
      <c r="RSW38" s="2477"/>
      <c r="RSX38" s="2477"/>
      <c r="RSY38" s="2477"/>
      <c r="RSZ38" s="2477"/>
      <c r="RTA38" s="2477"/>
      <c r="RTB38" s="2477"/>
      <c r="RTC38" s="2477"/>
      <c r="RTD38" s="2477"/>
      <c r="RTE38" s="2477"/>
      <c r="RTF38" s="2477"/>
      <c r="RTG38" s="2475"/>
      <c r="RTH38" s="2478"/>
      <c r="RTI38" s="2474"/>
      <c r="RTJ38" s="2474"/>
      <c r="RTK38" s="2474"/>
      <c r="RTL38" s="2475"/>
      <c r="RTM38" s="2476"/>
      <c r="RTN38" s="2476"/>
      <c r="RTO38" s="2476"/>
      <c r="RTP38" s="2476"/>
      <c r="RTQ38" s="2476"/>
      <c r="RTR38" s="2476"/>
      <c r="RTS38" s="2476"/>
      <c r="RTT38" s="2476"/>
      <c r="RTU38" s="2476"/>
      <c r="RTV38" s="2476"/>
      <c r="RTW38" s="2476"/>
      <c r="RTX38" s="2476"/>
      <c r="RTY38" s="2476"/>
      <c r="RTZ38" s="2476"/>
      <c r="RUA38" s="2476"/>
      <c r="RUB38" s="2476"/>
      <c r="RUC38" s="2476"/>
      <c r="RUD38" s="2476"/>
      <c r="RUE38" s="2476"/>
      <c r="RUF38" s="2476"/>
      <c r="RUG38" s="2477"/>
      <c r="RUH38" s="2477"/>
      <c r="RUI38" s="2477"/>
      <c r="RUJ38" s="2477"/>
      <c r="RUK38" s="2477"/>
      <c r="RUL38" s="2477"/>
      <c r="RUM38" s="2477"/>
      <c r="RUN38" s="2477"/>
      <c r="RUO38" s="2477"/>
      <c r="RUP38" s="2477"/>
      <c r="RUQ38" s="2477"/>
      <c r="RUR38" s="2477"/>
      <c r="RUS38" s="2477"/>
      <c r="RUT38" s="2477"/>
      <c r="RUU38" s="2477"/>
      <c r="RUV38" s="2477"/>
      <c r="RUW38" s="2477"/>
      <c r="RUX38" s="2477"/>
      <c r="RUY38" s="2477"/>
      <c r="RUZ38" s="2475"/>
      <c r="RVA38" s="2478"/>
      <c r="RVB38" s="2474"/>
      <c r="RVC38" s="2474"/>
      <c r="RVD38" s="2474"/>
      <c r="RVE38" s="2475"/>
      <c r="RVF38" s="2476"/>
      <c r="RVG38" s="2476"/>
      <c r="RVH38" s="2476"/>
      <c r="RVI38" s="2476"/>
      <c r="RVJ38" s="2476"/>
      <c r="RVK38" s="2476"/>
      <c r="RVL38" s="2476"/>
      <c r="RVM38" s="2476"/>
      <c r="RVN38" s="2476"/>
      <c r="RVO38" s="2476"/>
      <c r="RVP38" s="2476"/>
      <c r="RVQ38" s="2476"/>
      <c r="RVR38" s="2476"/>
      <c r="RVS38" s="2476"/>
      <c r="RVT38" s="2476"/>
      <c r="RVU38" s="2476"/>
      <c r="RVV38" s="2476"/>
      <c r="RVW38" s="2476"/>
      <c r="RVX38" s="2476"/>
      <c r="RVY38" s="2476"/>
      <c r="RVZ38" s="2477"/>
      <c r="RWA38" s="2477"/>
      <c r="RWB38" s="2477"/>
      <c r="RWC38" s="2477"/>
      <c r="RWD38" s="2477"/>
      <c r="RWE38" s="2477"/>
      <c r="RWF38" s="2477"/>
      <c r="RWG38" s="2477"/>
      <c r="RWH38" s="2477"/>
      <c r="RWI38" s="2477"/>
      <c r="RWJ38" s="2477"/>
      <c r="RWK38" s="2477"/>
      <c r="RWL38" s="2477"/>
      <c r="RWM38" s="2477"/>
      <c r="RWN38" s="2477"/>
      <c r="RWO38" s="2477"/>
      <c r="RWP38" s="2477"/>
      <c r="RWQ38" s="2477"/>
      <c r="RWR38" s="2477"/>
      <c r="RWS38" s="2475"/>
      <c r="RWT38" s="2478"/>
      <c r="RWU38" s="2474"/>
      <c r="RWV38" s="2474"/>
      <c r="RWW38" s="2474"/>
      <c r="RWX38" s="2475"/>
      <c r="RWY38" s="2476"/>
      <c r="RWZ38" s="2476"/>
      <c r="RXA38" s="2476"/>
      <c r="RXB38" s="2476"/>
      <c r="RXC38" s="2476"/>
      <c r="RXD38" s="2476"/>
      <c r="RXE38" s="2476"/>
      <c r="RXF38" s="2476"/>
      <c r="RXG38" s="2476"/>
      <c r="RXH38" s="2476"/>
      <c r="RXI38" s="2476"/>
      <c r="RXJ38" s="2476"/>
      <c r="RXK38" s="2476"/>
      <c r="RXL38" s="2476"/>
      <c r="RXM38" s="2476"/>
      <c r="RXN38" s="2476"/>
      <c r="RXO38" s="2476"/>
      <c r="RXP38" s="2476"/>
      <c r="RXQ38" s="2476"/>
      <c r="RXR38" s="2476"/>
      <c r="RXS38" s="2477"/>
      <c r="RXT38" s="2477"/>
      <c r="RXU38" s="2477"/>
      <c r="RXV38" s="2477"/>
      <c r="RXW38" s="2477"/>
      <c r="RXX38" s="2477"/>
      <c r="RXY38" s="2477"/>
      <c r="RXZ38" s="2477"/>
      <c r="RYA38" s="2477"/>
      <c r="RYB38" s="2477"/>
      <c r="RYC38" s="2477"/>
      <c r="RYD38" s="2477"/>
      <c r="RYE38" s="2477"/>
      <c r="RYF38" s="2477"/>
      <c r="RYG38" s="2477"/>
      <c r="RYH38" s="2477"/>
      <c r="RYI38" s="2477"/>
      <c r="RYJ38" s="2477"/>
      <c r="RYK38" s="2477"/>
      <c r="RYL38" s="2475"/>
      <c r="RYM38" s="2478"/>
      <c r="RYN38" s="2474"/>
      <c r="RYO38" s="2474"/>
      <c r="RYP38" s="2474"/>
      <c r="RYQ38" s="2475"/>
      <c r="RYR38" s="2476"/>
      <c r="RYS38" s="2476"/>
      <c r="RYT38" s="2476"/>
      <c r="RYU38" s="2476"/>
      <c r="RYV38" s="2476"/>
      <c r="RYW38" s="2476"/>
      <c r="RYX38" s="2476"/>
      <c r="RYY38" s="2476"/>
      <c r="RYZ38" s="2476"/>
      <c r="RZA38" s="2476"/>
      <c r="RZB38" s="2476"/>
      <c r="RZC38" s="2476"/>
      <c r="RZD38" s="2476"/>
      <c r="RZE38" s="2476"/>
      <c r="RZF38" s="2476"/>
      <c r="RZG38" s="2476"/>
      <c r="RZH38" s="2476"/>
      <c r="RZI38" s="2476"/>
      <c r="RZJ38" s="2476"/>
      <c r="RZK38" s="2476"/>
      <c r="RZL38" s="2477"/>
      <c r="RZM38" s="2477"/>
      <c r="RZN38" s="2477"/>
      <c r="RZO38" s="2477"/>
      <c r="RZP38" s="2477"/>
      <c r="RZQ38" s="2477"/>
      <c r="RZR38" s="2477"/>
      <c r="RZS38" s="2477"/>
      <c r="RZT38" s="2477"/>
      <c r="RZU38" s="2477"/>
      <c r="RZV38" s="2477"/>
      <c r="RZW38" s="2477"/>
      <c r="RZX38" s="2477"/>
      <c r="RZY38" s="2477"/>
      <c r="RZZ38" s="2477"/>
      <c r="SAA38" s="2477"/>
      <c r="SAB38" s="2477"/>
      <c r="SAC38" s="2477"/>
      <c r="SAD38" s="2477"/>
      <c r="SAE38" s="2475"/>
      <c r="SAF38" s="2478"/>
      <c r="SAG38" s="2474"/>
      <c r="SAH38" s="2474"/>
      <c r="SAI38" s="2474"/>
      <c r="SAJ38" s="2475"/>
      <c r="SAK38" s="2476"/>
      <c r="SAL38" s="2476"/>
      <c r="SAM38" s="2476"/>
      <c r="SAN38" s="2476"/>
      <c r="SAO38" s="2476"/>
      <c r="SAP38" s="2476"/>
      <c r="SAQ38" s="2476"/>
      <c r="SAR38" s="2476"/>
      <c r="SAS38" s="2476"/>
      <c r="SAT38" s="2476"/>
      <c r="SAU38" s="2476"/>
      <c r="SAV38" s="2476"/>
      <c r="SAW38" s="2476"/>
      <c r="SAX38" s="2476"/>
      <c r="SAY38" s="2476"/>
      <c r="SAZ38" s="2476"/>
      <c r="SBA38" s="2476"/>
      <c r="SBB38" s="2476"/>
      <c r="SBC38" s="2476"/>
      <c r="SBD38" s="2476"/>
      <c r="SBE38" s="2477"/>
      <c r="SBF38" s="2477"/>
      <c r="SBG38" s="2477"/>
      <c r="SBH38" s="2477"/>
      <c r="SBI38" s="2477"/>
      <c r="SBJ38" s="2477"/>
      <c r="SBK38" s="2477"/>
      <c r="SBL38" s="2477"/>
      <c r="SBM38" s="2477"/>
      <c r="SBN38" s="2477"/>
      <c r="SBO38" s="2477"/>
      <c r="SBP38" s="2477"/>
      <c r="SBQ38" s="2477"/>
      <c r="SBR38" s="2477"/>
      <c r="SBS38" s="2477"/>
      <c r="SBT38" s="2477"/>
      <c r="SBU38" s="2477"/>
      <c r="SBV38" s="2477"/>
      <c r="SBW38" s="2477"/>
      <c r="SBX38" s="2475"/>
      <c r="SBY38" s="2478"/>
      <c r="SBZ38" s="2474"/>
      <c r="SCA38" s="2474"/>
      <c r="SCB38" s="2474"/>
      <c r="SCC38" s="2475"/>
      <c r="SCD38" s="2476"/>
      <c r="SCE38" s="2476"/>
      <c r="SCF38" s="2476"/>
      <c r="SCG38" s="2476"/>
      <c r="SCH38" s="2476"/>
      <c r="SCI38" s="2476"/>
      <c r="SCJ38" s="2476"/>
      <c r="SCK38" s="2476"/>
      <c r="SCL38" s="2476"/>
      <c r="SCM38" s="2476"/>
      <c r="SCN38" s="2476"/>
      <c r="SCO38" s="2476"/>
      <c r="SCP38" s="2476"/>
      <c r="SCQ38" s="2476"/>
      <c r="SCR38" s="2476"/>
      <c r="SCS38" s="2476"/>
      <c r="SCT38" s="2476"/>
      <c r="SCU38" s="2476"/>
      <c r="SCV38" s="2476"/>
      <c r="SCW38" s="2476"/>
      <c r="SCX38" s="2477"/>
      <c r="SCY38" s="2477"/>
      <c r="SCZ38" s="2477"/>
      <c r="SDA38" s="2477"/>
      <c r="SDB38" s="2477"/>
      <c r="SDC38" s="2477"/>
      <c r="SDD38" s="2477"/>
      <c r="SDE38" s="2477"/>
      <c r="SDF38" s="2477"/>
      <c r="SDG38" s="2477"/>
      <c r="SDH38" s="2477"/>
      <c r="SDI38" s="2477"/>
      <c r="SDJ38" s="2477"/>
      <c r="SDK38" s="2477"/>
      <c r="SDL38" s="2477"/>
      <c r="SDM38" s="2477"/>
      <c r="SDN38" s="2477"/>
      <c r="SDO38" s="2477"/>
      <c r="SDP38" s="2477"/>
      <c r="SDQ38" s="2475"/>
      <c r="SDR38" s="2478"/>
      <c r="SDS38" s="2474"/>
      <c r="SDT38" s="2474"/>
      <c r="SDU38" s="2474"/>
      <c r="SDV38" s="2475"/>
      <c r="SDW38" s="2476"/>
      <c r="SDX38" s="2476"/>
      <c r="SDY38" s="2476"/>
      <c r="SDZ38" s="2476"/>
      <c r="SEA38" s="2476"/>
      <c r="SEB38" s="2476"/>
      <c r="SEC38" s="2476"/>
      <c r="SED38" s="2476"/>
      <c r="SEE38" s="2476"/>
      <c r="SEF38" s="2476"/>
      <c r="SEG38" s="2476"/>
      <c r="SEH38" s="2476"/>
      <c r="SEI38" s="2476"/>
      <c r="SEJ38" s="2476"/>
      <c r="SEK38" s="2476"/>
      <c r="SEL38" s="2476"/>
      <c r="SEM38" s="2476"/>
      <c r="SEN38" s="2476"/>
      <c r="SEO38" s="2476"/>
      <c r="SEP38" s="2476"/>
      <c r="SEQ38" s="2477"/>
      <c r="SER38" s="2477"/>
      <c r="SES38" s="2477"/>
      <c r="SET38" s="2477"/>
      <c r="SEU38" s="2477"/>
      <c r="SEV38" s="2477"/>
      <c r="SEW38" s="2477"/>
      <c r="SEX38" s="2477"/>
      <c r="SEY38" s="2477"/>
      <c r="SEZ38" s="2477"/>
      <c r="SFA38" s="2477"/>
      <c r="SFB38" s="2477"/>
      <c r="SFC38" s="2477"/>
      <c r="SFD38" s="2477"/>
      <c r="SFE38" s="2477"/>
      <c r="SFF38" s="2477"/>
      <c r="SFG38" s="2477"/>
      <c r="SFH38" s="2477"/>
      <c r="SFI38" s="2477"/>
      <c r="SFJ38" s="2475"/>
      <c r="SFK38" s="2478"/>
      <c r="SFL38" s="2474"/>
      <c r="SFM38" s="2474"/>
      <c r="SFN38" s="2474"/>
      <c r="SFO38" s="2475"/>
      <c r="SFP38" s="2476"/>
      <c r="SFQ38" s="2476"/>
      <c r="SFR38" s="2476"/>
      <c r="SFS38" s="2476"/>
      <c r="SFT38" s="2476"/>
      <c r="SFU38" s="2476"/>
      <c r="SFV38" s="2476"/>
      <c r="SFW38" s="2476"/>
      <c r="SFX38" s="2476"/>
      <c r="SFY38" s="2476"/>
      <c r="SFZ38" s="2476"/>
      <c r="SGA38" s="2476"/>
      <c r="SGB38" s="2476"/>
      <c r="SGC38" s="2476"/>
      <c r="SGD38" s="2476"/>
      <c r="SGE38" s="2476"/>
      <c r="SGF38" s="2476"/>
      <c r="SGG38" s="2476"/>
      <c r="SGH38" s="2476"/>
      <c r="SGI38" s="2476"/>
      <c r="SGJ38" s="2477"/>
      <c r="SGK38" s="2477"/>
      <c r="SGL38" s="2477"/>
      <c r="SGM38" s="2477"/>
      <c r="SGN38" s="2477"/>
      <c r="SGO38" s="2477"/>
      <c r="SGP38" s="2477"/>
      <c r="SGQ38" s="2477"/>
      <c r="SGR38" s="2477"/>
      <c r="SGS38" s="2477"/>
      <c r="SGT38" s="2477"/>
      <c r="SGU38" s="2477"/>
      <c r="SGV38" s="2477"/>
      <c r="SGW38" s="2477"/>
      <c r="SGX38" s="2477"/>
      <c r="SGY38" s="2477"/>
      <c r="SGZ38" s="2477"/>
      <c r="SHA38" s="2477"/>
      <c r="SHB38" s="2477"/>
      <c r="SHC38" s="2475"/>
      <c r="SHD38" s="2478"/>
      <c r="SHE38" s="2474"/>
      <c r="SHF38" s="2474"/>
      <c r="SHG38" s="2474"/>
      <c r="SHH38" s="2475"/>
      <c r="SHI38" s="2476"/>
      <c r="SHJ38" s="2476"/>
      <c r="SHK38" s="2476"/>
      <c r="SHL38" s="2476"/>
      <c r="SHM38" s="2476"/>
      <c r="SHN38" s="2476"/>
      <c r="SHO38" s="2476"/>
      <c r="SHP38" s="2476"/>
      <c r="SHQ38" s="2476"/>
      <c r="SHR38" s="2476"/>
      <c r="SHS38" s="2476"/>
      <c r="SHT38" s="2476"/>
      <c r="SHU38" s="2476"/>
      <c r="SHV38" s="2476"/>
      <c r="SHW38" s="2476"/>
      <c r="SHX38" s="2476"/>
      <c r="SHY38" s="2476"/>
      <c r="SHZ38" s="2476"/>
      <c r="SIA38" s="2476"/>
      <c r="SIB38" s="2476"/>
      <c r="SIC38" s="2477"/>
      <c r="SID38" s="2477"/>
      <c r="SIE38" s="2477"/>
      <c r="SIF38" s="2477"/>
      <c r="SIG38" s="2477"/>
      <c r="SIH38" s="2477"/>
      <c r="SII38" s="2477"/>
      <c r="SIJ38" s="2477"/>
      <c r="SIK38" s="2477"/>
      <c r="SIL38" s="2477"/>
      <c r="SIM38" s="2477"/>
      <c r="SIN38" s="2477"/>
      <c r="SIO38" s="2477"/>
      <c r="SIP38" s="2477"/>
      <c r="SIQ38" s="2477"/>
      <c r="SIR38" s="2477"/>
      <c r="SIS38" s="2477"/>
      <c r="SIT38" s="2477"/>
      <c r="SIU38" s="2477"/>
      <c r="SIV38" s="2475"/>
      <c r="SIW38" s="2478"/>
      <c r="SIX38" s="2474"/>
      <c r="SIY38" s="2474"/>
      <c r="SIZ38" s="2474"/>
      <c r="SJA38" s="2475"/>
      <c r="SJB38" s="2476"/>
      <c r="SJC38" s="2476"/>
      <c r="SJD38" s="2476"/>
      <c r="SJE38" s="2476"/>
      <c r="SJF38" s="2476"/>
      <c r="SJG38" s="2476"/>
      <c r="SJH38" s="2476"/>
      <c r="SJI38" s="2476"/>
      <c r="SJJ38" s="2476"/>
      <c r="SJK38" s="2476"/>
      <c r="SJL38" s="2476"/>
      <c r="SJM38" s="2476"/>
      <c r="SJN38" s="2476"/>
      <c r="SJO38" s="2476"/>
      <c r="SJP38" s="2476"/>
      <c r="SJQ38" s="2476"/>
      <c r="SJR38" s="2476"/>
      <c r="SJS38" s="2476"/>
      <c r="SJT38" s="2476"/>
      <c r="SJU38" s="2476"/>
      <c r="SJV38" s="2477"/>
      <c r="SJW38" s="2477"/>
      <c r="SJX38" s="2477"/>
      <c r="SJY38" s="2477"/>
      <c r="SJZ38" s="2477"/>
      <c r="SKA38" s="2477"/>
      <c r="SKB38" s="2477"/>
      <c r="SKC38" s="2477"/>
      <c r="SKD38" s="2477"/>
      <c r="SKE38" s="2477"/>
      <c r="SKF38" s="2477"/>
      <c r="SKG38" s="2477"/>
      <c r="SKH38" s="2477"/>
      <c r="SKI38" s="2477"/>
      <c r="SKJ38" s="2477"/>
      <c r="SKK38" s="2477"/>
      <c r="SKL38" s="2477"/>
      <c r="SKM38" s="2477"/>
      <c r="SKN38" s="2477"/>
      <c r="SKO38" s="2475"/>
      <c r="SKP38" s="2478"/>
      <c r="SKQ38" s="2474"/>
      <c r="SKR38" s="2474"/>
      <c r="SKS38" s="2474"/>
      <c r="SKT38" s="2475"/>
      <c r="SKU38" s="2476"/>
      <c r="SKV38" s="2476"/>
      <c r="SKW38" s="2476"/>
      <c r="SKX38" s="2476"/>
      <c r="SKY38" s="2476"/>
      <c r="SKZ38" s="2476"/>
      <c r="SLA38" s="2476"/>
      <c r="SLB38" s="2476"/>
      <c r="SLC38" s="2476"/>
      <c r="SLD38" s="2476"/>
      <c r="SLE38" s="2476"/>
      <c r="SLF38" s="2476"/>
      <c r="SLG38" s="2476"/>
      <c r="SLH38" s="2476"/>
      <c r="SLI38" s="2476"/>
      <c r="SLJ38" s="2476"/>
      <c r="SLK38" s="2476"/>
      <c r="SLL38" s="2476"/>
      <c r="SLM38" s="2476"/>
      <c r="SLN38" s="2476"/>
      <c r="SLO38" s="2477"/>
      <c r="SLP38" s="2477"/>
      <c r="SLQ38" s="2477"/>
      <c r="SLR38" s="2477"/>
      <c r="SLS38" s="2477"/>
      <c r="SLT38" s="2477"/>
      <c r="SLU38" s="2477"/>
      <c r="SLV38" s="2477"/>
      <c r="SLW38" s="2477"/>
      <c r="SLX38" s="2477"/>
      <c r="SLY38" s="2477"/>
      <c r="SLZ38" s="2477"/>
      <c r="SMA38" s="2477"/>
      <c r="SMB38" s="2477"/>
      <c r="SMC38" s="2477"/>
      <c r="SMD38" s="2477"/>
      <c r="SME38" s="2477"/>
      <c r="SMF38" s="2477"/>
      <c r="SMG38" s="2477"/>
      <c r="SMH38" s="2475"/>
      <c r="SMI38" s="2478"/>
      <c r="SMJ38" s="2474"/>
      <c r="SMK38" s="2474"/>
      <c r="SML38" s="2474"/>
      <c r="SMM38" s="2475"/>
      <c r="SMN38" s="2476"/>
      <c r="SMO38" s="2476"/>
      <c r="SMP38" s="2476"/>
      <c r="SMQ38" s="2476"/>
      <c r="SMR38" s="2476"/>
      <c r="SMS38" s="2476"/>
      <c r="SMT38" s="2476"/>
      <c r="SMU38" s="2476"/>
      <c r="SMV38" s="2476"/>
      <c r="SMW38" s="2476"/>
      <c r="SMX38" s="2476"/>
      <c r="SMY38" s="2476"/>
      <c r="SMZ38" s="2476"/>
      <c r="SNA38" s="2476"/>
      <c r="SNB38" s="2476"/>
      <c r="SNC38" s="2476"/>
      <c r="SND38" s="2476"/>
      <c r="SNE38" s="2476"/>
      <c r="SNF38" s="2476"/>
      <c r="SNG38" s="2476"/>
      <c r="SNH38" s="2477"/>
      <c r="SNI38" s="2477"/>
      <c r="SNJ38" s="2477"/>
      <c r="SNK38" s="2477"/>
      <c r="SNL38" s="2477"/>
      <c r="SNM38" s="2477"/>
      <c r="SNN38" s="2477"/>
      <c r="SNO38" s="2477"/>
      <c r="SNP38" s="2477"/>
      <c r="SNQ38" s="2477"/>
      <c r="SNR38" s="2477"/>
      <c r="SNS38" s="2477"/>
      <c r="SNT38" s="2477"/>
      <c r="SNU38" s="2477"/>
      <c r="SNV38" s="2477"/>
      <c r="SNW38" s="2477"/>
      <c r="SNX38" s="2477"/>
      <c r="SNY38" s="2477"/>
      <c r="SNZ38" s="2477"/>
      <c r="SOA38" s="2475"/>
      <c r="SOB38" s="2478"/>
      <c r="SOC38" s="2474"/>
      <c r="SOD38" s="2474"/>
      <c r="SOE38" s="2474"/>
      <c r="SOF38" s="2475"/>
      <c r="SOG38" s="2476"/>
      <c r="SOH38" s="2476"/>
      <c r="SOI38" s="2476"/>
      <c r="SOJ38" s="2476"/>
      <c r="SOK38" s="2476"/>
      <c r="SOL38" s="2476"/>
      <c r="SOM38" s="2476"/>
      <c r="SON38" s="2476"/>
      <c r="SOO38" s="2476"/>
      <c r="SOP38" s="2476"/>
      <c r="SOQ38" s="2476"/>
      <c r="SOR38" s="2476"/>
      <c r="SOS38" s="2476"/>
      <c r="SOT38" s="2476"/>
      <c r="SOU38" s="2476"/>
      <c r="SOV38" s="2476"/>
      <c r="SOW38" s="2476"/>
      <c r="SOX38" s="2476"/>
      <c r="SOY38" s="2476"/>
      <c r="SOZ38" s="2476"/>
      <c r="SPA38" s="2477"/>
      <c r="SPB38" s="2477"/>
      <c r="SPC38" s="2477"/>
      <c r="SPD38" s="2477"/>
      <c r="SPE38" s="2477"/>
      <c r="SPF38" s="2477"/>
      <c r="SPG38" s="2477"/>
      <c r="SPH38" s="2477"/>
      <c r="SPI38" s="2477"/>
      <c r="SPJ38" s="2477"/>
      <c r="SPK38" s="2477"/>
      <c r="SPL38" s="2477"/>
      <c r="SPM38" s="2477"/>
      <c r="SPN38" s="2477"/>
      <c r="SPO38" s="2477"/>
      <c r="SPP38" s="2477"/>
      <c r="SPQ38" s="2477"/>
      <c r="SPR38" s="2477"/>
      <c r="SPS38" s="2477"/>
      <c r="SPT38" s="2475"/>
      <c r="SPU38" s="2478"/>
      <c r="SPV38" s="2474"/>
      <c r="SPW38" s="2474"/>
      <c r="SPX38" s="2474"/>
      <c r="SPY38" s="2475"/>
      <c r="SPZ38" s="2476"/>
      <c r="SQA38" s="2476"/>
      <c r="SQB38" s="2476"/>
      <c r="SQC38" s="2476"/>
      <c r="SQD38" s="2476"/>
      <c r="SQE38" s="2476"/>
      <c r="SQF38" s="2476"/>
      <c r="SQG38" s="2476"/>
      <c r="SQH38" s="2476"/>
      <c r="SQI38" s="2476"/>
      <c r="SQJ38" s="2476"/>
      <c r="SQK38" s="2476"/>
      <c r="SQL38" s="2476"/>
      <c r="SQM38" s="2476"/>
      <c r="SQN38" s="2476"/>
      <c r="SQO38" s="2476"/>
      <c r="SQP38" s="2476"/>
      <c r="SQQ38" s="2476"/>
      <c r="SQR38" s="2476"/>
      <c r="SQS38" s="2476"/>
      <c r="SQT38" s="2477"/>
      <c r="SQU38" s="2477"/>
      <c r="SQV38" s="2477"/>
      <c r="SQW38" s="2477"/>
      <c r="SQX38" s="2477"/>
      <c r="SQY38" s="2477"/>
      <c r="SQZ38" s="2477"/>
      <c r="SRA38" s="2477"/>
      <c r="SRB38" s="2477"/>
      <c r="SRC38" s="2477"/>
      <c r="SRD38" s="2477"/>
      <c r="SRE38" s="2477"/>
      <c r="SRF38" s="2477"/>
      <c r="SRG38" s="2477"/>
      <c r="SRH38" s="2477"/>
      <c r="SRI38" s="2477"/>
      <c r="SRJ38" s="2477"/>
      <c r="SRK38" s="2477"/>
      <c r="SRL38" s="2477"/>
      <c r="SRM38" s="2475"/>
      <c r="SRN38" s="2478"/>
      <c r="SRO38" s="2474"/>
      <c r="SRP38" s="2474"/>
      <c r="SRQ38" s="2474"/>
      <c r="SRR38" s="2475"/>
      <c r="SRS38" s="2476"/>
      <c r="SRT38" s="2476"/>
      <c r="SRU38" s="2476"/>
      <c r="SRV38" s="2476"/>
      <c r="SRW38" s="2476"/>
      <c r="SRX38" s="2476"/>
      <c r="SRY38" s="2476"/>
      <c r="SRZ38" s="2476"/>
      <c r="SSA38" s="2476"/>
      <c r="SSB38" s="2476"/>
      <c r="SSC38" s="2476"/>
      <c r="SSD38" s="2476"/>
      <c r="SSE38" s="2476"/>
      <c r="SSF38" s="2476"/>
      <c r="SSG38" s="2476"/>
      <c r="SSH38" s="2476"/>
      <c r="SSI38" s="2476"/>
      <c r="SSJ38" s="2476"/>
      <c r="SSK38" s="2476"/>
      <c r="SSL38" s="2476"/>
      <c r="SSM38" s="2477"/>
      <c r="SSN38" s="2477"/>
      <c r="SSO38" s="2477"/>
      <c r="SSP38" s="2477"/>
      <c r="SSQ38" s="2477"/>
      <c r="SSR38" s="2477"/>
      <c r="SSS38" s="2477"/>
      <c r="SST38" s="2477"/>
      <c r="SSU38" s="2477"/>
      <c r="SSV38" s="2477"/>
      <c r="SSW38" s="2477"/>
      <c r="SSX38" s="2477"/>
      <c r="SSY38" s="2477"/>
      <c r="SSZ38" s="2477"/>
      <c r="STA38" s="2477"/>
      <c r="STB38" s="2477"/>
      <c r="STC38" s="2477"/>
      <c r="STD38" s="2477"/>
      <c r="STE38" s="2477"/>
      <c r="STF38" s="2475"/>
      <c r="STG38" s="2478"/>
      <c r="STH38" s="2474"/>
      <c r="STI38" s="2474"/>
      <c r="STJ38" s="2474"/>
      <c r="STK38" s="2475"/>
      <c r="STL38" s="2476"/>
      <c r="STM38" s="2476"/>
      <c r="STN38" s="2476"/>
      <c r="STO38" s="2476"/>
      <c r="STP38" s="2476"/>
      <c r="STQ38" s="2476"/>
      <c r="STR38" s="2476"/>
      <c r="STS38" s="2476"/>
      <c r="STT38" s="2476"/>
      <c r="STU38" s="2476"/>
      <c r="STV38" s="2476"/>
      <c r="STW38" s="2476"/>
      <c r="STX38" s="2476"/>
      <c r="STY38" s="2476"/>
      <c r="STZ38" s="2476"/>
      <c r="SUA38" s="2476"/>
      <c r="SUB38" s="2476"/>
      <c r="SUC38" s="2476"/>
      <c r="SUD38" s="2476"/>
      <c r="SUE38" s="2476"/>
      <c r="SUF38" s="2477"/>
      <c r="SUG38" s="2477"/>
      <c r="SUH38" s="2477"/>
      <c r="SUI38" s="2477"/>
      <c r="SUJ38" s="2477"/>
      <c r="SUK38" s="2477"/>
      <c r="SUL38" s="2477"/>
      <c r="SUM38" s="2477"/>
      <c r="SUN38" s="2477"/>
      <c r="SUO38" s="2477"/>
      <c r="SUP38" s="2477"/>
      <c r="SUQ38" s="2477"/>
      <c r="SUR38" s="2477"/>
      <c r="SUS38" s="2477"/>
      <c r="SUT38" s="2477"/>
      <c r="SUU38" s="2477"/>
      <c r="SUV38" s="2477"/>
      <c r="SUW38" s="2477"/>
      <c r="SUX38" s="2477"/>
      <c r="SUY38" s="2475"/>
      <c r="SUZ38" s="2478"/>
      <c r="SVA38" s="2474"/>
      <c r="SVB38" s="2474"/>
      <c r="SVC38" s="2474"/>
      <c r="SVD38" s="2475"/>
      <c r="SVE38" s="2476"/>
      <c r="SVF38" s="2476"/>
      <c r="SVG38" s="2476"/>
      <c r="SVH38" s="2476"/>
      <c r="SVI38" s="2476"/>
      <c r="SVJ38" s="2476"/>
      <c r="SVK38" s="2476"/>
      <c r="SVL38" s="2476"/>
      <c r="SVM38" s="2476"/>
      <c r="SVN38" s="2476"/>
      <c r="SVO38" s="2476"/>
      <c r="SVP38" s="2476"/>
      <c r="SVQ38" s="2476"/>
      <c r="SVR38" s="2476"/>
      <c r="SVS38" s="2476"/>
      <c r="SVT38" s="2476"/>
      <c r="SVU38" s="2476"/>
      <c r="SVV38" s="2476"/>
      <c r="SVW38" s="2476"/>
      <c r="SVX38" s="2476"/>
      <c r="SVY38" s="2477"/>
      <c r="SVZ38" s="2477"/>
      <c r="SWA38" s="2477"/>
      <c r="SWB38" s="2477"/>
      <c r="SWC38" s="2477"/>
      <c r="SWD38" s="2477"/>
      <c r="SWE38" s="2477"/>
      <c r="SWF38" s="2477"/>
      <c r="SWG38" s="2477"/>
      <c r="SWH38" s="2477"/>
      <c r="SWI38" s="2477"/>
      <c r="SWJ38" s="2477"/>
      <c r="SWK38" s="2477"/>
      <c r="SWL38" s="2477"/>
      <c r="SWM38" s="2477"/>
      <c r="SWN38" s="2477"/>
      <c r="SWO38" s="2477"/>
      <c r="SWP38" s="2477"/>
      <c r="SWQ38" s="2477"/>
      <c r="SWR38" s="2475"/>
      <c r="SWS38" s="2478"/>
      <c r="SWT38" s="2474"/>
      <c r="SWU38" s="2474"/>
      <c r="SWV38" s="2474"/>
      <c r="SWW38" s="2475"/>
      <c r="SWX38" s="2476"/>
      <c r="SWY38" s="2476"/>
      <c r="SWZ38" s="2476"/>
      <c r="SXA38" s="2476"/>
      <c r="SXB38" s="2476"/>
      <c r="SXC38" s="2476"/>
      <c r="SXD38" s="2476"/>
      <c r="SXE38" s="2476"/>
      <c r="SXF38" s="2476"/>
      <c r="SXG38" s="2476"/>
      <c r="SXH38" s="2476"/>
      <c r="SXI38" s="2476"/>
      <c r="SXJ38" s="2476"/>
      <c r="SXK38" s="2476"/>
      <c r="SXL38" s="2476"/>
      <c r="SXM38" s="2476"/>
      <c r="SXN38" s="2476"/>
      <c r="SXO38" s="2476"/>
      <c r="SXP38" s="2476"/>
      <c r="SXQ38" s="2476"/>
      <c r="SXR38" s="2477"/>
      <c r="SXS38" s="2477"/>
      <c r="SXT38" s="2477"/>
      <c r="SXU38" s="2477"/>
      <c r="SXV38" s="2477"/>
      <c r="SXW38" s="2477"/>
      <c r="SXX38" s="2477"/>
      <c r="SXY38" s="2477"/>
      <c r="SXZ38" s="2477"/>
      <c r="SYA38" s="2477"/>
      <c r="SYB38" s="2477"/>
      <c r="SYC38" s="2477"/>
      <c r="SYD38" s="2477"/>
      <c r="SYE38" s="2477"/>
      <c r="SYF38" s="2477"/>
      <c r="SYG38" s="2477"/>
      <c r="SYH38" s="2477"/>
      <c r="SYI38" s="2477"/>
      <c r="SYJ38" s="2477"/>
      <c r="SYK38" s="2475"/>
      <c r="SYL38" s="2478"/>
      <c r="SYM38" s="2474"/>
      <c r="SYN38" s="2474"/>
      <c r="SYO38" s="2474"/>
      <c r="SYP38" s="2475"/>
      <c r="SYQ38" s="2476"/>
      <c r="SYR38" s="2476"/>
      <c r="SYS38" s="2476"/>
      <c r="SYT38" s="2476"/>
      <c r="SYU38" s="2476"/>
      <c r="SYV38" s="2476"/>
      <c r="SYW38" s="2476"/>
      <c r="SYX38" s="2476"/>
      <c r="SYY38" s="2476"/>
      <c r="SYZ38" s="2476"/>
      <c r="SZA38" s="2476"/>
      <c r="SZB38" s="2476"/>
      <c r="SZC38" s="2476"/>
      <c r="SZD38" s="2476"/>
      <c r="SZE38" s="2476"/>
      <c r="SZF38" s="2476"/>
      <c r="SZG38" s="2476"/>
      <c r="SZH38" s="2476"/>
      <c r="SZI38" s="2476"/>
      <c r="SZJ38" s="2476"/>
      <c r="SZK38" s="2477"/>
      <c r="SZL38" s="2477"/>
      <c r="SZM38" s="2477"/>
      <c r="SZN38" s="2477"/>
      <c r="SZO38" s="2477"/>
      <c r="SZP38" s="2477"/>
      <c r="SZQ38" s="2477"/>
      <c r="SZR38" s="2477"/>
      <c r="SZS38" s="2477"/>
      <c r="SZT38" s="2477"/>
      <c r="SZU38" s="2477"/>
      <c r="SZV38" s="2477"/>
      <c r="SZW38" s="2477"/>
      <c r="SZX38" s="2477"/>
      <c r="SZY38" s="2477"/>
      <c r="SZZ38" s="2477"/>
      <c r="TAA38" s="2477"/>
      <c r="TAB38" s="2477"/>
      <c r="TAC38" s="2477"/>
      <c r="TAD38" s="2475"/>
      <c r="TAE38" s="2478"/>
      <c r="TAF38" s="2474"/>
      <c r="TAG38" s="2474"/>
      <c r="TAH38" s="2474"/>
      <c r="TAI38" s="2475"/>
      <c r="TAJ38" s="2476"/>
      <c r="TAK38" s="2476"/>
      <c r="TAL38" s="2476"/>
      <c r="TAM38" s="2476"/>
      <c r="TAN38" s="2476"/>
      <c r="TAO38" s="2476"/>
      <c r="TAP38" s="2476"/>
      <c r="TAQ38" s="2476"/>
      <c r="TAR38" s="2476"/>
      <c r="TAS38" s="2476"/>
      <c r="TAT38" s="2476"/>
      <c r="TAU38" s="2476"/>
      <c r="TAV38" s="2476"/>
      <c r="TAW38" s="2476"/>
      <c r="TAX38" s="2476"/>
      <c r="TAY38" s="2476"/>
      <c r="TAZ38" s="2476"/>
      <c r="TBA38" s="2476"/>
      <c r="TBB38" s="2476"/>
      <c r="TBC38" s="2476"/>
      <c r="TBD38" s="2477"/>
      <c r="TBE38" s="2477"/>
      <c r="TBF38" s="2477"/>
      <c r="TBG38" s="2477"/>
      <c r="TBH38" s="2477"/>
      <c r="TBI38" s="2477"/>
      <c r="TBJ38" s="2477"/>
      <c r="TBK38" s="2477"/>
      <c r="TBL38" s="2477"/>
      <c r="TBM38" s="2477"/>
      <c r="TBN38" s="2477"/>
      <c r="TBO38" s="2477"/>
      <c r="TBP38" s="2477"/>
      <c r="TBQ38" s="2477"/>
      <c r="TBR38" s="2477"/>
      <c r="TBS38" s="2477"/>
      <c r="TBT38" s="2477"/>
      <c r="TBU38" s="2477"/>
      <c r="TBV38" s="2477"/>
      <c r="TBW38" s="2475"/>
      <c r="TBX38" s="2478"/>
      <c r="TBY38" s="2474"/>
      <c r="TBZ38" s="2474"/>
      <c r="TCA38" s="2474"/>
      <c r="TCB38" s="2475"/>
      <c r="TCC38" s="2476"/>
      <c r="TCD38" s="2476"/>
      <c r="TCE38" s="2476"/>
      <c r="TCF38" s="2476"/>
      <c r="TCG38" s="2476"/>
      <c r="TCH38" s="2476"/>
      <c r="TCI38" s="2476"/>
      <c r="TCJ38" s="2476"/>
      <c r="TCK38" s="2476"/>
      <c r="TCL38" s="2476"/>
      <c r="TCM38" s="2476"/>
      <c r="TCN38" s="2476"/>
      <c r="TCO38" s="2476"/>
      <c r="TCP38" s="2476"/>
      <c r="TCQ38" s="2476"/>
      <c r="TCR38" s="2476"/>
      <c r="TCS38" s="2476"/>
      <c r="TCT38" s="2476"/>
      <c r="TCU38" s="2476"/>
      <c r="TCV38" s="2476"/>
      <c r="TCW38" s="2477"/>
      <c r="TCX38" s="2477"/>
      <c r="TCY38" s="2477"/>
      <c r="TCZ38" s="2477"/>
      <c r="TDA38" s="2477"/>
      <c r="TDB38" s="2477"/>
      <c r="TDC38" s="2477"/>
      <c r="TDD38" s="2477"/>
      <c r="TDE38" s="2477"/>
      <c r="TDF38" s="2477"/>
      <c r="TDG38" s="2477"/>
      <c r="TDH38" s="2477"/>
      <c r="TDI38" s="2477"/>
      <c r="TDJ38" s="2477"/>
      <c r="TDK38" s="2477"/>
      <c r="TDL38" s="2477"/>
      <c r="TDM38" s="2477"/>
      <c r="TDN38" s="2477"/>
      <c r="TDO38" s="2477"/>
      <c r="TDP38" s="2475"/>
      <c r="TDQ38" s="2478"/>
      <c r="TDR38" s="2474"/>
      <c r="TDS38" s="2474"/>
      <c r="TDT38" s="2474"/>
      <c r="TDU38" s="2475"/>
      <c r="TDV38" s="2476"/>
      <c r="TDW38" s="2476"/>
      <c r="TDX38" s="2476"/>
      <c r="TDY38" s="2476"/>
      <c r="TDZ38" s="2476"/>
      <c r="TEA38" s="2476"/>
      <c r="TEB38" s="2476"/>
      <c r="TEC38" s="2476"/>
      <c r="TED38" s="2476"/>
      <c r="TEE38" s="2476"/>
      <c r="TEF38" s="2476"/>
      <c r="TEG38" s="2476"/>
      <c r="TEH38" s="2476"/>
      <c r="TEI38" s="2476"/>
      <c r="TEJ38" s="2476"/>
      <c r="TEK38" s="2476"/>
      <c r="TEL38" s="2476"/>
      <c r="TEM38" s="2476"/>
      <c r="TEN38" s="2476"/>
      <c r="TEO38" s="2476"/>
      <c r="TEP38" s="2477"/>
      <c r="TEQ38" s="2477"/>
      <c r="TER38" s="2477"/>
      <c r="TES38" s="2477"/>
      <c r="TET38" s="2477"/>
      <c r="TEU38" s="2477"/>
      <c r="TEV38" s="2477"/>
      <c r="TEW38" s="2477"/>
      <c r="TEX38" s="2477"/>
      <c r="TEY38" s="2477"/>
      <c r="TEZ38" s="2477"/>
      <c r="TFA38" s="2477"/>
      <c r="TFB38" s="2477"/>
      <c r="TFC38" s="2477"/>
      <c r="TFD38" s="2477"/>
      <c r="TFE38" s="2477"/>
      <c r="TFF38" s="2477"/>
      <c r="TFG38" s="2477"/>
      <c r="TFH38" s="2477"/>
      <c r="TFI38" s="2475"/>
      <c r="TFJ38" s="2478"/>
      <c r="TFK38" s="2474"/>
      <c r="TFL38" s="2474"/>
      <c r="TFM38" s="2474"/>
      <c r="TFN38" s="2475"/>
      <c r="TFO38" s="2476"/>
      <c r="TFP38" s="2476"/>
      <c r="TFQ38" s="2476"/>
      <c r="TFR38" s="2476"/>
      <c r="TFS38" s="2476"/>
      <c r="TFT38" s="2476"/>
      <c r="TFU38" s="2476"/>
      <c r="TFV38" s="2476"/>
      <c r="TFW38" s="2476"/>
      <c r="TFX38" s="2476"/>
      <c r="TFY38" s="2476"/>
      <c r="TFZ38" s="2476"/>
      <c r="TGA38" s="2476"/>
      <c r="TGB38" s="2476"/>
      <c r="TGC38" s="2476"/>
      <c r="TGD38" s="2476"/>
      <c r="TGE38" s="2476"/>
      <c r="TGF38" s="2476"/>
      <c r="TGG38" s="2476"/>
      <c r="TGH38" s="2476"/>
      <c r="TGI38" s="2477"/>
      <c r="TGJ38" s="2477"/>
      <c r="TGK38" s="2477"/>
      <c r="TGL38" s="2477"/>
      <c r="TGM38" s="2477"/>
      <c r="TGN38" s="2477"/>
      <c r="TGO38" s="2477"/>
      <c r="TGP38" s="2477"/>
      <c r="TGQ38" s="2477"/>
      <c r="TGR38" s="2477"/>
      <c r="TGS38" s="2477"/>
      <c r="TGT38" s="2477"/>
      <c r="TGU38" s="2477"/>
      <c r="TGV38" s="2477"/>
      <c r="TGW38" s="2477"/>
      <c r="TGX38" s="2477"/>
      <c r="TGY38" s="2477"/>
      <c r="TGZ38" s="2477"/>
      <c r="THA38" s="2477"/>
      <c r="THB38" s="2475"/>
      <c r="THC38" s="2478"/>
      <c r="THD38" s="2474"/>
      <c r="THE38" s="2474"/>
      <c r="THF38" s="2474"/>
      <c r="THG38" s="2475"/>
      <c r="THH38" s="2476"/>
      <c r="THI38" s="2476"/>
      <c r="THJ38" s="2476"/>
      <c r="THK38" s="2476"/>
      <c r="THL38" s="2476"/>
      <c r="THM38" s="2476"/>
      <c r="THN38" s="2476"/>
      <c r="THO38" s="2476"/>
      <c r="THP38" s="2476"/>
      <c r="THQ38" s="2476"/>
      <c r="THR38" s="2476"/>
      <c r="THS38" s="2476"/>
      <c r="THT38" s="2476"/>
      <c r="THU38" s="2476"/>
      <c r="THV38" s="2476"/>
      <c r="THW38" s="2476"/>
      <c r="THX38" s="2476"/>
      <c r="THY38" s="2476"/>
      <c r="THZ38" s="2476"/>
      <c r="TIA38" s="2476"/>
      <c r="TIB38" s="2477"/>
      <c r="TIC38" s="2477"/>
      <c r="TID38" s="2477"/>
      <c r="TIE38" s="2477"/>
      <c r="TIF38" s="2477"/>
      <c r="TIG38" s="2477"/>
      <c r="TIH38" s="2477"/>
      <c r="TII38" s="2477"/>
      <c r="TIJ38" s="2477"/>
      <c r="TIK38" s="2477"/>
      <c r="TIL38" s="2477"/>
      <c r="TIM38" s="2477"/>
      <c r="TIN38" s="2477"/>
      <c r="TIO38" s="2477"/>
      <c r="TIP38" s="2477"/>
      <c r="TIQ38" s="2477"/>
      <c r="TIR38" s="2477"/>
      <c r="TIS38" s="2477"/>
      <c r="TIT38" s="2477"/>
      <c r="TIU38" s="2475"/>
      <c r="TIV38" s="2478"/>
      <c r="TIW38" s="2474"/>
      <c r="TIX38" s="2474"/>
      <c r="TIY38" s="2474"/>
      <c r="TIZ38" s="2475"/>
      <c r="TJA38" s="2476"/>
      <c r="TJB38" s="2476"/>
      <c r="TJC38" s="2476"/>
      <c r="TJD38" s="2476"/>
      <c r="TJE38" s="2476"/>
      <c r="TJF38" s="2476"/>
      <c r="TJG38" s="2476"/>
      <c r="TJH38" s="2476"/>
      <c r="TJI38" s="2476"/>
      <c r="TJJ38" s="2476"/>
      <c r="TJK38" s="2476"/>
      <c r="TJL38" s="2476"/>
      <c r="TJM38" s="2476"/>
      <c r="TJN38" s="2476"/>
      <c r="TJO38" s="2476"/>
      <c r="TJP38" s="2476"/>
      <c r="TJQ38" s="2476"/>
      <c r="TJR38" s="2476"/>
      <c r="TJS38" s="2476"/>
      <c r="TJT38" s="2476"/>
      <c r="TJU38" s="2477"/>
      <c r="TJV38" s="2477"/>
      <c r="TJW38" s="2477"/>
      <c r="TJX38" s="2477"/>
      <c r="TJY38" s="2477"/>
      <c r="TJZ38" s="2477"/>
      <c r="TKA38" s="2477"/>
      <c r="TKB38" s="2477"/>
      <c r="TKC38" s="2477"/>
      <c r="TKD38" s="2477"/>
      <c r="TKE38" s="2477"/>
      <c r="TKF38" s="2477"/>
      <c r="TKG38" s="2477"/>
      <c r="TKH38" s="2477"/>
      <c r="TKI38" s="2477"/>
      <c r="TKJ38" s="2477"/>
      <c r="TKK38" s="2477"/>
      <c r="TKL38" s="2477"/>
      <c r="TKM38" s="2477"/>
      <c r="TKN38" s="2475"/>
      <c r="TKO38" s="2478"/>
      <c r="TKP38" s="2474"/>
      <c r="TKQ38" s="2474"/>
      <c r="TKR38" s="2474"/>
      <c r="TKS38" s="2475"/>
      <c r="TKT38" s="2476"/>
      <c r="TKU38" s="2476"/>
      <c r="TKV38" s="2476"/>
      <c r="TKW38" s="2476"/>
      <c r="TKX38" s="2476"/>
      <c r="TKY38" s="2476"/>
      <c r="TKZ38" s="2476"/>
      <c r="TLA38" s="2476"/>
      <c r="TLB38" s="2476"/>
      <c r="TLC38" s="2476"/>
      <c r="TLD38" s="2476"/>
      <c r="TLE38" s="2476"/>
      <c r="TLF38" s="2476"/>
      <c r="TLG38" s="2476"/>
      <c r="TLH38" s="2476"/>
      <c r="TLI38" s="2476"/>
      <c r="TLJ38" s="2476"/>
      <c r="TLK38" s="2476"/>
      <c r="TLL38" s="2476"/>
      <c r="TLM38" s="2476"/>
      <c r="TLN38" s="2477"/>
      <c r="TLO38" s="2477"/>
      <c r="TLP38" s="2477"/>
      <c r="TLQ38" s="2477"/>
      <c r="TLR38" s="2477"/>
      <c r="TLS38" s="2477"/>
      <c r="TLT38" s="2477"/>
      <c r="TLU38" s="2477"/>
      <c r="TLV38" s="2477"/>
      <c r="TLW38" s="2477"/>
      <c r="TLX38" s="2477"/>
      <c r="TLY38" s="2477"/>
      <c r="TLZ38" s="2477"/>
      <c r="TMA38" s="2477"/>
      <c r="TMB38" s="2477"/>
      <c r="TMC38" s="2477"/>
      <c r="TMD38" s="2477"/>
      <c r="TME38" s="2477"/>
      <c r="TMF38" s="2477"/>
      <c r="TMG38" s="2475"/>
      <c r="TMH38" s="2478"/>
      <c r="TMI38" s="2474"/>
      <c r="TMJ38" s="2474"/>
      <c r="TMK38" s="2474"/>
      <c r="TML38" s="2475"/>
      <c r="TMM38" s="2476"/>
      <c r="TMN38" s="2476"/>
      <c r="TMO38" s="2476"/>
      <c r="TMP38" s="2476"/>
      <c r="TMQ38" s="2476"/>
      <c r="TMR38" s="2476"/>
      <c r="TMS38" s="2476"/>
      <c r="TMT38" s="2476"/>
      <c r="TMU38" s="2476"/>
      <c r="TMV38" s="2476"/>
      <c r="TMW38" s="2476"/>
      <c r="TMX38" s="2476"/>
      <c r="TMY38" s="2476"/>
      <c r="TMZ38" s="2476"/>
      <c r="TNA38" s="2476"/>
      <c r="TNB38" s="2476"/>
      <c r="TNC38" s="2476"/>
      <c r="TND38" s="2476"/>
      <c r="TNE38" s="2476"/>
      <c r="TNF38" s="2476"/>
      <c r="TNG38" s="2477"/>
      <c r="TNH38" s="2477"/>
      <c r="TNI38" s="2477"/>
      <c r="TNJ38" s="2477"/>
      <c r="TNK38" s="2477"/>
      <c r="TNL38" s="2477"/>
      <c r="TNM38" s="2477"/>
      <c r="TNN38" s="2477"/>
      <c r="TNO38" s="2477"/>
      <c r="TNP38" s="2477"/>
      <c r="TNQ38" s="2477"/>
      <c r="TNR38" s="2477"/>
      <c r="TNS38" s="2477"/>
      <c r="TNT38" s="2477"/>
      <c r="TNU38" s="2477"/>
      <c r="TNV38" s="2477"/>
      <c r="TNW38" s="2477"/>
      <c r="TNX38" s="2477"/>
      <c r="TNY38" s="2477"/>
      <c r="TNZ38" s="2475"/>
      <c r="TOA38" s="2478"/>
      <c r="TOB38" s="2474"/>
      <c r="TOC38" s="2474"/>
      <c r="TOD38" s="2474"/>
      <c r="TOE38" s="2475"/>
      <c r="TOF38" s="2476"/>
      <c r="TOG38" s="2476"/>
      <c r="TOH38" s="2476"/>
      <c r="TOI38" s="2476"/>
      <c r="TOJ38" s="2476"/>
      <c r="TOK38" s="2476"/>
      <c r="TOL38" s="2476"/>
      <c r="TOM38" s="2476"/>
      <c r="TON38" s="2476"/>
      <c r="TOO38" s="2476"/>
      <c r="TOP38" s="2476"/>
      <c r="TOQ38" s="2476"/>
      <c r="TOR38" s="2476"/>
      <c r="TOS38" s="2476"/>
      <c r="TOT38" s="2476"/>
      <c r="TOU38" s="2476"/>
      <c r="TOV38" s="2476"/>
      <c r="TOW38" s="2476"/>
      <c r="TOX38" s="2476"/>
      <c r="TOY38" s="2476"/>
      <c r="TOZ38" s="2477"/>
      <c r="TPA38" s="2477"/>
      <c r="TPB38" s="2477"/>
      <c r="TPC38" s="2477"/>
      <c r="TPD38" s="2477"/>
      <c r="TPE38" s="2477"/>
      <c r="TPF38" s="2477"/>
      <c r="TPG38" s="2477"/>
      <c r="TPH38" s="2477"/>
      <c r="TPI38" s="2477"/>
      <c r="TPJ38" s="2477"/>
      <c r="TPK38" s="2477"/>
      <c r="TPL38" s="2477"/>
      <c r="TPM38" s="2477"/>
      <c r="TPN38" s="2477"/>
      <c r="TPO38" s="2477"/>
      <c r="TPP38" s="2477"/>
      <c r="TPQ38" s="2477"/>
      <c r="TPR38" s="2477"/>
      <c r="TPS38" s="2475"/>
      <c r="TPT38" s="2478"/>
      <c r="TPU38" s="2474"/>
      <c r="TPV38" s="2474"/>
      <c r="TPW38" s="2474"/>
      <c r="TPX38" s="2475"/>
      <c r="TPY38" s="2476"/>
      <c r="TPZ38" s="2476"/>
      <c r="TQA38" s="2476"/>
      <c r="TQB38" s="2476"/>
      <c r="TQC38" s="2476"/>
      <c r="TQD38" s="2476"/>
      <c r="TQE38" s="2476"/>
      <c r="TQF38" s="2476"/>
      <c r="TQG38" s="2476"/>
      <c r="TQH38" s="2476"/>
      <c r="TQI38" s="2476"/>
      <c r="TQJ38" s="2476"/>
      <c r="TQK38" s="2476"/>
      <c r="TQL38" s="2476"/>
      <c r="TQM38" s="2476"/>
      <c r="TQN38" s="2476"/>
      <c r="TQO38" s="2476"/>
      <c r="TQP38" s="2476"/>
      <c r="TQQ38" s="2476"/>
      <c r="TQR38" s="2476"/>
      <c r="TQS38" s="2477"/>
      <c r="TQT38" s="2477"/>
      <c r="TQU38" s="2477"/>
      <c r="TQV38" s="2477"/>
      <c r="TQW38" s="2477"/>
      <c r="TQX38" s="2477"/>
      <c r="TQY38" s="2477"/>
      <c r="TQZ38" s="2477"/>
      <c r="TRA38" s="2477"/>
      <c r="TRB38" s="2477"/>
      <c r="TRC38" s="2477"/>
      <c r="TRD38" s="2477"/>
      <c r="TRE38" s="2477"/>
      <c r="TRF38" s="2477"/>
      <c r="TRG38" s="2477"/>
      <c r="TRH38" s="2477"/>
      <c r="TRI38" s="2477"/>
      <c r="TRJ38" s="2477"/>
      <c r="TRK38" s="2477"/>
      <c r="TRL38" s="2475"/>
      <c r="TRM38" s="2478"/>
      <c r="TRN38" s="2474"/>
      <c r="TRO38" s="2474"/>
      <c r="TRP38" s="2474"/>
      <c r="TRQ38" s="2475"/>
      <c r="TRR38" s="2476"/>
      <c r="TRS38" s="2476"/>
      <c r="TRT38" s="2476"/>
      <c r="TRU38" s="2476"/>
      <c r="TRV38" s="2476"/>
      <c r="TRW38" s="2476"/>
      <c r="TRX38" s="2476"/>
      <c r="TRY38" s="2476"/>
      <c r="TRZ38" s="2476"/>
      <c r="TSA38" s="2476"/>
      <c r="TSB38" s="2476"/>
      <c r="TSC38" s="2476"/>
      <c r="TSD38" s="2476"/>
      <c r="TSE38" s="2476"/>
      <c r="TSF38" s="2476"/>
      <c r="TSG38" s="2476"/>
      <c r="TSH38" s="2476"/>
      <c r="TSI38" s="2476"/>
      <c r="TSJ38" s="2476"/>
      <c r="TSK38" s="2476"/>
      <c r="TSL38" s="2477"/>
      <c r="TSM38" s="2477"/>
      <c r="TSN38" s="2477"/>
      <c r="TSO38" s="2477"/>
      <c r="TSP38" s="2477"/>
      <c r="TSQ38" s="2477"/>
      <c r="TSR38" s="2477"/>
      <c r="TSS38" s="2477"/>
      <c r="TST38" s="2477"/>
      <c r="TSU38" s="2477"/>
      <c r="TSV38" s="2477"/>
      <c r="TSW38" s="2477"/>
      <c r="TSX38" s="2477"/>
      <c r="TSY38" s="2477"/>
      <c r="TSZ38" s="2477"/>
      <c r="TTA38" s="2477"/>
      <c r="TTB38" s="2477"/>
      <c r="TTC38" s="2477"/>
      <c r="TTD38" s="2477"/>
      <c r="TTE38" s="2475"/>
      <c r="TTF38" s="2478"/>
      <c r="TTG38" s="2474"/>
      <c r="TTH38" s="2474"/>
      <c r="TTI38" s="2474"/>
      <c r="TTJ38" s="2475"/>
      <c r="TTK38" s="2476"/>
      <c r="TTL38" s="2476"/>
      <c r="TTM38" s="2476"/>
      <c r="TTN38" s="2476"/>
      <c r="TTO38" s="2476"/>
      <c r="TTP38" s="2476"/>
      <c r="TTQ38" s="2476"/>
      <c r="TTR38" s="2476"/>
      <c r="TTS38" s="2476"/>
      <c r="TTT38" s="2476"/>
      <c r="TTU38" s="2476"/>
      <c r="TTV38" s="2476"/>
      <c r="TTW38" s="2476"/>
      <c r="TTX38" s="2476"/>
      <c r="TTY38" s="2476"/>
      <c r="TTZ38" s="2476"/>
      <c r="TUA38" s="2476"/>
      <c r="TUB38" s="2476"/>
      <c r="TUC38" s="2476"/>
      <c r="TUD38" s="2476"/>
      <c r="TUE38" s="2477"/>
      <c r="TUF38" s="2477"/>
      <c r="TUG38" s="2477"/>
      <c r="TUH38" s="2477"/>
      <c r="TUI38" s="2477"/>
      <c r="TUJ38" s="2477"/>
      <c r="TUK38" s="2477"/>
      <c r="TUL38" s="2477"/>
      <c r="TUM38" s="2477"/>
      <c r="TUN38" s="2477"/>
      <c r="TUO38" s="2477"/>
      <c r="TUP38" s="2477"/>
      <c r="TUQ38" s="2477"/>
      <c r="TUR38" s="2477"/>
      <c r="TUS38" s="2477"/>
      <c r="TUT38" s="2477"/>
      <c r="TUU38" s="2477"/>
      <c r="TUV38" s="2477"/>
      <c r="TUW38" s="2477"/>
      <c r="TUX38" s="2475"/>
      <c r="TUY38" s="2478"/>
      <c r="TUZ38" s="2474"/>
      <c r="TVA38" s="2474"/>
      <c r="TVB38" s="2474"/>
      <c r="TVC38" s="2475"/>
      <c r="TVD38" s="2476"/>
      <c r="TVE38" s="2476"/>
      <c r="TVF38" s="2476"/>
      <c r="TVG38" s="2476"/>
      <c r="TVH38" s="2476"/>
      <c r="TVI38" s="2476"/>
      <c r="TVJ38" s="2476"/>
      <c r="TVK38" s="2476"/>
      <c r="TVL38" s="2476"/>
      <c r="TVM38" s="2476"/>
      <c r="TVN38" s="2476"/>
      <c r="TVO38" s="2476"/>
      <c r="TVP38" s="2476"/>
      <c r="TVQ38" s="2476"/>
      <c r="TVR38" s="2476"/>
      <c r="TVS38" s="2476"/>
      <c r="TVT38" s="2476"/>
      <c r="TVU38" s="2476"/>
      <c r="TVV38" s="2476"/>
      <c r="TVW38" s="2476"/>
      <c r="TVX38" s="2477"/>
      <c r="TVY38" s="2477"/>
      <c r="TVZ38" s="2477"/>
      <c r="TWA38" s="2477"/>
      <c r="TWB38" s="2477"/>
      <c r="TWC38" s="2477"/>
      <c r="TWD38" s="2477"/>
      <c r="TWE38" s="2477"/>
      <c r="TWF38" s="2477"/>
      <c r="TWG38" s="2477"/>
      <c r="TWH38" s="2477"/>
      <c r="TWI38" s="2477"/>
      <c r="TWJ38" s="2477"/>
      <c r="TWK38" s="2477"/>
      <c r="TWL38" s="2477"/>
      <c r="TWM38" s="2477"/>
      <c r="TWN38" s="2477"/>
      <c r="TWO38" s="2477"/>
      <c r="TWP38" s="2477"/>
      <c r="TWQ38" s="2475"/>
      <c r="TWR38" s="2478"/>
      <c r="TWS38" s="2474"/>
      <c r="TWT38" s="2474"/>
      <c r="TWU38" s="2474"/>
      <c r="TWV38" s="2475"/>
      <c r="TWW38" s="2476"/>
      <c r="TWX38" s="2476"/>
      <c r="TWY38" s="2476"/>
      <c r="TWZ38" s="2476"/>
      <c r="TXA38" s="2476"/>
      <c r="TXB38" s="2476"/>
      <c r="TXC38" s="2476"/>
      <c r="TXD38" s="2476"/>
      <c r="TXE38" s="2476"/>
      <c r="TXF38" s="2476"/>
      <c r="TXG38" s="2476"/>
      <c r="TXH38" s="2476"/>
      <c r="TXI38" s="2476"/>
      <c r="TXJ38" s="2476"/>
      <c r="TXK38" s="2476"/>
      <c r="TXL38" s="2476"/>
      <c r="TXM38" s="2476"/>
      <c r="TXN38" s="2476"/>
      <c r="TXO38" s="2476"/>
      <c r="TXP38" s="2476"/>
      <c r="TXQ38" s="2477"/>
      <c r="TXR38" s="2477"/>
      <c r="TXS38" s="2477"/>
      <c r="TXT38" s="2477"/>
      <c r="TXU38" s="2477"/>
      <c r="TXV38" s="2477"/>
      <c r="TXW38" s="2477"/>
      <c r="TXX38" s="2477"/>
      <c r="TXY38" s="2477"/>
      <c r="TXZ38" s="2477"/>
      <c r="TYA38" s="2477"/>
      <c r="TYB38" s="2477"/>
      <c r="TYC38" s="2477"/>
      <c r="TYD38" s="2477"/>
      <c r="TYE38" s="2477"/>
      <c r="TYF38" s="2477"/>
      <c r="TYG38" s="2477"/>
      <c r="TYH38" s="2477"/>
      <c r="TYI38" s="2477"/>
      <c r="TYJ38" s="2475"/>
      <c r="TYK38" s="2478"/>
      <c r="TYL38" s="2474"/>
      <c r="TYM38" s="2474"/>
      <c r="TYN38" s="2474"/>
      <c r="TYO38" s="2475"/>
      <c r="TYP38" s="2476"/>
      <c r="TYQ38" s="2476"/>
      <c r="TYR38" s="2476"/>
      <c r="TYS38" s="2476"/>
      <c r="TYT38" s="2476"/>
      <c r="TYU38" s="2476"/>
      <c r="TYV38" s="2476"/>
      <c r="TYW38" s="2476"/>
      <c r="TYX38" s="2476"/>
      <c r="TYY38" s="2476"/>
      <c r="TYZ38" s="2476"/>
      <c r="TZA38" s="2476"/>
      <c r="TZB38" s="2476"/>
      <c r="TZC38" s="2476"/>
      <c r="TZD38" s="2476"/>
      <c r="TZE38" s="2476"/>
      <c r="TZF38" s="2476"/>
      <c r="TZG38" s="2476"/>
      <c r="TZH38" s="2476"/>
      <c r="TZI38" s="2476"/>
      <c r="TZJ38" s="2477"/>
      <c r="TZK38" s="2477"/>
      <c r="TZL38" s="2477"/>
      <c r="TZM38" s="2477"/>
      <c r="TZN38" s="2477"/>
      <c r="TZO38" s="2477"/>
      <c r="TZP38" s="2477"/>
      <c r="TZQ38" s="2477"/>
      <c r="TZR38" s="2477"/>
      <c r="TZS38" s="2477"/>
      <c r="TZT38" s="2477"/>
      <c r="TZU38" s="2477"/>
      <c r="TZV38" s="2477"/>
      <c r="TZW38" s="2477"/>
      <c r="TZX38" s="2477"/>
      <c r="TZY38" s="2477"/>
      <c r="TZZ38" s="2477"/>
      <c r="UAA38" s="2477"/>
      <c r="UAB38" s="2477"/>
      <c r="UAC38" s="2475"/>
      <c r="UAD38" s="2478"/>
      <c r="UAE38" s="2474"/>
      <c r="UAF38" s="2474"/>
      <c r="UAG38" s="2474"/>
      <c r="UAH38" s="2475"/>
      <c r="UAI38" s="2476"/>
      <c r="UAJ38" s="2476"/>
      <c r="UAK38" s="2476"/>
      <c r="UAL38" s="2476"/>
      <c r="UAM38" s="2476"/>
      <c r="UAN38" s="2476"/>
      <c r="UAO38" s="2476"/>
      <c r="UAP38" s="2476"/>
      <c r="UAQ38" s="2476"/>
      <c r="UAR38" s="2476"/>
      <c r="UAS38" s="2476"/>
      <c r="UAT38" s="2476"/>
      <c r="UAU38" s="2476"/>
      <c r="UAV38" s="2476"/>
      <c r="UAW38" s="2476"/>
      <c r="UAX38" s="2476"/>
      <c r="UAY38" s="2476"/>
      <c r="UAZ38" s="2476"/>
      <c r="UBA38" s="2476"/>
      <c r="UBB38" s="2476"/>
      <c r="UBC38" s="2477"/>
      <c r="UBD38" s="2477"/>
      <c r="UBE38" s="2477"/>
      <c r="UBF38" s="2477"/>
      <c r="UBG38" s="2477"/>
      <c r="UBH38" s="2477"/>
      <c r="UBI38" s="2477"/>
      <c r="UBJ38" s="2477"/>
      <c r="UBK38" s="2477"/>
      <c r="UBL38" s="2477"/>
      <c r="UBM38" s="2477"/>
      <c r="UBN38" s="2477"/>
      <c r="UBO38" s="2477"/>
      <c r="UBP38" s="2477"/>
      <c r="UBQ38" s="2477"/>
      <c r="UBR38" s="2477"/>
      <c r="UBS38" s="2477"/>
      <c r="UBT38" s="2477"/>
      <c r="UBU38" s="2477"/>
      <c r="UBV38" s="2475"/>
      <c r="UBW38" s="2478"/>
      <c r="UBX38" s="2474"/>
      <c r="UBY38" s="2474"/>
      <c r="UBZ38" s="2474"/>
      <c r="UCA38" s="2475"/>
      <c r="UCB38" s="2476"/>
      <c r="UCC38" s="2476"/>
      <c r="UCD38" s="2476"/>
      <c r="UCE38" s="2476"/>
      <c r="UCF38" s="2476"/>
      <c r="UCG38" s="2476"/>
      <c r="UCH38" s="2476"/>
      <c r="UCI38" s="2476"/>
      <c r="UCJ38" s="2476"/>
      <c r="UCK38" s="2476"/>
      <c r="UCL38" s="2476"/>
      <c r="UCM38" s="2476"/>
      <c r="UCN38" s="2476"/>
      <c r="UCO38" s="2476"/>
      <c r="UCP38" s="2476"/>
      <c r="UCQ38" s="2476"/>
      <c r="UCR38" s="2476"/>
      <c r="UCS38" s="2476"/>
      <c r="UCT38" s="2476"/>
      <c r="UCU38" s="2476"/>
      <c r="UCV38" s="2477"/>
      <c r="UCW38" s="2477"/>
      <c r="UCX38" s="2477"/>
      <c r="UCY38" s="2477"/>
      <c r="UCZ38" s="2477"/>
      <c r="UDA38" s="2477"/>
      <c r="UDB38" s="2477"/>
      <c r="UDC38" s="2477"/>
      <c r="UDD38" s="2477"/>
      <c r="UDE38" s="2477"/>
      <c r="UDF38" s="2477"/>
      <c r="UDG38" s="2477"/>
      <c r="UDH38" s="2477"/>
      <c r="UDI38" s="2477"/>
      <c r="UDJ38" s="2477"/>
      <c r="UDK38" s="2477"/>
      <c r="UDL38" s="2477"/>
      <c r="UDM38" s="2477"/>
      <c r="UDN38" s="2477"/>
      <c r="UDO38" s="2475"/>
      <c r="UDP38" s="2478"/>
      <c r="UDQ38" s="2474"/>
      <c r="UDR38" s="2474"/>
      <c r="UDS38" s="2474"/>
      <c r="UDT38" s="2475"/>
      <c r="UDU38" s="2476"/>
      <c r="UDV38" s="2476"/>
      <c r="UDW38" s="2476"/>
      <c r="UDX38" s="2476"/>
      <c r="UDY38" s="2476"/>
      <c r="UDZ38" s="2476"/>
      <c r="UEA38" s="2476"/>
      <c r="UEB38" s="2476"/>
      <c r="UEC38" s="2476"/>
      <c r="UED38" s="2476"/>
      <c r="UEE38" s="2476"/>
      <c r="UEF38" s="2476"/>
      <c r="UEG38" s="2476"/>
      <c r="UEH38" s="2476"/>
      <c r="UEI38" s="2476"/>
      <c r="UEJ38" s="2476"/>
      <c r="UEK38" s="2476"/>
      <c r="UEL38" s="2476"/>
      <c r="UEM38" s="2476"/>
      <c r="UEN38" s="2476"/>
      <c r="UEO38" s="2477"/>
      <c r="UEP38" s="2477"/>
      <c r="UEQ38" s="2477"/>
      <c r="UER38" s="2477"/>
      <c r="UES38" s="2477"/>
      <c r="UET38" s="2477"/>
      <c r="UEU38" s="2477"/>
      <c r="UEV38" s="2477"/>
      <c r="UEW38" s="2477"/>
      <c r="UEX38" s="2477"/>
      <c r="UEY38" s="2477"/>
      <c r="UEZ38" s="2477"/>
      <c r="UFA38" s="2477"/>
      <c r="UFB38" s="2477"/>
      <c r="UFC38" s="2477"/>
      <c r="UFD38" s="2477"/>
      <c r="UFE38" s="2477"/>
      <c r="UFF38" s="2477"/>
      <c r="UFG38" s="2477"/>
      <c r="UFH38" s="2475"/>
      <c r="UFI38" s="2478"/>
      <c r="UFJ38" s="2474"/>
      <c r="UFK38" s="2474"/>
      <c r="UFL38" s="2474"/>
      <c r="UFM38" s="2475"/>
      <c r="UFN38" s="2476"/>
      <c r="UFO38" s="2476"/>
      <c r="UFP38" s="2476"/>
      <c r="UFQ38" s="2476"/>
      <c r="UFR38" s="2476"/>
      <c r="UFS38" s="2476"/>
      <c r="UFT38" s="2476"/>
      <c r="UFU38" s="2476"/>
      <c r="UFV38" s="2476"/>
      <c r="UFW38" s="2476"/>
      <c r="UFX38" s="2476"/>
      <c r="UFY38" s="2476"/>
      <c r="UFZ38" s="2476"/>
      <c r="UGA38" s="2476"/>
      <c r="UGB38" s="2476"/>
      <c r="UGC38" s="2476"/>
      <c r="UGD38" s="2476"/>
      <c r="UGE38" s="2476"/>
      <c r="UGF38" s="2476"/>
      <c r="UGG38" s="2476"/>
      <c r="UGH38" s="2477"/>
      <c r="UGI38" s="2477"/>
      <c r="UGJ38" s="2477"/>
      <c r="UGK38" s="2477"/>
      <c r="UGL38" s="2477"/>
      <c r="UGM38" s="2477"/>
      <c r="UGN38" s="2477"/>
      <c r="UGO38" s="2477"/>
      <c r="UGP38" s="2477"/>
      <c r="UGQ38" s="2477"/>
      <c r="UGR38" s="2477"/>
      <c r="UGS38" s="2477"/>
      <c r="UGT38" s="2477"/>
      <c r="UGU38" s="2477"/>
      <c r="UGV38" s="2477"/>
      <c r="UGW38" s="2477"/>
      <c r="UGX38" s="2477"/>
      <c r="UGY38" s="2477"/>
      <c r="UGZ38" s="2477"/>
      <c r="UHA38" s="2475"/>
      <c r="UHB38" s="2478"/>
      <c r="UHC38" s="2474"/>
      <c r="UHD38" s="2474"/>
      <c r="UHE38" s="2474"/>
      <c r="UHF38" s="2475"/>
      <c r="UHG38" s="2476"/>
      <c r="UHH38" s="2476"/>
      <c r="UHI38" s="2476"/>
      <c r="UHJ38" s="2476"/>
      <c r="UHK38" s="2476"/>
      <c r="UHL38" s="2476"/>
      <c r="UHM38" s="2476"/>
      <c r="UHN38" s="2476"/>
      <c r="UHO38" s="2476"/>
      <c r="UHP38" s="2476"/>
      <c r="UHQ38" s="2476"/>
      <c r="UHR38" s="2476"/>
      <c r="UHS38" s="2476"/>
      <c r="UHT38" s="2476"/>
      <c r="UHU38" s="2476"/>
      <c r="UHV38" s="2476"/>
      <c r="UHW38" s="2476"/>
      <c r="UHX38" s="2476"/>
      <c r="UHY38" s="2476"/>
      <c r="UHZ38" s="2476"/>
      <c r="UIA38" s="2477"/>
      <c r="UIB38" s="2477"/>
      <c r="UIC38" s="2477"/>
      <c r="UID38" s="2477"/>
      <c r="UIE38" s="2477"/>
      <c r="UIF38" s="2477"/>
      <c r="UIG38" s="2477"/>
      <c r="UIH38" s="2477"/>
      <c r="UII38" s="2477"/>
      <c r="UIJ38" s="2477"/>
      <c r="UIK38" s="2477"/>
      <c r="UIL38" s="2477"/>
      <c r="UIM38" s="2477"/>
      <c r="UIN38" s="2477"/>
      <c r="UIO38" s="2477"/>
      <c r="UIP38" s="2477"/>
      <c r="UIQ38" s="2477"/>
      <c r="UIR38" s="2477"/>
      <c r="UIS38" s="2477"/>
      <c r="UIT38" s="2475"/>
      <c r="UIU38" s="2478"/>
      <c r="UIV38" s="2474"/>
      <c r="UIW38" s="2474"/>
      <c r="UIX38" s="2474"/>
      <c r="UIY38" s="2475"/>
      <c r="UIZ38" s="2476"/>
      <c r="UJA38" s="2476"/>
      <c r="UJB38" s="2476"/>
      <c r="UJC38" s="2476"/>
      <c r="UJD38" s="2476"/>
      <c r="UJE38" s="2476"/>
      <c r="UJF38" s="2476"/>
      <c r="UJG38" s="2476"/>
      <c r="UJH38" s="2476"/>
      <c r="UJI38" s="2476"/>
      <c r="UJJ38" s="2476"/>
      <c r="UJK38" s="2476"/>
      <c r="UJL38" s="2476"/>
      <c r="UJM38" s="2476"/>
      <c r="UJN38" s="2476"/>
      <c r="UJO38" s="2476"/>
      <c r="UJP38" s="2476"/>
      <c r="UJQ38" s="2476"/>
      <c r="UJR38" s="2476"/>
      <c r="UJS38" s="2476"/>
      <c r="UJT38" s="2477"/>
      <c r="UJU38" s="2477"/>
      <c r="UJV38" s="2477"/>
      <c r="UJW38" s="2477"/>
      <c r="UJX38" s="2477"/>
      <c r="UJY38" s="2477"/>
      <c r="UJZ38" s="2477"/>
      <c r="UKA38" s="2477"/>
      <c r="UKB38" s="2477"/>
      <c r="UKC38" s="2477"/>
      <c r="UKD38" s="2477"/>
      <c r="UKE38" s="2477"/>
      <c r="UKF38" s="2477"/>
      <c r="UKG38" s="2477"/>
      <c r="UKH38" s="2477"/>
      <c r="UKI38" s="2477"/>
      <c r="UKJ38" s="2477"/>
      <c r="UKK38" s="2477"/>
      <c r="UKL38" s="2477"/>
      <c r="UKM38" s="2475"/>
      <c r="UKN38" s="2478"/>
      <c r="UKO38" s="2474"/>
      <c r="UKP38" s="2474"/>
      <c r="UKQ38" s="2474"/>
      <c r="UKR38" s="2475"/>
      <c r="UKS38" s="2476"/>
      <c r="UKT38" s="2476"/>
      <c r="UKU38" s="2476"/>
      <c r="UKV38" s="2476"/>
      <c r="UKW38" s="2476"/>
      <c r="UKX38" s="2476"/>
      <c r="UKY38" s="2476"/>
      <c r="UKZ38" s="2476"/>
      <c r="ULA38" s="2476"/>
      <c r="ULB38" s="2476"/>
      <c r="ULC38" s="2476"/>
      <c r="ULD38" s="2476"/>
      <c r="ULE38" s="2476"/>
      <c r="ULF38" s="2476"/>
      <c r="ULG38" s="2476"/>
      <c r="ULH38" s="2476"/>
      <c r="ULI38" s="2476"/>
      <c r="ULJ38" s="2476"/>
      <c r="ULK38" s="2476"/>
      <c r="ULL38" s="2476"/>
      <c r="ULM38" s="2477"/>
      <c r="ULN38" s="2477"/>
      <c r="ULO38" s="2477"/>
      <c r="ULP38" s="2477"/>
      <c r="ULQ38" s="2477"/>
      <c r="ULR38" s="2477"/>
      <c r="ULS38" s="2477"/>
      <c r="ULT38" s="2477"/>
      <c r="ULU38" s="2477"/>
      <c r="ULV38" s="2477"/>
      <c r="ULW38" s="2477"/>
      <c r="ULX38" s="2477"/>
      <c r="ULY38" s="2477"/>
      <c r="ULZ38" s="2477"/>
      <c r="UMA38" s="2477"/>
      <c r="UMB38" s="2477"/>
      <c r="UMC38" s="2477"/>
      <c r="UMD38" s="2477"/>
      <c r="UME38" s="2477"/>
      <c r="UMF38" s="2475"/>
      <c r="UMG38" s="2478"/>
      <c r="UMH38" s="2474"/>
      <c r="UMI38" s="2474"/>
      <c r="UMJ38" s="2474"/>
      <c r="UMK38" s="2475"/>
      <c r="UML38" s="2476"/>
      <c r="UMM38" s="2476"/>
      <c r="UMN38" s="2476"/>
      <c r="UMO38" s="2476"/>
      <c r="UMP38" s="2476"/>
      <c r="UMQ38" s="2476"/>
      <c r="UMR38" s="2476"/>
      <c r="UMS38" s="2476"/>
      <c r="UMT38" s="2476"/>
      <c r="UMU38" s="2476"/>
      <c r="UMV38" s="2476"/>
      <c r="UMW38" s="2476"/>
      <c r="UMX38" s="2476"/>
      <c r="UMY38" s="2476"/>
      <c r="UMZ38" s="2476"/>
      <c r="UNA38" s="2476"/>
      <c r="UNB38" s="2476"/>
      <c r="UNC38" s="2476"/>
      <c r="UND38" s="2476"/>
      <c r="UNE38" s="2476"/>
      <c r="UNF38" s="2477"/>
      <c r="UNG38" s="2477"/>
      <c r="UNH38" s="2477"/>
      <c r="UNI38" s="2477"/>
      <c r="UNJ38" s="2477"/>
      <c r="UNK38" s="2477"/>
      <c r="UNL38" s="2477"/>
      <c r="UNM38" s="2477"/>
      <c r="UNN38" s="2477"/>
      <c r="UNO38" s="2477"/>
      <c r="UNP38" s="2477"/>
      <c r="UNQ38" s="2477"/>
      <c r="UNR38" s="2477"/>
      <c r="UNS38" s="2477"/>
      <c r="UNT38" s="2477"/>
      <c r="UNU38" s="2477"/>
      <c r="UNV38" s="2477"/>
      <c r="UNW38" s="2477"/>
      <c r="UNX38" s="2477"/>
      <c r="UNY38" s="2475"/>
      <c r="UNZ38" s="2478"/>
      <c r="UOA38" s="2474"/>
      <c r="UOB38" s="2474"/>
      <c r="UOC38" s="2474"/>
      <c r="UOD38" s="2475"/>
      <c r="UOE38" s="2476"/>
      <c r="UOF38" s="2476"/>
      <c r="UOG38" s="2476"/>
      <c r="UOH38" s="2476"/>
      <c r="UOI38" s="2476"/>
      <c r="UOJ38" s="2476"/>
      <c r="UOK38" s="2476"/>
      <c r="UOL38" s="2476"/>
      <c r="UOM38" s="2476"/>
      <c r="UON38" s="2476"/>
      <c r="UOO38" s="2476"/>
      <c r="UOP38" s="2476"/>
      <c r="UOQ38" s="2476"/>
      <c r="UOR38" s="2476"/>
      <c r="UOS38" s="2476"/>
      <c r="UOT38" s="2476"/>
      <c r="UOU38" s="2476"/>
      <c r="UOV38" s="2476"/>
      <c r="UOW38" s="2476"/>
      <c r="UOX38" s="2476"/>
      <c r="UOY38" s="2477"/>
      <c r="UOZ38" s="2477"/>
      <c r="UPA38" s="2477"/>
      <c r="UPB38" s="2477"/>
      <c r="UPC38" s="2477"/>
      <c r="UPD38" s="2477"/>
      <c r="UPE38" s="2477"/>
      <c r="UPF38" s="2477"/>
      <c r="UPG38" s="2477"/>
      <c r="UPH38" s="2477"/>
      <c r="UPI38" s="2477"/>
      <c r="UPJ38" s="2477"/>
      <c r="UPK38" s="2477"/>
      <c r="UPL38" s="2477"/>
      <c r="UPM38" s="2477"/>
      <c r="UPN38" s="2477"/>
      <c r="UPO38" s="2477"/>
      <c r="UPP38" s="2477"/>
      <c r="UPQ38" s="2477"/>
      <c r="UPR38" s="2475"/>
      <c r="UPS38" s="2478"/>
      <c r="UPT38" s="2474"/>
      <c r="UPU38" s="2474"/>
      <c r="UPV38" s="2474"/>
      <c r="UPW38" s="2475"/>
      <c r="UPX38" s="2476"/>
      <c r="UPY38" s="2476"/>
      <c r="UPZ38" s="2476"/>
      <c r="UQA38" s="2476"/>
      <c r="UQB38" s="2476"/>
      <c r="UQC38" s="2476"/>
      <c r="UQD38" s="2476"/>
      <c r="UQE38" s="2476"/>
      <c r="UQF38" s="2476"/>
      <c r="UQG38" s="2476"/>
      <c r="UQH38" s="2476"/>
      <c r="UQI38" s="2476"/>
      <c r="UQJ38" s="2476"/>
      <c r="UQK38" s="2476"/>
      <c r="UQL38" s="2476"/>
      <c r="UQM38" s="2476"/>
      <c r="UQN38" s="2476"/>
      <c r="UQO38" s="2476"/>
      <c r="UQP38" s="2476"/>
      <c r="UQQ38" s="2476"/>
      <c r="UQR38" s="2477"/>
      <c r="UQS38" s="2477"/>
      <c r="UQT38" s="2477"/>
      <c r="UQU38" s="2477"/>
      <c r="UQV38" s="2477"/>
      <c r="UQW38" s="2477"/>
      <c r="UQX38" s="2477"/>
      <c r="UQY38" s="2477"/>
      <c r="UQZ38" s="2477"/>
      <c r="URA38" s="2477"/>
      <c r="URB38" s="2477"/>
      <c r="URC38" s="2477"/>
      <c r="URD38" s="2477"/>
      <c r="URE38" s="2477"/>
      <c r="URF38" s="2477"/>
      <c r="URG38" s="2477"/>
      <c r="URH38" s="2477"/>
      <c r="URI38" s="2477"/>
      <c r="URJ38" s="2477"/>
      <c r="URK38" s="2475"/>
      <c r="URL38" s="2478"/>
      <c r="URM38" s="2474"/>
      <c r="URN38" s="2474"/>
      <c r="URO38" s="2474"/>
      <c r="URP38" s="2475"/>
      <c r="URQ38" s="2476"/>
      <c r="URR38" s="2476"/>
      <c r="URS38" s="2476"/>
      <c r="URT38" s="2476"/>
      <c r="URU38" s="2476"/>
      <c r="URV38" s="2476"/>
      <c r="URW38" s="2476"/>
      <c r="URX38" s="2476"/>
      <c r="URY38" s="2476"/>
      <c r="URZ38" s="2476"/>
      <c r="USA38" s="2476"/>
      <c r="USB38" s="2476"/>
      <c r="USC38" s="2476"/>
      <c r="USD38" s="2476"/>
      <c r="USE38" s="2476"/>
      <c r="USF38" s="2476"/>
      <c r="USG38" s="2476"/>
      <c r="USH38" s="2476"/>
      <c r="USI38" s="2476"/>
      <c r="USJ38" s="2476"/>
      <c r="USK38" s="2477"/>
      <c r="USL38" s="2477"/>
      <c r="USM38" s="2477"/>
      <c r="USN38" s="2477"/>
      <c r="USO38" s="2477"/>
      <c r="USP38" s="2477"/>
      <c r="USQ38" s="2477"/>
      <c r="USR38" s="2477"/>
      <c r="USS38" s="2477"/>
      <c r="UST38" s="2477"/>
      <c r="USU38" s="2477"/>
      <c r="USV38" s="2477"/>
      <c r="USW38" s="2477"/>
      <c r="USX38" s="2477"/>
      <c r="USY38" s="2477"/>
      <c r="USZ38" s="2477"/>
      <c r="UTA38" s="2477"/>
      <c r="UTB38" s="2477"/>
      <c r="UTC38" s="2477"/>
      <c r="UTD38" s="2475"/>
      <c r="UTE38" s="2478"/>
      <c r="UTF38" s="2474"/>
      <c r="UTG38" s="2474"/>
      <c r="UTH38" s="2474"/>
      <c r="UTI38" s="2475"/>
      <c r="UTJ38" s="2476"/>
      <c r="UTK38" s="2476"/>
      <c r="UTL38" s="2476"/>
      <c r="UTM38" s="2476"/>
      <c r="UTN38" s="2476"/>
      <c r="UTO38" s="2476"/>
      <c r="UTP38" s="2476"/>
      <c r="UTQ38" s="2476"/>
      <c r="UTR38" s="2476"/>
      <c r="UTS38" s="2476"/>
      <c r="UTT38" s="2476"/>
      <c r="UTU38" s="2476"/>
      <c r="UTV38" s="2476"/>
      <c r="UTW38" s="2476"/>
      <c r="UTX38" s="2476"/>
      <c r="UTY38" s="2476"/>
      <c r="UTZ38" s="2476"/>
      <c r="UUA38" s="2476"/>
      <c r="UUB38" s="2476"/>
      <c r="UUC38" s="2476"/>
      <c r="UUD38" s="2477"/>
      <c r="UUE38" s="2477"/>
      <c r="UUF38" s="2477"/>
      <c r="UUG38" s="2477"/>
      <c r="UUH38" s="2477"/>
      <c r="UUI38" s="2477"/>
      <c r="UUJ38" s="2477"/>
      <c r="UUK38" s="2477"/>
      <c r="UUL38" s="2477"/>
      <c r="UUM38" s="2477"/>
      <c r="UUN38" s="2477"/>
      <c r="UUO38" s="2477"/>
      <c r="UUP38" s="2477"/>
      <c r="UUQ38" s="2477"/>
      <c r="UUR38" s="2477"/>
      <c r="UUS38" s="2477"/>
      <c r="UUT38" s="2477"/>
      <c r="UUU38" s="2477"/>
      <c r="UUV38" s="2477"/>
      <c r="UUW38" s="2475"/>
      <c r="UUX38" s="2478"/>
      <c r="UUY38" s="2474"/>
      <c r="UUZ38" s="2474"/>
      <c r="UVA38" s="2474"/>
      <c r="UVB38" s="2475"/>
      <c r="UVC38" s="2476"/>
      <c r="UVD38" s="2476"/>
      <c r="UVE38" s="2476"/>
      <c r="UVF38" s="2476"/>
      <c r="UVG38" s="2476"/>
      <c r="UVH38" s="2476"/>
      <c r="UVI38" s="2476"/>
      <c r="UVJ38" s="2476"/>
      <c r="UVK38" s="2476"/>
      <c r="UVL38" s="2476"/>
      <c r="UVM38" s="2476"/>
      <c r="UVN38" s="2476"/>
      <c r="UVO38" s="2476"/>
      <c r="UVP38" s="2476"/>
      <c r="UVQ38" s="2476"/>
      <c r="UVR38" s="2476"/>
      <c r="UVS38" s="2476"/>
      <c r="UVT38" s="2476"/>
      <c r="UVU38" s="2476"/>
      <c r="UVV38" s="2476"/>
      <c r="UVW38" s="2477"/>
      <c r="UVX38" s="2477"/>
      <c r="UVY38" s="2477"/>
      <c r="UVZ38" s="2477"/>
      <c r="UWA38" s="2477"/>
      <c r="UWB38" s="2477"/>
      <c r="UWC38" s="2477"/>
      <c r="UWD38" s="2477"/>
      <c r="UWE38" s="2477"/>
      <c r="UWF38" s="2477"/>
      <c r="UWG38" s="2477"/>
      <c r="UWH38" s="2477"/>
      <c r="UWI38" s="2477"/>
      <c r="UWJ38" s="2477"/>
      <c r="UWK38" s="2477"/>
      <c r="UWL38" s="2477"/>
      <c r="UWM38" s="2477"/>
      <c r="UWN38" s="2477"/>
      <c r="UWO38" s="2477"/>
      <c r="UWP38" s="2475"/>
      <c r="UWQ38" s="2478"/>
      <c r="UWR38" s="2474"/>
      <c r="UWS38" s="2474"/>
      <c r="UWT38" s="2474"/>
      <c r="UWU38" s="2475"/>
      <c r="UWV38" s="2476"/>
      <c r="UWW38" s="2476"/>
      <c r="UWX38" s="2476"/>
      <c r="UWY38" s="2476"/>
      <c r="UWZ38" s="2476"/>
      <c r="UXA38" s="2476"/>
      <c r="UXB38" s="2476"/>
      <c r="UXC38" s="2476"/>
      <c r="UXD38" s="2476"/>
      <c r="UXE38" s="2476"/>
      <c r="UXF38" s="2476"/>
      <c r="UXG38" s="2476"/>
      <c r="UXH38" s="2476"/>
      <c r="UXI38" s="2476"/>
      <c r="UXJ38" s="2476"/>
      <c r="UXK38" s="2476"/>
      <c r="UXL38" s="2476"/>
      <c r="UXM38" s="2476"/>
      <c r="UXN38" s="2476"/>
      <c r="UXO38" s="2476"/>
      <c r="UXP38" s="2477"/>
      <c r="UXQ38" s="2477"/>
      <c r="UXR38" s="2477"/>
      <c r="UXS38" s="2477"/>
      <c r="UXT38" s="2477"/>
      <c r="UXU38" s="2477"/>
      <c r="UXV38" s="2477"/>
      <c r="UXW38" s="2477"/>
      <c r="UXX38" s="2477"/>
      <c r="UXY38" s="2477"/>
      <c r="UXZ38" s="2477"/>
      <c r="UYA38" s="2477"/>
      <c r="UYB38" s="2477"/>
      <c r="UYC38" s="2477"/>
      <c r="UYD38" s="2477"/>
      <c r="UYE38" s="2477"/>
      <c r="UYF38" s="2477"/>
      <c r="UYG38" s="2477"/>
      <c r="UYH38" s="2477"/>
      <c r="UYI38" s="2475"/>
      <c r="UYJ38" s="2478"/>
      <c r="UYK38" s="2474"/>
      <c r="UYL38" s="2474"/>
      <c r="UYM38" s="2474"/>
      <c r="UYN38" s="2475"/>
      <c r="UYO38" s="2476"/>
      <c r="UYP38" s="2476"/>
      <c r="UYQ38" s="2476"/>
      <c r="UYR38" s="2476"/>
      <c r="UYS38" s="2476"/>
      <c r="UYT38" s="2476"/>
      <c r="UYU38" s="2476"/>
      <c r="UYV38" s="2476"/>
      <c r="UYW38" s="2476"/>
      <c r="UYX38" s="2476"/>
      <c r="UYY38" s="2476"/>
      <c r="UYZ38" s="2476"/>
      <c r="UZA38" s="2476"/>
      <c r="UZB38" s="2476"/>
      <c r="UZC38" s="2476"/>
      <c r="UZD38" s="2476"/>
      <c r="UZE38" s="2476"/>
      <c r="UZF38" s="2476"/>
      <c r="UZG38" s="2476"/>
      <c r="UZH38" s="2476"/>
      <c r="UZI38" s="2477"/>
      <c r="UZJ38" s="2477"/>
      <c r="UZK38" s="2477"/>
      <c r="UZL38" s="2477"/>
      <c r="UZM38" s="2477"/>
      <c r="UZN38" s="2477"/>
      <c r="UZO38" s="2477"/>
      <c r="UZP38" s="2477"/>
      <c r="UZQ38" s="2477"/>
      <c r="UZR38" s="2477"/>
      <c r="UZS38" s="2477"/>
      <c r="UZT38" s="2477"/>
      <c r="UZU38" s="2477"/>
      <c r="UZV38" s="2477"/>
      <c r="UZW38" s="2477"/>
      <c r="UZX38" s="2477"/>
      <c r="UZY38" s="2477"/>
      <c r="UZZ38" s="2477"/>
      <c r="VAA38" s="2477"/>
      <c r="VAB38" s="2475"/>
      <c r="VAC38" s="2478"/>
      <c r="VAD38" s="2474"/>
      <c r="VAE38" s="2474"/>
      <c r="VAF38" s="2474"/>
      <c r="VAG38" s="2475"/>
      <c r="VAH38" s="2476"/>
      <c r="VAI38" s="2476"/>
      <c r="VAJ38" s="2476"/>
      <c r="VAK38" s="2476"/>
      <c r="VAL38" s="2476"/>
      <c r="VAM38" s="2476"/>
      <c r="VAN38" s="2476"/>
      <c r="VAO38" s="2476"/>
      <c r="VAP38" s="2476"/>
      <c r="VAQ38" s="2476"/>
      <c r="VAR38" s="2476"/>
      <c r="VAS38" s="2476"/>
      <c r="VAT38" s="2476"/>
      <c r="VAU38" s="2476"/>
      <c r="VAV38" s="2476"/>
      <c r="VAW38" s="2476"/>
      <c r="VAX38" s="2476"/>
      <c r="VAY38" s="2476"/>
      <c r="VAZ38" s="2476"/>
      <c r="VBA38" s="2476"/>
      <c r="VBB38" s="2477"/>
      <c r="VBC38" s="2477"/>
      <c r="VBD38" s="2477"/>
      <c r="VBE38" s="2477"/>
      <c r="VBF38" s="2477"/>
      <c r="VBG38" s="2477"/>
      <c r="VBH38" s="2477"/>
      <c r="VBI38" s="2477"/>
      <c r="VBJ38" s="2477"/>
      <c r="VBK38" s="2477"/>
      <c r="VBL38" s="2477"/>
      <c r="VBM38" s="2477"/>
      <c r="VBN38" s="2477"/>
      <c r="VBO38" s="2477"/>
      <c r="VBP38" s="2477"/>
      <c r="VBQ38" s="2477"/>
      <c r="VBR38" s="2477"/>
      <c r="VBS38" s="2477"/>
      <c r="VBT38" s="2477"/>
      <c r="VBU38" s="2475"/>
      <c r="VBV38" s="2478"/>
      <c r="VBW38" s="2474"/>
      <c r="VBX38" s="2474"/>
      <c r="VBY38" s="2474"/>
      <c r="VBZ38" s="2475"/>
      <c r="VCA38" s="2476"/>
      <c r="VCB38" s="2476"/>
      <c r="VCC38" s="2476"/>
      <c r="VCD38" s="2476"/>
      <c r="VCE38" s="2476"/>
      <c r="VCF38" s="2476"/>
      <c r="VCG38" s="2476"/>
      <c r="VCH38" s="2476"/>
      <c r="VCI38" s="2476"/>
      <c r="VCJ38" s="2476"/>
      <c r="VCK38" s="2476"/>
      <c r="VCL38" s="2476"/>
      <c r="VCM38" s="2476"/>
      <c r="VCN38" s="2476"/>
      <c r="VCO38" s="2476"/>
      <c r="VCP38" s="2476"/>
      <c r="VCQ38" s="2476"/>
      <c r="VCR38" s="2476"/>
      <c r="VCS38" s="2476"/>
      <c r="VCT38" s="2476"/>
      <c r="VCU38" s="2477"/>
      <c r="VCV38" s="2477"/>
      <c r="VCW38" s="2477"/>
      <c r="VCX38" s="2477"/>
      <c r="VCY38" s="2477"/>
      <c r="VCZ38" s="2477"/>
      <c r="VDA38" s="2477"/>
      <c r="VDB38" s="2477"/>
      <c r="VDC38" s="2477"/>
      <c r="VDD38" s="2477"/>
      <c r="VDE38" s="2477"/>
      <c r="VDF38" s="2477"/>
      <c r="VDG38" s="2477"/>
      <c r="VDH38" s="2477"/>
      <c r="VDI38" s="2477"/>
      <c r="VDJ38" s="2477"/>
      <c r="VDK38" s="2477"/>
      <c r="VDL38" s="2477"/>
      <c r="VDM38" s="2477"/>
      <c r="VDN38" s="2475"/>
      <c r="VDO38" s="2478"/>
      <c r="VDP38" s="2474"/>
      <c r="VDQ38" s="2474"/>
      <c r="VDR38" s="2474"/>
      <c r="VDS38" s="2475"/>
      <c r="VDT38" s="2476"/>
      <c r="VDU38" s="2476"/>
      <c r="VDV38" s="2476"/>
      <c r="VDW38" s="2476"/>
      <c r="VDX38" s="2476"/>
      <c r="VDY38" s="2476"/>
      <c r="VDZ38" s="2476"/>
      <c r="VEA38" s="2476"/>
      <c r="VEB38" s="2476"/>
      <c r="VEC38" s="2476"/>
      <c r="VED38" s="2476"/>
      <c r="VEE38" s="2476"/>
      <c r="VEF38" s="2476"/>
      <c r="VEG38" s="2476"/>
      <c r="VEH38" s="2476"/>
      <c r="VEI38" s="2476"/>
      <c r="VEJ38" s="2476"/>
      <c r="VEK38" s="2476"/>
      <c r="VEL38" s="2476"/>
      <c r="VEM38" s="2476"/>
      <c r="VEN38" s="2477"/>
      <c r="VEO38" s="2477"/>
      <c r="VEP38" s="2477"/>
      <c r="VEQ38" s="2477"/>
      <c r="VER38" s="2477"/>
      <c r="VES38" s="2477"/>
      <c r="VET38" s="2477"/>
      <c r="VEU38" s="2477"/>
      <c r="VEV38" s="2477"/>
      <c r="VEW38" s="2477"/>
      <c r="VEX38" s="2477"/>
      <c r="VEY38" s="2477"/>
      <c r="VEZ38" s="2477"/>
      <c r="VFA38" s="2477"/>
      <c r="VFB38" s="2477"/>
      <c r="VFC38" s="2477"/>
      <c r="VFD38" s="2477"/>
      <c r="VFE38" s="2477"/>
      <c r="VFF38" s="2477"/>
      <c r="VFG38" s="2475"/>
      <c r="VFH38" s="2478"/>
      <c r="VFI38" s="2474"/>
      <c r="VFJ38" s="2474"/>
      <c r="VFK38" s="2474"/>
      <c r="VFL38" s="2475"/>
      <c r="VFM38" s="2476"/>
      <c r="VFN38" s="2476"/>
      <c r="VFO38" s="2476"/>
      <c r="VFP38" s="2476"/>
      <c r="VFQ38" s="2476"/>
      <c r="VFR38" s="2476"/>
      <c r="VFS38" s="2476"/>
      <c r="VFT38" s="2476"/>
      <c r="VFU38" s="2476"/>
      <c r="VFV38" s="2476"/>
      <c r="VFW38" s="2476"/>
      <c r="VFX38" s="2476"/>
      <c r="VFY38" s="2476"/>
      <c r="VFZ38" s="2476"/>
      <c r="VGA38" s="2476"/>
      <c r="VGB38" s="2476"/>
      <c r="VGC38" s="2476"/>
      <c r="VGD38" s="2476"/>
      <c r="VGE38" s="2476"/>
      <c r="VGF38" s="2476"/>
      <c r="VGG38" s="2477"/>
      <c r="VGH38" s="2477"/>
      <c r="VGI38" s="2477"/>
      <c r="VGJ38" s="2477"/>
      <c r="VGK38" s="2477"/>
      <c r="VGL38" s="2477"/>
      <c r="VGM38" s="2477"/>
      <c r="VGN38" s="2477"/>
      <c r="VGO38" s="2477"/>
      <c r="VGP38" s="2477"/>
      <c r="VGQ38" s="2477"/>
      <c r="VGR38" s="2477"/>
      <c r="VGS38" s="2477"/>
      <c r="VGT38" s="2477"/>
      <c r="VGU38" s="2477"/>
      <c r="VGV38" s="2477"/>
      <c r="VGW38" s="2477"/>
      <c r="VGX38" s="2477"/>
      <c r="VGY38" s="2477"/>
      <c r="VGZ38" s="2475"/>
      <c r="VHA38" s="2478"/>
      <c r="VHB38" s="2474"/>
      <c r="VHC38" s="2474"/>
      <c r="VHD38" s="2474"/>
      <c r="VHE38" s="2475"/>
      <c r="VHF38" s="2476"/>
      <c r="VHG38" s="2476"/>
      <c r="VHH38" s="2476"/>
      <c r="VHI38" s="2476"/>
      <c r="VHJ38" s="2476"/>
      <c r="VHK38" s="2476"/>
      <c r="VHL38" s="2476"/>
      <c r="VHM38" s="2476"/>
      <c r="VHN38" s="2476"/>
      <c r="VHO38" s="2476"/>
      <c r="VHP38" s="2476"/>
      <c r="VHQ38" s="2476"/>
      <c r="VHR38" s="2476"/>
      <c r="VHS38" s="2476"/>
      <c r="VHT38" s="2476"/>
      <c r="VHU38" s="2476"/>
      <c r="VHV38" s="2476"/>
      <c r="VHW38" s="2476"/>
      <c r="VHX38" s="2476"/>
      <c r="VHY38" s="2476"/>
      <c r="VHZ38" s="2477"/>
      <c r="VIA38" s="2477"/>
      <c r="VIB38" s="2477"/>
      <c r="VIC38" s="2477"/>
      <c r="VID38" s="2477"/>
      <c r="VIE38" s="2477"/>
      <c r="VIF38" s="2477"/>
      <c r="VIG38" s="2477"/>
      <c r="VIH38" s="2477"/>
      <c r="VII38" s="2477"/>
      <c r="VIJ38" s="2477"/>
      <c r="VIK38" s="2477"/>
      <c r="VIL38" s="2477"/>
      <c r="VIM38" s="2477"/>
      <c r="VIN38" s="2477"/>
      <c r="VIO38" s="2477"/>
      <c r="VIP38" s="2477"/>
      <c r="VIQ38" s="2477"/>
      <c r="VIR38" s="2477"/>
      <c r="VIS38" s="2475"/>
      <c r="VIT38" s="2478"/>
      <c r="VIU38" s="2474"/>
      <c r="VIV38" s="2474"/>
      <c r="VIW38" s="2474"/>
      <c r="VIX38" s="2475"/>
      <c r="VIY38" s="2476"/>
      <c r="VIZ38" s="2476"/>
      <c r="VJA38" s="2476"/>
      <c r="VJB38" s="2476"/>
      <c r="VJC38" s="2476"/>
      <c r="VJD38" s="2476"/>
      <c r="VJE38" s="2476"/>
      <c r="VJF38" s="2476"/>
      <c r="VJG38" s="2476"/>
      <c r="VJH38" s="2476"/>
      <c r="VJI38" s="2476"/>
      <c r="VJJ38" s="2476"/>
      <c r="VJK38" s="2476"/>
      <c r="VJL38" s="2476"/>
      <c r="VJM38" s="2476"/>
      <c r="VJN38" s="2476"/>
      <c r="VJO38" s="2476"/>
      <c r="VJP38" s="2476"/>
      <c r="VJQ38" s="2476"/>
      <c r="VJR38" s="2476"/>
      <c r="VJS38" s="2477"/>
      <c r="VJT38" s="2477"/>
      <c r="VJU38" s="2477"/>
      <c r="VJV38" s="2477"/>
      <c r="VJW38" s="2477"/>
      <c r="VJX38" s="2477"/>
      <c r="VJY38" s="2477"/>
      <c r="VJZ38" s="2477"/>
      <c r="VKA38" s="2477"/>
      <c r="VKB38" s="2477"/>
      <c r="VKC38" s="2477"/>
      <c r="VKD38" s="2477"/>
      <c r="VKE38" s="2477"/>
      <c r="VKF38" s="2477"/>
      <c r="VKG38" s="2477"/>
      <c r="VKH38" s="2477"/>
      <c r="VKI38" s="2477"/>
      <c r="VKJ38" s="2477"/>
      <c r="VKK38" s="2477"/>
      <c r="VKL38" s="2475"/>
      <c r="VKM38" s="2478"/>
      <c r="VKN38" s="2474"/>
      <c r="VKO38" s="2474"/>
      <c r="VKP38" s="2474"/>
      <c r="VKQ38" s="2475"/>
      <c r="VKR38" s="2476"/>
      <c r="VKS38" s="2476"/>
      <c r="VKT38" s="2476"/>
      <c r="VKU38" s="2476"/>
      <c r="VKV38" s="2476"/>
      <c r="VKW38" s="2476"/>
      <c r="VKX38" s="2476"/>
      <c r="VKY38" s="2476"/>
      <c r="VKZ38" s="2476"/>
      <c r="VLA38" s="2476"/>
      <c r="VLB38" s="2476"/>
      <c r="VLC38" s="2476"/>
      <c r="VLD38" s="2476"/>
      <c r="VLE38" s="2476"/>
      <c r="VLF38" s="2476"/>
      <c r="VLG38" s="2476"/>
      <c r="VLH38" s="2476"/>
      <c r="VLI38" s="2476"/>
      <c r="VLJ38" s="2476"/>
      <c r="VLK38" s="2476"/>
      <c r="VLL38" s="2477"/>
      <c r="VLM38" s="2477"/>
      <c r="VLN38" s="2477"/>
      <c r="VLO38" s="2477"/>
      <c r="VLP38" s="2477"/>
      <c r="VLQ38" s="2477"/>
      <c r="VLR38" s="2477"/>
      <c r="VLS38" s="2477"/>
      <c r="VLT38" s="2477"/>
      <c r="VLU38" s="2477"/>
      <c r="VLV38" s="2477"/>
      <c r="VLW38" s="2477"/>
      <c r="VLX38" s="2477"/>
      <c r="VLY38" s="2477"/>
      <c r="VLZ38" s="2477"/>
      <c r="VMA38" s="2477"/>
      <c r="VMB38" s="2477"/>
      <c r="VMC38" s="2477"/>
      <c r="VMD38" s="2477"/>
      <c r="VME38" s="2475"/>
      <c r="VMF38" s="2478"/>
      <c r="VMG38" s="2474"/>
      <c r="VMH38" s="2474"/>
      <c r="VMI38" s="2474"/>
      <c r="VMJ38" s="2475"/>
      <c r="VMK38" s="2476"/>
      <c r="VML38" s="2476"/>
      <c r="VMM38" s="2476"/>
      <c r="VMN38" s="2476"/>
      <c r="VMO38" s="2476"/>
      <c r="VMP38" s="2476"/>
      <c r="VMQ38" s="2476"/>
      <c r="VMR38" s="2476"/>
      <c r="VMS38" s="2476"/>
      <c r="VMT38" s="2476"/>
      <c r="VMU38" s="2476"/>
      <c r="VMV38" s="2476"/>
      <c r="VMW38" s="2476"/>
      <c r="VMX38" s="2476"/>
      <c r="VMY38" s="2476"/>
      <c r="VMZ38" s="2476"/>
      <c r="VNA38" s="2476"/>
      <c r="VNB38" s="2476"/>
      <c r="VNC38" s="2476"/>
      <c r="VND38" s="2476"/>
      <c r="VNE38" s="2477"/>
      <c r="VNF38" s="2477"/>
      <c r="VNG38" s="2477"/>
      <c r="VNH38" s="2477"/>
      <c r="VNI38" s="2477"/>
      <c r="VNJ38" s="2477"/>
      <c r="VNK38" s="2477"/>
      <c r="VNL38" s="2477"/>
      <c r="VNM38" s="2477"/>
      <c r="VNN38" s="2477"/>
      <c r="VNO38" s="2477"/>
      <c r="VNP38" s="2477"/>
      <c r="VNQ38" s="2477"/>
      <c r="VNR38" s="2477"/>
      <c r="VNS38" s="2477"/>
      <c r="VNT38" s="2477"/>
      <c r="VNU38" s="2477"/>
      <c r="VNV38" s="2477"/>
      <c r="VNW38" s="2477"/>
      <c r="VNX38" s="2475"/>
      <c r="VNY38" s="2478"/>
      <c r="VNZ38" s="2474"/>
      <c r="VOA38" s="2474"/>
      <c r="VOB38" s="2474"/>
      <c r="VOC38" s="2475"/>
      <c r="VOD38" s="2476"/>
      <c r="VOE38" s="2476"/>
      <c r="VOF38" s="2476"/>
      <c r="VOG38" s="2476"/>
      <c r="VOH38" s="2476"/>
      <c r="VOI38" s="2476"/>
      <c r="VOJ38" s="2476"/>
      <c r="VOK38" s="2476"/>
      <c r="VOL38" s="2476"/>
      <c r="VOM38" s="2476"/>
      <c r="VON38" s="2476"/>
      <c r="VOO38" s="2476"/>
      <c r="VOP38" s="2476"/>
      <c r="VOQ38" s="2476"/>
      <c r="VOR38" s="2476"/>
      <c r="VOS38" s="2476"/>
      <c r="VOT38" s="2476"/>
      <c r="VOU38" s="2476"/>
      <c r="VOV38" s="2476"/>
      <c r="VOW38" s="2476"/>
      <c r="VOX38" s="2477"/>
      <c r="VOY38" s="2477"/>
      <c r="VOZ38" s="2477"/>
      <c r="VPA38" s="2477"/>
      <c r="VPB38" s="2477"/>
      <c r="VPC38" s="2477"/>
      <c r="VPD38" s="2477"/>
      <c r="VPE38" s="2477"/>
      <c r="VPF38" s="2477"/>
      <c r="VPG38" s="2477"/>
      <c r="VPH38" s="2477"/>
      <c r="VPI38" s="2477"/>
      <c r="VPJ38" s="2477"/>
      <c r="VPK38" s="2477"/>
      <c r="VPL38" s="2477"/>
      <c r="VPM38" s="2477"/>
      <c r="VPN38" s="2477"/>
      <c r="VPO38" s="2477"/>
      <c r="VPP38" s="2477"/>
      <c r="VPQ38" s="2475"/>
      <c r="VPR38" s="2478"/>
      <c r="VPS38" s="2474"/>
      <c r="VPT38" s="2474"/>
      <c r="VPU38" s="2474"/>
      <c r="VPV38" s="2475"/>
      <c r="VPW38" s="2476"/>
      <c r="VPX38" s="2476"/>
      <c r="VPY38" s="2476"/>
      <c r="VPZ38" s="2476"/>
      <c r="VQA38" s="2476"/>
      <c r="VQB38" s="2476"/>
      <c r="VQC38" s="2476"/>
      <c r="VQD38" s="2476"/>
      <c r="VQE38" s="2476"/>
      <c r="VQF38" s="2476"/>
      <c r="VQG38" s="2476"/>
      <c r="VQH38" s="2476"/>
      <c r="VQI38" s="2476"/>
      <c r="VQJ38" s="2476"/>
      <c r="VQK38" s="2476"/>
      <c r="VQL38" s="2476"/>
      <c r="VQM38" s="2476"/>
      <c r="VQN38" s="2476"/>
      <c r="VQO38" s="2476"/>
      <c r="VQP38" s="2476"/>
      <c r="VQQ38" s="2477"/>
      <c r="VQR38" s="2477"/>
      <c r="VQS38" s="2477"/>
      <c r="VQT38" s="2477"/>
      <c r="VQU38" s="2477"/>
      <c r="VQV38" s="2477"/>
      <c r="VQW38" s="2477"/>
      <c r="VQX38" s="2477"/>
      <c r="VQY38" s="2477"/>
      <c r="VQZ38" s="2477"/>
      <c r="VRA38" s="2477"/>
      <c r="VRB38" s="2477"/>
      <c r="VRC38" s="2477"/>
      <c r="VRD38" s="2477"/>
      <c r="VRE38" s="2477"/>
      <c r="VRF38" s="2477"/>
      <c r="VRG38" s="2477"/>
      <c r="VRH38" s="2477"/>
      <c r="VRI38" s="2477"/>
      <c r="VRJ38" s="2475"/>
      <c r="VRK38" s="2478"/>
      <c r="VRL38" s="2474"/>
      <c r="VRM38" s="2474"/>
      <c r="VRN38" s="2474"/>
      <c r="VRO38" s="2475"/>
      <c r="VRP38" s="2476"/>
      <c r="VRQ38" s="2476"/>
      <c r="VRR38" s="2476"/>
      <c r="VRS38" s="2476"/>
      <c r="VRT38" s="2476"/>
      <c r="VRU38" s="2476"/>
      <c r="VRV38" s="2476"/>
      <c r="VRW38" s="2476"/>
      <c r="VRX38" s="2476"/>
      <c r="VRY38" s="2476"/>
      <c r="VRZ38" s="2476"/>
      <c r="VSA38" s="2476"/>
      <c r="VSB38" s="2476"/>
      <c r="VSC38" s="2476"/>
      <c r="VSD38" s="2476"/>
      <c r="VSE38" s="2476"/>
      <c r="VSF38" s="2476"/>
      <c r="VSG38" s="2476"/>
      <c r="VSH38" s="2476"/>
      <c r="VSI38" s="2476"/>
      <c r="VSJ38" s="2477"/>
      <c r="VSK38" s="2477"/>
      <c r="VSL38" s="2477"/>
      <c r="VSM38" s="2477"/>
      <c r="VSN38" s="2477"/>
      <c r="VSO38" s="2477"/>
      <c r="VSP38" s="2477"/>
      <c r="VSQ38" s="2477"/>
      <c r="VSR38" s="2477"/>
      <c r="VSS38" s="2477"/>
      <c r="VST38" s="2477"/>
      <c r="VSU38" s="2477"/>
      <c r="VSV38" s="2477"/>
      <c r="VSW38" s="2477"/>
      <c r="VSX38" s="2477"/>
      <c r="VSY38" s="2477"/>
      <c r="VSZ38" s="2477"/>
      <c r="VTA38" s="2477"/>
      <c r="VTB38" s="2477"/>
      <c r="VTC38" s="2475"/>
      <c r="VTD38" s="2478"/>
      <c r="VTE38" s="2474"/>
      <c r="VTF38" s="2474"/>
      <c r="VTG38" s="2474"/>
      <c r="VTH38" s="2475"/>
      <c r="VTI38" s="2476"/>
      <c r="VTJ38" s="2476"/>
      <c r="VTK38" s="2476"/>
      <c r="VTL38" s="2476"/>
      <c r="VTM38" s="2476"/>
      <c r="VTN38" s="2476"/>
      <c r="VTO38" s="2476"/>
      <c r="VTP38" s="2476"/>
      <c r="VTQ38" s="2476"/>
      <c r="VTR38" s="2476"/>
      <c r="VTS38" s="2476"/>
      <c r="VTT38" s="2476"/>
      <c r="VTU38" s="2476"/>
      <c r="VTV38" s="2476"/>
      <c r="VTW38" s="2476"/>
      <c r="VTX38" s="2476"/>
      <c r="VTY38" s="2476"/>
      <c r="VTZ38" s="2476"/>
      <c r="VUA38" s="2476"/>
      <c r="VUB38" s="2476"/>
      <c r="VUC38" s="2477"/>
      <c r="VUD38" s="2477"/>
      <c r="VUE38" s="2477"/>
      <c r="VUF38" s="2477"/>
      <c r="VUG38" s="2477"/>
      <c r="VUH38" s="2477"/>
      <c r="VUI38" s="2477"/>
      <c r="VUJ38" s="2477"/>
      <c r="VUK38" s="2477"/>
      <c r="VUL38" s="2477"/>
      <c r="VUM38" s="2477"/>
      <c r="VUN38" s="2477"/>
      <c r="VUO38" s="2477"/>
      <c r="VUP38" s="2477"/>
      <c r="VUQ38" s="2477"/>
      <c r="VUR38" s="2477"/>
      <c r="VUS38" s="2477"/>
      <c r="VUT38" s="2477"/>
      <c r="VUU38" s="2477"/>
      <c r="VUV38" s="2475"/>
      <c r="VUW38" s="2478"/>
      <c r="VUX38" s="2474"/>
      <c r="VUY38" s="2474"/>
      <c r="VUZ38" s="2474"/>
      <c r="VVA38" s="2475"/>
      <c r="VVB38" s="2476"/>
      <c r="VVC38" s="2476"/>
      <c r="VVD38" s="2476"/>
      <c r="VVE38" s="2476"/>
      <c r="VVF38" s="2476"/>
      <c r="VVG38" s="2476"/>
      <c r="VVH38" s="2476"/>
      <c r="VVI38" s="2476"/>
      <c r="VVJ38" s="2476"/>
      <c r="VVK38" s="2476"/>
      <c r="VVL38" s="2476"/>
      <c r="VVM38" s="2476"/>
      <c r="VVN38" s="2476"/>
      <c r="VVO38" s="2476"/>
      <c r="VVP38" s="2476"/>
      <c r="VVQ38" s="2476"/>
      <c r="VVR38" s="2476"/>
      <c r="VVS38" s="2476"/>
      <c r="VVT38" s="2476"/>
      <c r="VVU38" s="2476"/>
      <c r="VVV38" s="2477"/>
      <c r="VVW38" s="2477"/>
      <c r="VVX38" s="2477"/>
      <c r="VVY38" s="2477"/>
      <c r="VVZ38" s="2477"/>
      <c r="VWA38" s="2477"/>
      <c r="VWB38" s="2477"/>
      <c r="VWC38" s="2477"/>
      <c r="VWD38" s="2477"/>
      <c r="VWE38" s="2477"/>
      <c r="VWF38" s="2477"/>
      <c r="VWG38" s="2477"/>
      <c r="VWH38" s="2477"/>
      <c r="VWI38" s="2477"/>
      <c r="VWJ38" s="2477"/>
      <c r="VWK38" s="2477"/>
      <c r="VWL38" s="2477"/>
      <c r="VWM38" s="2477"/>
      <c r="VWN38" s="2477"/>
      <c r="VWO38" s="2475"/>
      <c r="VWP38" s="2478"/>
      <c r="VWQ38" s="2474"/>
      <c r="VWR38" s="2474"/>
      <c r="VWS38" s="2474"/>
      <c r="VWT38" s="2475"/>
      <c r="VWU38" s="2476"/>
      <c r="VWV38" s="2476"/>
      <c r="VWW38" s="2476"/>
      <c r="VWX38" s="2476"/>
      <c r="VWY38" s="2476"/>
      <c r="VWZ38" s="2476"/>
      <c r="VXA38" s="2476"/>
      <c r="VXB38" s="2476"/>
      <c r="VXC38" s="2476"/>
      <c r="VXD38" s="2476"/>
      <c r="VXE38" s="2476"/>
      <c r="VXF38" s="2476"/>
      <c r="VXG38" s="2476"/>
      <c r="VXH38" s="2476"/>
      <c r="VXI38" s="2476"/>
      <c r="VXJ38" s="2476"/>
      <c r="VXK38" s="2476"/>
      <c r="VXL38" s="2476"/>
      <c r="VXM38" s="2476"/>
      <c r="VXN38" s="2476"/>
      <c r="VXO38" s="2477"/>
      <c r="VXP38" s="2477"/>
      <c r="VXQ38" s="2477"/>
      <c r="VXR38" s="2477"/>
      <c r="VXS38" s="2477"/>
      <c r="VXT38" s="2477"/>
      <c r="VXU38" s="2477"/>
      <c r="VXV38" s="2477"/>
      <c r="VXW38" s="2477"/>
      <c r="VXX38" s="2477"/>
      <c r="VXY38" s="2477"/>
      <c r="VXZ38" s="2477"/>
      <c r="VYA38" s="2477"/>
      <c r="VYB38" s="2477"/>
      <c r="VYC38" s="2477"/>
      <c r="VYD38" s="2477"/>
      <c r="VYE38" s="2477"/>
      <c r="VYF38" s="2477"/>
      <c r="VYG38" s="2477"/>
      <c r="VYH38" s="2475"/>
      <c r="VYI38" s="2478"/>
      <c r="VYJ38" s="2474"/>
      <c r="VYK38" s="2474"/>
      <c r="VYL38" s="2474"/>
      <c r="VYM38" s="2475"/>
      <c r="VYN38" s="2476"/>
      <c r="VYO38" s="2476"/>
      <c r="VYP38" s="2476"/>
      <c r="VYQ38" s="2476"/>
      <c r="VYR38" s="2476"/>
      <c r="VYS38" s="2476"/>
      <c r="VYT38" s="2476"/>
      <c r="VYU38" s="2476"/>
      <c r="VYV38" s="2476"/>
      <c r="VYW38" s="2476"/>
      <c r="VYX38" s="2476"/>
      <c r="VYY38" s="2476"/>
      <c r="VYZ38" s="2476"/>
      <c r="VZA38" s="2476"/>
      <c r="VZB38" s="2476"/>
      <c r="VZC38" s="2476"/>
      <c r="VZD38" s="2476"/>
      <c r="VZE38" s="2476"/>
      <c r="VZF38" s="2476"/>
      <c r="VZG38" s="2476"/>
      <c r="VZH38" s="2477"/>
      <c r="VZI38" s="2477"/>
      <c r="VZJ38" s="2477"/>
      <c r="VZK38" s="2477"/>
      <c r="VZL38" s="2477"/>
      <c r="VZM38" s="2477"/>
      <c r="VZN38" s="2477"/>
      <c r="VZO38" s="2477"/>
      <c r="VZP38" s="2477"/>
      <c r="VZQ38" s="2477"/>
      <c r="VZR38" s="2477"/>
      <c r="VZS38" s="2477"/>
      <c r="VZT38" s="2477"/>
      <c r="VZU38" s="2477"/>
      <c r="VZV38" s="2477"/>
      <c r="VZW38" s="2477"/>
      <c r="VZX38" s="2477"/>
      <c r="VZY38" s="2477"/>
      <c r="VZZ38" s="2477"/>
      <c r="WAA38" s="2475"/>
      <c r="WAB38" s="2478"/>
      <c r="WAC38" s="2474"/>
      <c r="WAD38" s="2474"/>
      <c r="WAE38" s="2474"/>
      <c r="WAF38" s="2475"/>
      <c r="WAG38" s="2476"/>
      <c r="WAH38" s="2476"/>
      <c r="WAI38" s="2476"/>
      <c r="WAJ38" s="2476"/>
      <c r="WAK38" s="2476"/>
      <c r="WAL38" s="2476"/>
      <c r="WAM38" s="2476"/>
      <c r="WAN38" s="2476"/>
      <c r="WAO38" s="2476"/>
      <c r="WAP38" s="2476"/>
      <c r="WAQ38" s="2476"/>
      <c r="WAR38" s="2476"/>
      <c r="WAS38" s="2476"/>
      <c r="WAT38" s="2476"/>
      <c r="WAU38" s="2476"/>
      <c r="WAV38" s="2476"/>
      <c r="WAW38" s="2476"/>
      <c r="WAX38" s="2476"/>
      <c r="WAY38" s="2476"/>
      <c r="WAZ38" s="2476"/>
      <c r="WBA38" s="2477"/>
      <c r="WBB38" s="2477"/>
      <c r="WBC38" s="2477"/>
      <c r="WBD38" s="2477"/>
      <c r="WBE38" s="2477"/>
      <c r="WBF38" s="2477"/>
      <c r="WBG38" s="2477"/>
      <c r="WBH38" s="2477"/>
      <c r="WBI38" s="2477"/>
      <c r="WBJ38" s="2477"/>
      <c r="WBK38" s="2477"/>
      <c r="WBL38" s="2477"/>
      <c r="WBM38" s="2477"/>
      <c r="WBN38" s="2477"/>
      <c r="WBO38" s="2477"/>
      <c r="WBP38" s="2477"/>
      <c r="WBQ38" s="2477"/>
      <c r="WBR38" s="2477"/>
      <c r="WBS38" s="2477"/>
      <c r="WBT38" s="2475"/>
      <c r="WBU38" s="2478"/>
      <c r="WBV38" s="2474"/>
      <c r="WBW38" s="2474"/>
      <c r="WBX38" s="2474"/>
      <c r="WBY38" s="2475"/>
      <c r="WBZ38" s="2476"/>
      <c r="WCA38" s="2476"/>
      <c r="WCB38" s="2476"/>
      <c r="WCC38" s="2476"/>
      <c r="WCD38" s="2476"/>
      <c r="WCE38" s="2476"/>
      <c r="WCF38" s="2476"/>
      <c r="WCG38" s="2476"/>
      <c r="WCH38" s="2476"/>
      <c r="WCI38" s="2476"/>
      <c r="WCJ38" s="2476"/>
      <c r="WCK38" s="2476"/>
      <c r="WCL38" s="2476"/>
      <c r="WCM38" s="2476"/>
      <c r="WCN38" s="2476"/>
      <c r="WCO38" s="2476"/>
      <c r="WCP38" s="2476"/>
      <c r="WCQ38" s="2476"/>
      <c r="WCR38" s="2476"/>
      <c r="WCS38" s="2476"/>
      <c r="WCT38" s="2477"/>
      <c r="WCU38" s="2477"/>
      <c r="WCV38" s="2477"/>
      <c r="WCW38" s="2477"/>
      <c r="WCX38" s="2477"/>
      <c r="WCY38" s="2477"/>
      <c r="WCZ38" s="2477"/>
      <c r="WDA38" s="2477"/>
      <c r="WDB38" s="2477"/>
      <c r="WDC38" s="2477"/>
      <c r="WDD38" s="2477"/>
      <c r="WDE38" s="2477"/>
      <c r="WDF38" s="2477"/>
      <c r="WDG38" s="2477"/>
      <c r="WDH38" s="2477"/>
      <c r="WDI38" s="2477"/>
      <c r="WDJ38" s="2477"/>
      <c r="WDK38" s="2477"/>
      <c r="WDL38" s="2477"/>
      <c r="WDM38" s="2475"/>
      <c r="WDN38" s="2478"/>
      <c r="WDO38" s="2474"/>
      <c r="WDP38" s="2474"/>
      <c r="WDQ38" s="2474"/>
      <c r="WDR38" s="2475"/>
      <c r="WDS38" s="2476"/>
      <c r="WDT38" s="2476"/>
      <c r="WDU38" s="2476"/>
      <c r="WDV38" s="2476"/>
      <c r="WDW38" s="2476"/>
      <c r="WDX38" s="2476"/>
      <c r="WDY38" s="2476"/>
      <c r="WDZ38" s="2476"/>
      <c r="WEA38" s="2476"/>
      <c r="WEB38" s="2476"/>
      <c r="WEC38" s="2476"/>
      <c r="WED38" s="2476"/>
      <c r="WEE38" s="2476"/>
      <c r="WEF38" s="2476"/>
      <c r="WEG38" s="2476"/>
      <c r="WEH38" s="2476"/>
      <c r="WEI38" s="2476"/>
      <c r="WEJ38" s="2476"/>
      <c r="WEK38" s="2476"/>
      <c r="WEL38" s="2476"/>
      <c r="WEM38" s="2477"/>
      <c r="WEN38" s="2477"/>
      <c r="WEO38" s="2477"/>
      <c r="WEP38" s="2477"/>
      <c r="WEQ38" s="2477"/>
      <c r="WER38" s="2477"/>
      <c r="WES38" s="2477"/>
      <c r="WET38" s="2477"/>
      <c r="WEU38" s="2477"/>
      <c r="WEV38" s="2477"/>
      <c r="WEW38" s="2477"/>
      <c r="WEX38" s="2477"/>
      <c r="WEY38" s="2477"/>
      <c r="WEZ38" s="2477"/>
      <c r="WFA38" s="2477"/>
      <c r="WFB38" s="2477"/>
      <c r="WFC38" s="2477"/>
      <c r="WFD38" s="2477"/>
      <c r="WFE38" s="2477"/>
      <c r="WFF38" s="2475"/>
      <c r="WFG38" s="2478"/>
      <c r="WFH38" s="2474"/>
      <c r="WFI38" s="2474"/>
      <c r="WFJ38" s="2474"/>
      <c r="WFK38" s="2475"/>
      <c r="WFL38" s="2476"/>
      <c r="WFM38" s="2476"/>
      <c r="WFN38" s="2476"/>
      <c r="WFO38" s="2476"/>
      <c r="WFP38" s="2476"/>
      <c r="WFQ38" s="2476"/>
      <c r="WFR38" s="2476"/>
      <c r="WFS38" s="2476"/>
      <c r="WFT38" s="2476"/>
      <c r="WFU38" s="2476"/>
      <c r="WFV38" s="2476"/>
      <c r="WFW38" s="2476"/>
      <c r="WFX38" s="2476"/>
      <c r="WFY38" s="2476"/>
      <c r="WFZ38" s="2476"/>
      <c r="WGA38" s="2476"/>
      <c r="WGB38" s="2476"/>
      <c r="WGC38" s="2476"/>
      <c r="WGD38" s="2476"/>
      <c r="WGE38" s="2476"/>
      <c r="WGF38" s="2477"/>
      <c r="WGG38" s="2477"/>
      <c r="WGH38" s="2477"/>
      <c r="WGI38" s="2477"/>
      <c r="WGJ38" s="2477"/>
      <c r="WGK38" s="2477"/>
      <c r="WGL38" s="2477"/>
      <c r="WGM38" s="2477"/>
      <c r="WGN38" s="2477"/>
      <c r="WGO38" s="2477"/>
      <c r="WGP38" s="2477"/>
      <c r="WGQ38" s="2477"/>
      <c r="WGR38" s="2477"/>
      <c r="WGS38" s="2477"/>
      <c r="WGT38" s="2477"/>
      <c r="WGU38" s="2477"/>
      <c r="WGV38" s="2477"/>
      <c r="WGW38" s="2477"/>
      <c r="WGX38" s="2477"/>
      <c r="WGY38" s="2475"/>
      <c r="WGZ38" s="2478"/>
      <c r="WHA38" s="2474"/>
      <c r="WHB38" s="2474"/>
      <c r="WHC38" s="2474"/>
      <c r="WHD38" s="2475"/>
      <c r="WHE38" s="2476"/>
      <c r="WHF38" s="2476"/>
      <c r="WHG38" s="2476"/>
      <c r="WHH38" s="2476"/>
      <c r="WHI38" s="2476"/>
      <c r="WHJ38" s="2476"/>
      <c r="WHK38" s="2476"/>
      <c r="WHL38" s="2476"/>
      <c r="WHM38" s="2476"/>
      <c r="WHN38" s="2476"/>
      <c r="WHO38" s="2476"/>
      <c r="WHP38" s="2476"/>
      <c r="WHQ38" s="2476"/>
      <c r="WHR38" s="2476"/>
      <c r="WHS38" s="2476"/>
      <c r="WHT38" s="2476"/>
      <c r="WHU38" s="2476"/>
      <c r="WHV38" s="2476"/>
      <c r="WHW38" s="2476"/>
      <c r="WHX38" s="2476"/>
      <c r="WHY38" s="2477"/>
      <c r="WHZ38" s="2477"/>
      <c r="WIA38" s="2477"/>
      <c r="WIB38" s="2477"/>
      <c r="WIC38" s="2477"/>
      <c r="WID38" s="2477"/>
      <c r="WIE38" s="2477"/>
      <c r="WIF38" s="2477"/>
      <c r="WIG38" s="2477"/>
      <c r="WIH38" s="2477"/>
      <c r="WII38" s="2477"/>
      <c r="WIJ38" s="2477"/>
      <c r="WIK38" s="2477"/>
      <c r="WIL38" s="2477"/>
      <c r="WIM38" s="2477"/>
      <c r="WIN38" s="2477"/>
      <c r="WIO38" s="2477"/>
      <c r="WIP38" s="2477"/>
      <c r="WIQ38" s="2477"/>
      <c r="WIR38" s="2475"/>
      <c r="WIS38" s="2478"/>
      <c r="WIT38" s="2474"/>
      <c r="WIU38" s="2474"/>
      <c r="WIV38" s="2474"/>
      <c r="WIW38" s="2475"/>
      <c r="WIX38" s="2476"/>
      <c r="WIY38" s="2476"/>
      <c r="WIZ38" s="2476"/>
      <c r="WJA38" s="2476"/>
      <c r="WJB38" s="2476"/>
      <c r="WJC38" s="2476"/>
      <c r="WJD38" s="2476"/>
      <c r="WJE38" s="2476"/>
      <c r="WJF38" s="2476"/>
      <c r="WJG38" s="2476"/>
      <c r="WJH38" s="2476"/>
      <c r="WJI38" s="2476"/>
      <c r="WJJ38" s="2476"/>
      <c r="WJK38" s="2476"/>
      <c r="WJL38" s="2476"/>
      <c r="WJM38" s="2476"/>
      <c r="WJN38" s="2476"/>
      <c r="WJO38" s="2476"/>
      <c r="WJP38" s="2476"/>
      <c r="WJQ38" s="2476"/>
      <c r="WJR38" s="2477"/>
      <c r="WJS38" s="2477"/>
      <c r="WJT38" s="2477"/>
      <c r="WJU38" s="2477"/>
      <c r="WJV38" s="2477"/>
      <c r="WJW38" s="2477"/>
      <c r="WJX38" s="2477"/>
      <c r="WJY38" s="2477"/>
      <c r="WJZ38" s="2477"/>
      <c r="WKA38" s="2477"/>
      <c r="WKB38" s="2477"/>
      <c r="WKC38" s="2477"/>
      <c r="WKD38" s="2477"/>
      <c r="WKE38" s="2477"/>
      <c r="WKF38" s="2477"/>
      <c r="WKG38" s="2477"/>
      <c r="WKH38" s="2477"/>
      <c r="WKI38" s="2477"/>
      <c r="WKJ38" s="2477"/>
      <c r="WKK38" s="2475"/>
      <c r="WKL38" s="2478"/>
      <c r="WKM38" s="2474"/>
      <c r="WKN38" s="2474"/>
      <c r="WKO38" s="2474"/>
      <c r="WKP38" s="2475"/>
      <c r="WKQ38" s="2476"/>
      <c r="WKR38" s="2476"/>
      <c r="WKS38" s="2476"/>
      <c r="WKT38" s="2476"/>
      <c r="WKU38" s="2476"/>
      <c r="WKV38" s="2476"/>
      <c r="WKW38" s="2476"/>
      <c r="WKX38" s="2476"/>
      <c r="WKY38" s="2476"/>
      <c r="WKZ38" s="2476"/>
      <c r="WLA38" s="2476"/>
      <c r="WLB38" s="2476"/>
      <c r="WLC38" s="2476"/>
      <c r="WLD38" s="2476"/>
      <c r="WLE38" s="2476"/>
      <c r="WLF38" s="2476"/>
      <c r="WLG38" s="2476"/>
      <c r="WLH38" s="2476"/>
      <c r="WLI38" s="2476"/>
      <c r="WLJ38" s="2476"/>
      <c r="WLK38" s="2477"/>
      <c r="WLL38" s="2477"/>
      <c r="WLM38" s="2477"/>
      <c r="WLN38" s="2477"/>
      <c r="WLO38" s="2477"/>
      <c r="WLP38" s="2477"/>
      <c r="WLQ38" s="2477"/>
      <c r="WLR38" s="2477"/>
      <c r="WLS38" s="2477"/>
      <c r="WLT38" s="2477"/>
      <c r="WLU38" s="2477"/>
      <c r="WLV38" s="2477"/>
      <c r="WLW38" s="2477"/>
      <c r="WLX38" s="2477"/>
      <c r="WLY38" s="2477"/>
      <c r="WLZ38" s="2477"/>
      <c r="WMA38" s="2477"/>
      <c r="WMB38" s="2477"/>
      <c r="WMC38" s="2477"/>
      <c r="WMD38" s="2475"/>
      <c r="WME38" s="2478"/>
      <c r="WMF38" s="2474"/>
      <c r="WMG38" s="2474"/>
      <c r="WMH38" s="2474"/>
      <c r="WMI38" s="2475"/>
      <c r="WMJ38" s="2476"/>
      <c r="WMK38" s="2476"/>
      <c r="WML38" s="2476"/>
      <c r="WMM38" s="2476"/>
      <c r="WMN38" s="2476"/>
      <c r="WMO38" s="2476"/>
      <c r="WMP38" s="2476"/>
      <c r="WMQ38" s="2476"/>
      <c r="WMR38" s="2476"/>
      <c r="WMS38" s="2476"/>
      <c r="WMT38" s="2476"/>
      <c r="WMU38" s="2476"/>
      <c r="WMV38" s="2476"/>
      <c r="WMW38" s="2476"/>
      <c r="WMX38" s="2476"/>
      <c r="WMY38" s="2476"/>
      <c r="WMZ38" s="2476"/>
      <c r="WNA38" s="2476"/>
      <c r="WNB38" s="2476"/>
      <c r="WNC38" s="2476"/>
      <c r="WND38" s="2477"/>
      <c r="WNE38" s="2477"/>
      <c r="WNF38" s="2477"/>
      <c r="WNG38" s="2477"/>
      <c r="WNH38" s="2477"/>
      <c r="WNI38" s="2477"/>
      <c r="WNJ38" s="2477"/>
      <c r="WNK38" s="2477"/>
      <c r="WNL38" s="2477"/>
      <c r="WNM38" s="2477"/>
      <c r="WNN38" s="2477"/>
      <c r="WNO38" s="2477"/>
      <c r="WNP38" s="2477"/>
      <c r="WNQ38" s="2477"/>
      <c r="WNR38" s="2477"/>
      <c r="WNS38" s="2477"/>
      <c r="WNT38" s="2477"/>
      <c r="WNU38" s="2477"/>
      <c r="WNV38" s="2477"/>
      <c r="WNW38" s="2475"/>
      <c r="WNX38" s="2478"/>
      <c r="WNY38" s="2474"/>
      <c r="WNZ38" s="2474"/>
      <c r="WOA38" s="2474"/>
      <c r="WOB38" s="2475"/>
      <c r="WOC38" s="2476"/>
      <c r="WOD38" s="2476"/>
      <c r="WOE38" s="2476"/>
      <c r="WOF38" s="2476"/>
      <c r="WOG38" s="2476"/>
      <c r="WOH38" s="2476"/>
      <c r="WOI38" s="2476"/>
      <c r="WOJ38" s="2476"/>
      <c r="WOK38" s="2476"/>
      <c r="WOL38" s="2476"/>
      <c r="WOM38" s="2476"/>
      <c r="WON38" s="2476"/>
      <c r="WOO38" s="2476"/>
      <c r="WOP38" s="2476"/>
      <c r="WOQ38" s="2476"/>
      <c r="WOR38" s="2476"/>
      <c r="WOS38" s="2476"/>
      <c r="WOT38" s="2476"/>
      <c r="WOU38" s="2476"/>
      <c r="WOV38" s="2476"/>
      <c r="WOW38" s="2477"/>
      <c r="WOX38" s="2477"/>
      <c r="WOY38" s="2477"/>
      <c r="WOZ38" s="2477"/>
      <c r="WPA38" s="2477"/>
      <c r="WPB38" s="2477"/>
      <c r="WPC38" s="2477"/>
      <c r="WPD38" s="2477"/>
      <c r="WPE38" s="2477"/>
      <c r="WPF38" s="2477"/>
      <c r="WPG38" s="2477"/>
      <c r="WPH38" s="2477"/>
      <c r="WPI38" s="2477"/>
      <c r="WPJ38" s="2477"/>
      <c r="WPK38" s="2477"/>
      <c r="WPL38" s="2477"/>
      <c r="WPM38" s="2477"/>
      <c r="WPN38" s="2477"/>
      <c r="WPO38" s="2477"/>
      <c r="WPP38" s="2475"/>
      <c r="WPQ38" s="2478"/>
      <c r="WPR38" s="2474"/>
      <c r="WPS38" s="2474"/>
      <c r="WPT38" s="2474"/>
      <c r="WPU38" s="2475"/>
      <c r="WPV38" s="2476"/>
      <c r="WPW38" s="2476"/>
      <c r="WPX38" s="2476"/>
      <c r="WPY38" s="2476"/>
      <c r="WPZ38" s="2476"/>
      <c r="WQA38" s="2476"/>
      <c r="WQB38" s="2476"/>
      <c r="WQC38" s="2476"/>
      <c r="WQD38" s="2476"/>
      <c r="WQE38" s="2476"/>
      <c r="WQF38" s="2476"/>
      <c r="WQG38" s="2476"/>
      <c r="WQH38" s="2476"/>
      <c r="WQI38" s="2476"/>
      <c r="WQJ38" s="2476"/>
      <c r="WQK38" s="2476"/>
      <c r="WQL38" s="2476"/>
      <c r="WQM38" s="2476"/>
      <c r="WQN38" s="2476"/>
      <c r="WQO38" s="2476"/>
      <c r="WQP38" s="2477"/>
      <c r="WQQ38" s="2477"/>
      <c r="WQR38" s="2477"/>
      <c r="WQS38" s="2477"/>
      <c r="WQT38" s="2477"/>
      <c r="WQU38" s="2477"/>
      <c r="WQV38" s="2477"/>
      <c r="WQW38" s="2477"/>
      <c r="WQX38" s="2477"/>
      <c r="WQY38" s="2477"/>
      <c r="WQZ38" s="2477"/>
      <c r="WRA38" s="2477"/>
      <c r="WRB38" s="2477"/>
      <c r="WRC38" s="2477"/>
      <c r="WRD38" s="2477"/>
      <c r="WRE38" s="2477"/>
      <c r="WRF38" s="2477"/>
      <c r="WRG38" s="2477"/>
      <c r="WRH38" s="2477"/>
      <c r="WRI38" s="2475"/>
      <c r="WRJ38" s="2478"/>
      <c r="WRK38" s="2474"/>
      <c r="WRL38" s="2474"/>
      <c r="WRM38" s="2474"/>
      <c r="WRN38" s="2475"/>
      <c r="WRO38" s="2476"/>
      <c r="WRP38" s="2476"/>
      <c r="WRQ38" s="2476"/>
      <c r="WRR38" s="2476"/>
      <c r="WRS38" s="2476"/>
      <c r="WRT38" s="2476"/>
      <c r="WRU38" s="2476"/>
      <c r="WRV38" s="2476"/>
      <c r="WRW38" s="2476"/>
      <c r="WRX38" s="2476"/>
      <c r="WRY38" s="2476"/>
      <c r="WRZ38" s="2476"/>
      <c r="WSA38" s="2476"/>
      <c r="WSB38" s="2476"/>
      <c r="WSC38" s="2476"/>
      <c r="WSD38" s="2476"/>
      <c r="WSE38" s="2476"/>
      <c r="WSF38" s="2476"/>
      <c r="WSG38" s="2476"/>
      <c r="WSH38" s="2476"/>
      <c r="WSI38" s="2477"/>
      <c r="WSJ38" s="2477"/>
      <c r="WSK38" s="2477"/>
      <c r="WSL38" s="2477"/>
      <c r="WSM38" s="2477"/>
      <c r="WSN38" s="2477"/>
      <c r="WSO38" s="2477"/>
      <c r="WSP38" s="2477"/>
      <c r="WSQ38" s="2477"/>
      <c r="WSR38" s="2477"/>
      <c r="WSS38" s="2477"/>
      <c r="WST38" s="2477"/>
      <c r="WSU38" s="2477"/>
      <c r="WSV38" s="2477"/>
      <c r="WSW38" s="2477"/>
      <c r="WSX38" s="2477"/>
      <c r="WSY38" s="2477"/>
      <c r="WSZ38" s="2477"/>
      <c r="WTA38" s="2477"/>
      <c r="WTB38" s="2475"/>
      <c r="WTC38" s="2478"/>
      <c r="WTD38" s="2474"/>
      <c r="WTE38" s="2474"/>
      <c r="WTF38" s="2474"/>
      <c r="WTG38" s="2475"/>
      <c r="WTH38" s="2476"/>
      <c r="WTI38" s="2476"/>
      <c r="WTJ38" s="2476"/>
      <c r="WTK38" s="2476"/>
      <c r="WTL38" s="2476"/>
      <c r="WTM38" s="2476"/>
      <c r="WTN38" s="2476"/>
      <c r="WTO38" s="2476"/>
      <c r="WTP38" s="2476"/>
      <c r="WTQ38" s="2476"/>
      <c r="WTR38" s="2476"/>
      <c r="WTS38" s="2476"/>
      <c r="WTT38" s="2476"/>
      <c r="WTU38" s="2476"/>
      <c r="WTV38" s="2476"/>
      <c r="WTW38" s="2476"/>
      <c r="WTX38" s="2476"/>
      <c r="WTY38" s="2476"/>
      <c r="WTZ38" s="2476"/>
      <c r="WUA38" s="2476"/>
      <c r="WUB38" s="2477"/>
      <c r="WUC38" s="2477"/>
      <c r="WUD38" s="2477"/>
      <c r="WUE38" s="2477"/>
      <c r="WUF38" s="2477"/>
      <c r="WUG38" s="2477"/>
      <c r="WUH38" s="2477"/>
      <c r="WUI38" s="2477"/>
      <c r="WUJ38" s="2477"/>
      <c r="WUK38" s="2477"/>
      <c r="WUL38" s="2477"/>
      <c r="WUM38" s="2477"/>
      <c r="WUN38" s="2477"/>
      <c r="WUO38" s="2477"/>
      <c r="WUP38" s="2477"/>
      <c r="WUQ38" s="2477"/>
      <c r="WUR38" s="2477"/>
      <c r="WUS38" s="2477"/>
      <c r="WUT38" s="2477"/>
      <c r="WUU38" s="2475"/>
      <c r="WUV38" s="2478"/>
      <c r="WUW38" s="2474"/>
      <c r="WUX38" s="2474"/>
      <c r="WUY38" s="2474"/>
      <c r="WUZ38" s="2475"/>
      <c r="WVA38" s="2476"/>
      <c r="WVB38" s="2476"/>
      <c r="WVC38" s="2476"/>
      <c r="WVD38" s="2476"/>
      <c r="WVE38" s="2476"/>
      <c r="WVF38" s="2476"/>
      <c r="WVG38" s="2476"/>
      <c r="WVH38" s="2476"/>
      <c r="WVI38" s="2476"/>
      <c r="WVJ38" s="2476"/>
      <c r="WVK38" s="2476"/>
      <c r="WVL38" s="2476"/>
      <c r="WVM38" s="2476"/>
      <c r="WVN38" s="2476"/>
      <c r="WVO38" s="2476"/>
      <c r="WVP38" s="2476"/>
      <c r="WVQ38" s="2476"/>
      <c r="WVR38" s="2476"/>
      <c r="WVS38" s="2476"/>
      <c r="WVT38" s="2476"/>
      <c r="WVU38" s="2477"/>
      <c r="WVV38" s="2477"/>
      <c r="WVW38" s="2477"/>
      <c r="WVX38" s="2477"/>
      <c r="WVY38" s="2477"/>
      <c r="WVZ38" s="2477"/>
      <c r="WWA38" s="2477"/>
      <c r="WWB38" s="2477"/>
      <c r="WWC38" s="2477"/>
      <c r="WWD38" s="2477"/>
      <c r="WWE38" s="2477"/>
      <c r="WWF38" s="2477"/>
      <c r="WWG38" s="2477"/>
      <c r="WWH38" s="2477"/>
      <c r="WWI38" s="2477"/>
      <c r="WWJ38" s="2477"/>
      <c r="WWK38" s="2477"/>
      <c r="WWL38" s="2477"/>
      <c r="WWM38" s="2477"/>
      <c r="WWN38" s="2475"/>
      <c r="WWO38" s="2478"/>
      <c r="WWP38" s="2474"/>
      <c r="WWQ38" s="2474"/>
      <c r="WWR38" s="2474"/>
      <c r="WWS38" s="2475"/>
      <c r="WWT38" s="2476"/>
      <c r="WWU38" s="2476"/>
      <c r="WWV38" s="2476"/>
      <c r="WWW38" s="2476"/>
      <c r="WWX38" s="2476"/>
      <c r="WWY38" s="2476"/>
      <c r="WWZ38" s="2476"/>
      <c r="WXA38" s="2476"/>
      <c r="WXB38" s="2476"/>
      <c r="WXC38" s="2476"/>
      <c r="WXD38" s="2476"/>
      <c r="WXE38" s="2476"/>
      <c r="WXF38" s="2476"/>
      <c r="WXG38" s="2476"/>
      <c r="WXH38" s="2476"/>
      <c r="WXI38" s="2476"/>
      <c r="WXJ38" s="2476"/>
      <c r="WXK38" s="2476"/>
      <c r="WXL38" s="2476"/>
      <c r="WXM38" s="2476"/>
      <c r="WXN38" s="2477"/>
      <c r="WXO38" s="2477"/>
      <c r="WXP38" s="2477"/>
      <c r="WXQ38" s="2477"/>
      <c r="WXR38" s="2477"/>
      <c r="WXS38" s="2477"/>
      <c r="WXT38" s="2477"/>
      <c r="WXU38" s="2477"/>
      <c r="WXV38" s="2477"/>
      <c r="WXW38" s="2477"/>
      <c r="WXX38" s="2477"/>
      <c r="WXY38" s="2477"/>
      <c r="WXZ38" s="2477"/>
      <c r="WYA38" s="2477"/>
      <c r="WYB38" s="2477"/>
      <c r="WYC38" s="2477"/>
      <c r="WYD38" s="2477"/>
      <c r="WYE38" s="2477"/>
      <c r="WYF38" s="2477"/>
      <c r="WYG38" s="2475"/>
      <c r="WYH38" s="2478"/>
      <c r="WYI38" s="2474"/>
      <c r="WYJ38" s="2474"/>
      <c r="WYK38" s="2474"/>
      <c r="WYL38" s="2475"/>
      <c r="WYM38" s="2476"/>
      <c r="WYN38" s="2476"/>
      <c r="WYO38" s="2476"/>
      <c r="WYP38" s="2476"/>
      <c r="WYQ38" s="2476"/>
      <c r="WYR38" s="2476"/>
      <c r="WYS38" s="2476"/>
      <c r="WYT38" s="2476"/>
      <c r="WYU38" s="2476"/>
      <c r="WYV38" s="2476"/>
      <c r="WYW38" s="2476"/>
      <c r="WYX38" s="2476"/>
      <c r="WYY38" s="2476"/>
      <c r="WYZ38" s="2476"/>
      <c r="WZA38" s="2476"/>
      <c r="WZB38" s="2476"/>
      <c r="WZC38" s="2476"/>
      <c r="WZD38" s="2476"/>
      <c r="WZE38" s="2476"/>
      <c r="WZF38" s="2476"/>
      <c r="WZG38" s="2477"/>
      <c r="WZH38" s="2477"/>
      <c r="WZI38" s="2477"/>
      <c r="WZJ38" s="2477"/>
      <c r="WZK38" s="2477"/>
      <c r="WZL38" s="2477"/>
      <c r="WZM38" s="2477"/>
      <c r="WZN38" s="2477"/>
      <c r="WZO38" s="2477"/>
      <c r="WZP38" s="2477"/>
      <c r="WZQ38" s="2477"/>
      <c r="WZR38" s="2477"/>
      <c r="WZS38" s="2477"/>
      <c r="WZT38" s="2477"/>
      <c r="WZU38" s="2477"/>
      <c r="WZV38" s="2477"/>
      <c r="WZW38" s="2477"/>
      <c r="WZX38" s="2477"/>
      <c r="WZY38" s="2477"/>
      <c r="WZZ38" s="2475"/>
      <c r="XAA38" s="2478"/>
      <c r="XAB38" s="2474"/>
      <c r="XAC38" s="2474"/>
      <c r="XAD38" s="2474"/>
      <c r="XAE38" s="2475"/>
      <c r="XAF38" s="2476"/>
      <c r="XAG38" s="2476"/>
      <c r="XAH38" s="2476"/>
      <c r="XAI38" s="2476"/>
      <c r="XAJ38" s="2476"/>
      <c r="XAK38" s="2476"/>
      <c r="XAL38" s="2476"/>
      <c r="XAM38" s="2476"/>
      <c r="XAN38" s="2476"/>
      <c r="XAO38" s="2476"/>
      <c r="XAP38" s="2476"/>
      <c r="XAQ38" s="2476"/>
      <c r="XAR38" s="2476"/>
      <c r="XAS38" s="2476"/>
      <c r="XAT38" s="2476"/>
      <c r="XAU38" s="2476"/>
      <c r="XAV38" s="2476"/>
      <c r="XAW38" s="2476"/>
      <c r="XAX38" s="2476"/>
      <c r="XAY38" s="2476"/>
      <c r="XAZ38" s="2477"/>
      <c r="XBA38" s="2477"/>
      <c r="XBB38" s="2477"/>
      <c r="XBC38" s="2477"/>
      <c r="XBD38" s="2477"/>
      <c r="XBE38" s="2477"/>
      <c r="XBF38" s="2477"/>
      <c r="XBG38" s="2477"/>
      <c r="XBH38" s="2477"/>
      <c r="XBI38" s="2477"/>
      <c r="XBJ38" s="2477"/>
      <c r="XBK38" s="2477"/>
      <c r="XBL38" s="2477"/>
      <c r="XBM38" s="2477"/>
      <c r="XBN38" s="2477"/>
      <c r="XBO38" s="2477"/>
      <c r="XBP38" s="2477"/>
      <c r="XBQ38" s="2477"/>
      <c r="XBR38" s="2477"/>
      <c r="XBS38" s="2475"/>
      <c r="XBT38" s="2478"/>
      <c r="XBU38" s="2474"/>
      <c r="XBV38" s="2474"/>
      <c r="XBW38" s="2474"/>
      <c r="XBX38" s="2475"/>
      <c r="XBY38" s="2476"/>
      <c r="XBZ38" s="2476"/>
      <c r="XCA38" s="2476"/>
      <c r="XCB38" s="2476"/>
      <c r="XCC38" s="2476"/>
      <c r="XCD38" s="2476"/>
      <c r="XCE38" s="2476"/>
      <c r="XCF38" s="2476"/>
      <c r="XCG38" s="2476"/>
      <c r="XCH38" s="2476"/>
      <c r="XCI38" s="2476"/>
      <c r="XCJ38" s="2476"/>
      <c r="XCK38" s="2476"/>
      <c r="XCL38" s="2476"/>
      <c r="XCM38" s="2476"/>
      <c r="XCN38" s="2476"/>
      <c r="XCO38" s="2476"/>
      <c r="XCP38" s="2476"/>
      <c r="XCQ38" s="2476"/>
      <c r="XCR38" s="2476"/>
      <c r="XCS38" s="2477"/>
      <c r="XCT38" s="2477"/>
      <c r="XCU38" s="2477"/>
      <c r="XCV38" s="2477"/>
      <c r="XCW38" s="2477"/>
      <c r="XCX38" s="2477"/>
      <c r="XCY38" s="2477"/>
      <c r="XCZ38" s="2477"/>
      <c r="XDA38" s="2477"/>
      <c r="XDB38" s="2477"/>
      <c r="XDC38" s="2477"/>
      <c r="XDD38" s="2477"/>
      <c r="XDE38" s="2477"/>
      <c r="XDF38" s="2477"/>
      <c r="XDG38" s="2477"/>
      <c r="XDH38" s="2477"/>
      <c r="XDI38" s="2477"/>
      <c r="XDJ38" s="2477"/>
      <c r="XDK38" s="2477"/>
      <c r="XDL38" s="2475"/>
      <c r="XDM38" s="2478"/>
      <c r="XDN38" s="2474"/>
      <c r="XDO38" s="2474"/>
    </row>
    <row r="39" spans="1:16343" ht="195">
      <c r="A39" s="601" t="s">
        <v>4126</v>
      </c>
      <c r="B39" s="389" t="s">
        <v>4127</v>
      </c>
      <c r="C39" s="433" t="s">
        <v>407</v>
      </c>
      <c r="D39" s="433">
        <v>17800000</v>
      </c>
      <c r="E39" s="642">
        <f>D39/100000</f>
        <v>178</v>
      </c>
      <c r="F39" s="601">
        <f>VLOOKUP($A$1,'[3]Annexure - Innovations'!$B$9:$Z$66,21,0)</f>
        <v>0</v>
      </c>
      <c r="G39" s="610">
        <f>E39*F39</f>
        <v>0</v>
      </c>
      <c r="H39" s="786" t="s">
        <v>6042</v>
      </c>
    </row>
    <row r="40" spans="1:16343" ht="165">
      <c r="A40" s="601" t="s">
        <v>4128</v>
      </c>
      <c r="B40" s="389" t="s">
        <v>4129</v>
      </c>
      <c r="C40" s="433" t="s">
        <v>5678</v>
      </c>
      <c r="D40" s="433">
        <v>1800000</v>
      </c>
      <c r="E40" s="642">
        <f>D40/100000</f>
        <v>18</v>
      </c>
      <c r="F40" s="601">
        <f>VLOOKUP($A$1,'[3]Annexure - Innovations'!$B$9:$Z$66,22,0)</f>
        <v>1</v>
      </c>
      <c r="G40" s="610">
        <f>E40*F40</f>
        <v>18</v>
      </c>
      <c r="H40" s="634" t="s">
        <v>6043</v>
      </c>
    </row>
    <row r="41" spans="1:16343" ht="149.25" customHeight="1">
      <c r="A41" s="601" t="s">
        <v>4130</v>
      </c>
      <c r="B41" s="627" t="s">
        <v>4131</v>
      </c>
      <c r="C41" s="627" t="s">
        <v>693</v>
      </c>
      <c r="D41" s="2006">
        <v>6000300</v>
      </c>
      <c r="E41" s="642">
        <f>D41/100000</f>
        <v>60.003</v>
      </c>
      <c r="F41" s="601">
        <f>VLOOKUP($A$1,'[3]Annexure - Innovations'!$B$9:$Z$66,23,0)</f>
        <v>0</v>
      </c>
      <c r="G41" s="610">
        <f>E41*F41</f>
        <v>0</v>
      </c>
      <c r="H41" s="655" t="s">
        <v>6044</v>
      </c>
    </row>
    <row r="42" spans="1:16343" ht="15.75" customHeight="1">
      <c r="A42" s="2466"/>
      <c r="B42" s="2466" t="s">
        <v>4109</v>
      </c>
      <c r="C42" s="2465"/>
      <c r="D42" s="2465"/>
      <c r="E42" s="2465"/>
      <c r="F42" s="2465"/>
      <c r="G42" s="2221">
        <f>G7</f>
        <v>47.2</v>
      </c>
      <c r="H42" s="2465"/>
    </row>
    <row r="43" spans="1:16343">
      <c r="F43" s="102"/>
      <c r="H43" s="788"/>
    </row>
    <row r="44" spans="1:16343">
      <c r="F44" s="102"/>
      <c r="H44" s="788"/>
    </row>
    <row r="45" spans="1:16343">
      <c r="F45" s="102"/>
      <c r="H45" s="788"/>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2.xml><?xml version="1.0" encoding="utf-8"?>
<worksheet xmlns="http://schemas.openxmlformats.org/spreadsheetml/2006/main" xmlns:r="http://schemas.openxmlformats.org/officeDocument/2006/relationships">
  <sheetPr>
    <tabColor theme="4" tint="0.79998168889431442"/>
  </sheetPr>
  <dimension ref="A1:P87"/>
  <sheetViews>
    <sheetView workbookViewId="0">
      <pane xSplit="1" ySplit="4" topLeftCell="B79"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76" customWidth="1"/>
    <col min="2" max="2" width="23.375" style="1776" customWidth="1"/>
    <col min="3" max="3" width="9" style="1777" hidden="1" customWidth="1"/>
    <col min="4" max="4" width="9" style="1777" customWidth="1"/>
    <col min="5" max="5" width="7.75" style="1777" customWidth="1"/>
    <col min="6" max="6" width="9" style="1777" customWidth="1"/>
    <col min="7" max="7" width="8.75" style="1776" customWidth="1"/>
    <col min="8" max="8" width="9.375" style="1776" customWidth="1"/>
    <col min="9" max="9" width="8.625" style="1776" customWidth="1"/>
    <col min="10" max="10" width="9.75" style="1776" customWidth="1"/>
    <col min="11" max="11" width="16" style="1776" customWidth="1"/>
    <col min="12" max="12" width="8" style="1776" hidden="1" customWidth="1"/>
    <col min="13" max="13" width="8.875" style="1776" hidden="1" customWidth="1"/>
    <col min="14" max="14" width="10.25" style="1778" customWidth="1"/>
    <col min="15" max="15" width="57.375" style="1826" customWidth="1"/>
    <col min="16" max="16384" width="8.875" style="1776"/>
  </cols>
  <sheetData>
    <row r="1" spans="1:16">
      <c r="A1" s="1485" t="s">
        <v>7308</v>
      </c>
    </row>
    <row r="2" spans="1:16" ht="18.75">
      <c r="A2" s="4418" t="s">
        <v>309</v>
      </c>
      <c r="B2" s="4419"/>
      <c r="C2" s="4419"/>
      <c r="D2" s="4419"/>
      <c r="E2" s="4419"/>
      <c r="F2" s="4419"/>
      <c r="G2" s="4419"/>
      <c r="H2" s="4419"/>
      <c r="I2" s="4420"/>
      <c r="J2" s="4420"/>
      <c r="K2" s="4420"/>
      <c r="L2" s="4420"/>
      <c r="M2" s="4420"/>
      <c r="N2" s="4420"/>
      <c r="O2" s="4420"/>
    </row>
    <row r="3" spans="1:16">
      <c r="A3" s="4421"/>
      <c r="B3" s="4421"/>
      <c r="C3" s="4421"/>
      <c r="D3" s="4421"/>
      <c r="E3" s="4421"/>
      <c r="F3" s="4421"/>
      <c r="G3" s="4421"/>
      <c r="H3" s="4421"/>
      <c r="I3" s="1779"/>
      <c r="J3" s="1779"/>
      <c r="K3" s="1779"/>
      <c r="L3" s="1779"/>
      <c r="M3" s="1779"/>
      <c r="N3" s="1779"/>
      <c r="O3" s="2231" t="s">
        <v>241</v>
      </c>
      <c r="P3" s="1779"/>
    </row>
    <row r="4" spans="1:16" ht="100.5" customHeight="1">
      <c r="A4" s="1780" t="s">
        <v>267</v>
      </c>
      <c r="B4" s="1780" t="s">
        <v>261</v>
      </c>
      <c r="C4" s="1780" t="s">
        <v>301</v>
      </c>
      <c r="D4" s="855" t="s">
        <v>367</v>
      </c>
      <c r="E4" s="942" t="s">
        <v>368</v>
      </c>
      <c r="F4" s="943" t="s">
        <v>371</v>
      </c>
      <c r="G4" s="1780" t="s">
        <v>270</v>
      </c>
      <c r="H4" s="1780" t="s">
        <v>271</v>
      </c>
      <c r="I4" s="3993" t="s">
        <v>272</v>
      </c>
      <c r="J4" s="1780" t="s">
        <v>6126</v>
      </c>
      <c r="K4" s="3992" t="s">
        <v>6125</v>
      </c>
      <c r="L4" s="1780" t="s">
        <v>285</v>
      </c>
      <c r="M4" s="1780" t="s">
        <v>278</v>
      </c>
      <c r="N4" s="1780" t="s">
        <v>5792</v>
      </c>
      <c r="O4" s="1780" t="s">
        <v>249</v>
      </c>
    </row>
    <row r="5" spans="1:16">
      <c r="A5" s="4406" t="s">
        <v>360</v>
      </c>
      <c r="B5" s="1781" t="s">
        <v>304</v>
      </c>
      <c r="C5" s="1782"/>
      <c r="D5" s="1782"/>
      <c r="E5" s="1782"/>
      <c r="F5" s="1782"/>
      <c r="G5" s="1782"/>
      <c r="H5" s="1782"/>
      <c r="I5" s="1782"/>
      <c r="J5" s="1782"/>
      <c r="K5" s="1782"/>
      <c r="L5" s="1782"/>
      <c r="M5" s="1782"/>
      <c r="N5" s="1782"/>
      <c r="O5" s="1827"/>
    </row>
    <row r="6" spans="1:16" ht="45">
      <c r="A6" s="4407"/>
      <c r="B6" s="1783" t="s">
        <v>2722</v>
      </c>
      <c r="C6" s="1784"/>
      <c r="D6" s="1784"/>
      <c r="E6" s="1784"/>
      <c r="F6" s="1784"/>
      <c r="G6" s="1785"/>
      <c r="H6" s="1785"/>
      <c r="I6" s="1785"/>
      <c r="J6" s="1785"/>
      <c r="K6" s="1785"/>
      <c r="L6" s="1785"/>
      <c r="M6" s="1785"/>
      <c r="N6" s="1786"/>
      <c r="O6" s="1828" t="s">
        <v>6045</v>
      </c>
    </row>
    <row r="7" spans="1:16" ht="105">
      <c r="A7" s="4407"/>
      <c r="B7" s="1787" t="s">
        <v>2724</v>
      </c>
      <c r="C7" s="1788">
        <v>146</v>
      </c>
      <c r="D7" s="1788" t="s">
        <v>843</v>
      </c>
      <c r="E7" s="1788">
        <v>2000</v>
      </c>
      <c r="F7" s="1788">
        <f>VLOOKUP($A$1,'[3]Annexure - PM Activities'!$B$10:$BF$67,2,0)</f>
        <v>0</v>
      </c>
      <c r="G7" s="1787"/>
      <c r="H7" s="1789">
        <f>E7*F7/100000</f>
        <v>0</v>
      </c>
      <c r="I7" s="1787"/>
      <c r="J7" s="1787"/>
      <c r="K7" s="1787"/>
      <c r="L7" s="1787"/>
      <c r="M7" s="1787"/>
      <c r="N7" s="1790">
        <f t="shared" ref="N7:N34" si="0">SUM(G7:M7)</f>
        <v>0</v>
      </c>
      <c r="O7" s="1829" t="s">
        <v>6046</v>
      </c>
    </row>
    <row r="8" spans="1:16" ht="90">
      <c r="A8" s="4407"/>
      <c r="B8" s="919" t="s">
        <v>2725</v>
      </c>
      <c r="C8" s="1791">
        <v>146</v>
      </c>
      <c r="D8" s="1791" t="s">
        <v>843</v>
      </c>
      <c r="E8" s="1791">
        <v>10000</v>
      </c>
      <c r="F8" s="1791">
        <f>VLOOKUP($A$1,'[3]Annexure - PM Activities'!$B$10:$BF$67,3,0)</f>
        <v>0</v>
      </c>
      <c r="G8" s="919"/>
      <c r="H8" s="1792">
        <f>E8*F8/100000</f>
        <v>0</v>
      </c>
      <c r="I8" s="919"/>
      <c r="J8" s="919"/>
      <c r="K8" s="919"/>
      <c r="L8" s="919"/>
      <c r="M8" s="919"/>
      <c r="N8" s="1812">
        <f t="shared" si="0"/>
        <v>0</v>
      </c>
      <c r="O8" s="1830" t="s">
        <v>6047</v>
      </c>
    </row>
    <row r="9" spans="1:16" ht="105">
      <c r="A9" s="4407"/>
      <c r="B9" s="919" t="s">
        <v>2726</v>
      </c>
      <c r="C9" s="1791">
        <v>146</v>
      </c>
      <c r="D9" s="1791" t="s">
        <v>843</v>
      </c>
      <c r="E9" s="1791">
        <v>110000</v>
      </c>
      <c r="F9" s="1791">
        <f>VLOOKUP($A$1,'[3]Annexure - PM Activities'!$B$10:$BF$67,4,0)</f>
        <v>0</v>
      </c>
      <c r="G9" s="919"/>
      <c r="H9" s="1792">
        <f>E9*F9/100000</f>
        <v>0</v>
      </c>
      <c r="I9" s="919"/>
      <c r="J9" s="919"/>
      <c r="K9" s="919"/>
      <c r="L9" s="919"/>
      <c r="M9" s="919"/>
      <c r="N9" s="1812">
        <f t="shared" si="0"/>
        <v>0</v>
      </c>
      <c r="O9" s="1830" t="s">
        <v>6048</v>
      </c>
    </row>
    <row r="10" spans="1:16" ht="43.5" customHeight="1">
      <c r="A10" s="4407"/>
      <c r="B10" s="1783" t="s">
        <v>2727</v>
      </c>
      <c r="C10" s="1784"/>
      <c r="D10" s="1784"/>
      <c r="E10" s="1784"/>
      <c r="F10" s="1784"/>
      <c r="G10" s="1785"/>
      <c r="H10" s="1785"/>
      <c r="I10" s="1785"/>
      <c r="J10" s="1793"/>
      <c r="K10" s="1785"/>
      <c r="L10" s="1785"/>
      <c r="M10" s="1785"/>
      <c r="N10" s="1786"/>
      <c r="O10" s="1828" t="s">
        <v>2723</v>
      </c>
    </row>
    <row r="11" spans="1:16" ht="165">
      <c r="A11" s="4407"/>
      <c r="B11" s="919" t="s">
        <v>2728</v>
      </c>
      <c r="C11" s="1791">
        <v>146</v>
      </c>
      <c r="D11" s="1791" t="s">
        <v>3838</v>
      </c>
      <c r="E11" s="1791">
        <v>1000000</v>
      </c>
      <c r="F11" s="1791">
        <f>VLOOKUP($A$1,'[3]Annexure - PM Activities'!$B$10:$BF$67,5,0)</f>
        <v>0</v>
      </c>
      <c r="G11" s="919"/>
      <c r="H11" s="919"/>
      <c r="I11" s="919"/>
      <c r="J11" s="1792">
        <f>E11*F11/100000</f>
        <v>0</v>
      </c>
      <c r="K11" s="919"/>
      <c r="L11" s="919"/>
      <c r="M11" s="919"/>
      <c r="N11" s="1812">
        <f t="shared" si="0"/>
        <v>0</v>
      </c>
      <c r="O11" s="1831" t="s">
        <v>6049</v>
      </c>
    </row>
    <row r="12" spans="1:16" ht="43.5" customHeight="1">
      <c r="A12" s="4407"/>
      <c r="B12" s="1787" t="s">
        <v>2729</v>
      </c>
      <c r="C12" s="1788">
        <v>146</v>
      </c>
      <c r="D12" s="1788" t="s">
        <v>4168</v>
      </c>
      <c r="E12" s="1788">
        <v>24000</v>
      </c>
      <c r="F12" s="1788">
        <f>VLOOKUP($A$1,'[3]Annexure - PM Activities'!$B$10:$BF$67,6,0)</f>
        <v>0</v>
      </c>
      <c r="G12" s="1787"/>
      <c r="H12" s="1787"/>
      <c r="I12" s="1787"/>
      <c r="J12" s="1789">
        <f>E12*F12/100000</f>
        <v>0</v>
      </c>
      <c r="K12" s="1787"/>
      <c r="L12" s="1787"/>
      <c r="M12" s="1787"/>
      <c r="N12" s="1790">
        <f t="shared" si="0"/>
        <v>0</v>
      </c>
      <c r="O12" s="2328" t="s">
        <v>6059</v>
      </c>
    </row>
    <row r="13" spans="1:16" ht="94.5" customHeight="1">
      <c r="A13" s="4407"/>
      <c r="B13" s="1783" t="s">
        <v>2730</v>
      </c>
      <c r="C13" s="1784">
        <v>146</v>
      </c>
      <c r="D13" s="1784"/>
      <c r="E13" s="1784"/>
      <c r="F13" s="1784"/>
      <c r="G13" s="1785"/>
      <c r="H13" s="1785"/>
      <c r="I13" s="1785"/>
      <c r="J13" s="1793"/>
      <c r="K13" s="1785"/>
      <c r="L13" s="1785"/>
      <c r="M13" s="1785"/>
      <c r="N13" s="1783"/>
      <c r="O13" s="4422" t="s">
        <v>6233</v>
      </c>
    </row>
    <row r="14" spans="1:16" s="2234" customFormat="1" ht="94.5" customHeight="1">
      <c r="A14" s="4407"/>
      <c r="B14" s="2235" t="s">
        <v>5620</v>
      </c>
      <c r="C14" s="1784"/>
      <c r="D14" s="2236" t="s">
        <v>3838</v>
      </c>
      <c r="E14" s="2236">
        <v>900000</v>
      </c>
      <c r="F14" s="2236">
        <f>VLOOKUP($A$1,'[3]Annexure - PM Activities'!$B$10:$BF$67,7,0)</f>
        <v>0</v>
      </c>
      <c r="G14" s="2230"/>
      <c r="H14" s="2230"/>
      <c r="I14" s="2230"/>
      <c r="J14" s="2233"/>
      <c r="K14" s="2230">
        <f>E14*F14/100000</f>
        <v>0</v>
      </c>
      <c r="L14" s="1785"/>
      <c r="M14" s="1785"/>
      <c r="N14" s="2237">
        <f t="shared" si="0"/>
        <v>0</v>
      </c>
      <c r="O14" s="4423"/>
    </row>
    <row r="15" spans="1:16" s="2234" customFormat="1" ht="94.5" customHeight="1">
      <c r="A15" s="4407"/>
      <c r="B15" s="2235" t="s">
        <v>5621</v>
      </c>
      <c r="C15" s="1784"/>
      <c r="D15" s="2236" t="s">
        <v>4168</v>
      </c>
      <c r="E15" s="2236">
        <v>1000</v>
      </c>
      <c r="F15" s="2236">
        <f>VLOOKUP($A$1,'[3]Annexure - PM Activities'!$B$10:$BF$67,8,0)</f>
        <v>4</v>
      </c>
      <c r="G15" s="2230"/>
      <c r="H15" s="2230"/>
      <c r="I15" s="2230"/>
      <c r="J15" s="2233"/>
      <c r="K15" s="2230">
        <f>E15*F15/100000</f>
        <v>0.04</v>
      </c>
      <c r="L15" s="1785"/>
      <c r="M15" s="1785"/>
      <c r="N15" s="2237">
        <f t="shared" si="0"/>
        <v>0.04</v>
      </c>
      <c r="O15" s="4424"/>
    </row>
    <row r="16" spans="1:16" s="1797" customFormat="1">
      <c r="A16" s="4408"/>
      <c r="B16" s="1794" t="s">
        <v>310</v>
      </c>
      <c r="C16" s="1795"/>
      <c r="D16" s="1795"/>
      <c r="E16" s="1795"/>
      <c r="F16" s="1795"/>
      <c r="G16" s="1796">
        <f t="shared" ref="G16:M16" si="1">SUM(G7:G15)</f>
        <v>0</v>
      </c>
      <c r="H16" s="1796">
        <f t="shared" si="1"/>
        <v>0</v>
      </c>
      <c r="I16" s="1796">
        <f t="shared" si="1"/>
        <v>0</v>
      </c>
      <c r="J16" s="1796">
        <f t="shared" si="1"/>
        <v>0</v>
      </c>
      <c r="K16" s="1796">
        <f t="shared" si="1"/>
        <v>0.04</v>
      </c>
      <c r="L16" s="1796">
        <f t="shared" si="1"/>
        <v>0</v>
      </c>
      <c r="M16" s="1796">
        <f t="shared" si="1"/>
        <v>0</v>
      </c>
      <c r="N16" s="1796">
        <f>SUM(N7:N15)</f>
        <v>0.04</v>
      </c>
      <c r="O16" s="1832"/>
    </row>
    <row r="17" spans="1:15" ht="15" customHeight="1">
      <c r="A17" s="4406" t="s">
        <v>361</v>
      </c>
      <c r="B17" s="1798" t="s">
        <v>252</v>
      </c>
      <c r="C17" s="1799"/>
      <c r="D17" s="1799"/>
      <c r="E17" s="1799"/>
      <c r="F17" s="1799"/>
      <c r="G17" s="1799"/>
      <c r="H17" s="1799"/>
      <c r="I17" s="1799"/>
      <c r="J17" s="1799"/>
      <c r="K17" s="1799"/>
      <c r="L17" s="1799"/>
      <c r="M17" s="1799"/>
      <c r="N17" s="1799"/>
      <c r="O17" s="1833"/>
    </row>
    <row r="18" spans="1:15" ht="83.25" customHeight="1">
      <c r="A18" s="4407"/>
      <c r="B18" s="919" t="s">
        <v>2731</v>
      </c>
      <c r="C18" s="1791">
        <v>194</v>
      </c>
      <c r="D18" s="1791"/>
      <c r="E18" s="1791"/>
      <c r="F18" s="1791"/>
      <c r="G18" s="919"/>
      <c r="H18" s="919"/>
      <c r="I18" s="919"/>
      <c r="J18" s="919"/>
      <c r="K18" s="919"/>
      <c r="L18" s="919"/>
      <c r="M18" s="919"/>
      <c r="N18" s="1800">
        <f t="shared" ref="N18:N19" si="2">SUM(G18:M18)</f>
        <v>0</v>
      </c>
      <c r="O18" s="1831" t="s">
        <v>6234</v>
      </c>
    </row>
    <row r="19" spans="1:15" ht="85.5" customHeight="1">
      <c r="A19" s="4407"/>
      <c r="B19" s="919" t="s">
        <v>2727</v>
      </c>
      <c r="C19" s="1791">
        <v>194</v>
      </c>
      <c r="D19" s="1791"/>
      <c r="E19" s="1791"/>
      <c r="F19" s="1791"/>
      <c r="G19" s="919"/>
      <c r="H19" s="919"/>
      <c r="I19" s="919"/>
      <c r="J19" s="919"/>
      <c r="K19" s="919"/>
      <c r="L19" s="919"/>
      <c r="M19" s="919"/>
      <c r="N19" s="1800">
        <f t="shared" si="2"/>
        <v>0</v>
      </c>
      <c r="O19" s="1831" t="s">
        <v>6235</v>
      </c>
    </row>
    <row r="20" spans="1:15" s="1797" customFormat="1">
      <c r="A20" s="4407"/>
      <c r="B20" s="1801" t="s">
        <v>282</v>
      </c>
      <c r="C20" s="1801"/>
      <c r="D20" s="1801"/>
      <c r="E20" s="1801"/>
      <c r="F20" s="1801"/>
      <c r="G20" s="1802">
        <f>SUM(G18:G19)</f>
        <v>0</v>
      </c>
      <c r="H20" s="1802">
        <f>SUM(H18:H19)</f>
        <v>0</v>
      </c>
      <c r="I20" s="1802">
        <f t="shared" ref="I20:N20" si="3">SUM(I18:I19)</f>
        <v>0</v>
      </c>
      <c r="J20" s="1802">
        <f t="shared" si="3"/>
        <v>0</v>
      </c>
      <c r="K20" s="1802">
        <f t="shared" si="3"/>
        <v>0</v>
      </c>
      <c r="L20" s="1802">
        <f t="shared" si="3"/>
        <v>0</v>
      </c>
      <c r="M20" s="1802">
        <f t="shared" si="3"/>
        <v>0</v>
      </c>
      <c r="N20" s="1802">
        <f t="shared" si="3"/>
        <v>0</v>
      </c>
      <c r="O20" s="2329"/>
    </row>
    <row r="21" spans="1:15" ht="15" customHeight="1">
      <c r="A21" s="4406" t="s">
        <v>361</v>
      </c>
      <c r="B21" s="1781" t="s">
        <v>262</v>
      </c>
      <c r="C21" s="1782"/>
      <c r="D21" s="1782"/>
      <c r="E21" s="1782"/>
      <c r="F21" s="1782"/>
      <c r="G21" s="1782"/>
      <c r="H21" s="1782"/>
      <c r="I21" s="1782"/>
      <c r="J21" s="1782"/>
      <c r="K21" s="1782"/>
      <c r="L21" s="1782"/>
      <c r="M21" s="1782"/>
      <c r="N21" s="1782"/>
      <c r="O21" s="2330"/>
    </row>
    <row r="22" spans="1:15" ht="77.25" customHeight="1">
      <c r="A22" s="4407"/>
      <c r="B22" s="919" t="s">
        <v>2732</v>
      </c>
      <c r="C22" s="1791"/>
      <c r="D22" s="1791"/>
      <c r="E22" s="1791"/>
      <c r="F22" s="1791"/>
      <c r="G22" s="919"/>
      <c r="H22" s="919"/>
      <c r="I22" s="919"/>
      <c r="J22" s="919"/>
      <c r="K22" s="919"/>
      <c r="L22" s="919"/>
      <c r="M22" s="919"/>
      <c r="N22" s="1812">
        <f t="shared" ref="N22:N30" si="4">SUM(G22:M22)</f>
        <v>0</v>
      </c>
      <c r="O22" s="1836" t="s">
        <v>6235</v>
      </c>
    </row>
    <row r="23" spans="1:15" ht="45">
      <c r="A23" s="4407"/>
      <c r="B23" s="919" t="s">
        <v>2733</v>
      </c>
      <c r="C23" s="1791">
        <v>64</v>
      </c>
      <c r="D23" s="1791" t="s">
        <v>5622</v>
      </c>
      <c r="E23" s="1791">
        <f>27300*5</f>
        <v>136500</v>
      </c>
      <c r="F23" s="1791">
        <f>VLOOKUP($A$1,'[3]Annexure - PM Activities'!$B$10:$BF$67,9,0)</f>
        <v>0</v>
      </c>
      <c r="G23" s="919"/>
      <c r="H23" s="919">
        <f>E23*F23/100000</f>
        <v>0</v>
      </c>
      <c r="I23" s="919"/>
      <c r="J23" s="919"/>
      <c r="K23" s="919"/>
      <c r="L23" s="919"/>
      <c r="M23" s="919"/>
      <c r="N23" s="2232">
        <f>SUM(G23:M23)</f>
        <v>0</v>
      </c>
      <c r="O23" s="1835" t="s">
        <v>6236</v>
      </c>
    </row>
    <row r="24" spans="1:15" ht="60" customHeight="1">
      <c r="A24" s="4407"/>
      <c r="B24" s="919" t="s">
        <v>2727</v>
      </c>
      <c r="C24" s="1791"/>
      <c r="D24" s="1791"/>
      <c r="E24" s="1791"/>
      <c r="F24" s="1791"/>
      <c r="G24" s="919"/>
      <c r="H24" s="919"/>
      <c r="I24" s="919"/>
      <c r="J24" s="919"/>
      <c r="K24" s="919"/>
      <c r="L24" s="919"/>
      <c r="M24" s="919"/>
      <c r="N24" s="1812">
        <f t="shared" ref="N24" si="5">SUM(G24:M24)</f>
        <v>0</v>
      </c>
      <c r="O24" s="1835" t="s">
        <v>6237</v>
      </c>
    </row>
    <row r="25" spans="1:15" s="1797" customFormat="1" ht="66" customHeight="1">
      <c r="A25" s="4407"/>
      <c r="B25" s="1803" t="s">
        <v>2734</v>
      </c>
      <c r="C25" s="1804">
        <v>64</v>
      </c>
      <c r="D25" s="1804"/>
      <c r="E25" s="1804"/>
      <c r="F25" s="1804"/>
      <c r="G25" s="1803"/>
      <c r="H25" s="1803"/>
      <c r="I25" s="1803"/>
      <c r="J25" s="1803"/>
      <c r="K25" s="1803"/>
      <c r="L25" s="1803"/>
      <c r="M25" s="1803"/>
      <c r="N25" s="1805"/>
      <c r="O25" s="4409" t="s">
        <v>6238</v>
      </c>
    </row>
    <row r="26" spans="1:15" ht="66" customHeight="1">
      <c r="A26" s="4407"/>
      <c r="B26" s="1787" t="s">
        <v>5626</v>
      </c>
      <c r="C26" s="1788"/>
      <c r="D26" s="1788" t="s">
        <v>5627</v>
      </c>
      <c r="E26" s="1788">
        <v>2800</v>
      </c>
      <c r="F26" s="1788"/>
      <c r="G26" s="1787"/>
      <c r="H26" s="1787"/>
      <c r="I26" s="1787"/>
      <c r="J26" s="1787">
        <f>E26*F26/100000</f>
        <v>0</v>
      </c>
      <c r="K26" s="1787"/>
      <c r="L26" s="1787"/>
      <c r="M26" s="1787"/>
      <c r="N26" s="1790">
        <f t="shared" si="4"/>
        <v>0</v>
      </c>
      <c r="O26" s="4410"/>
    </row>
    <row r="27" spans="1:15" ht="54.75" customHeight="1">
      <c r="A27" s="4407"/>
      <c r="B27" s="1787" t="s">
        <v>5623</v>
      </c>
      <c r="C27" s="1788"/>
      <c r="D27" s="1788" t="s">
        <v>693</v>
      </c>
      <c r="E27" s="1788">
        <v>50000</v>
      </c>
      <c r="F27" s="1788"/>
      <c r="G27" s="1787"/>
      <c r="H27" s="1787"/>
      <c r="I27" s="1787"/>
      <c r="J27" s="1787">
        <f>E27*F27/100000</f>
        <v>0</v>
      </c>
      <c r="K27" s="1787"/>
      <c r="L27" s="1787"/>
      <c r="M27" s="1787"/>
      <c r="N27" s="1790">
        <f t="shared" si="4"/>
        <v>0</v>
      </c>
      <c r="O27" s="4410"/>
    </row>
    <row r="28" spans="1:15" ht="63.75" customHeight="1">
      <c r="A28" s="4407"/>
      <c r="B28" s="1787" t="s">
        <v>5624</v>
      </c>
      <c r="C28" s="1788"/>
      <c r="D28" s="1788" t="s">
        <v>5628</v>
      </c>
      <c r="E28" s="1788">
        <v>3000</v>
      </c>
      <c r="F28" s="1788"/>
      <c r="G28" s="1787"/>
      <c r="H28" s="1787"/>
      <c r="I28" s="1787"/>
      <c r="J28" s="1787">
        <f>E28*F28/100000</f>
        <v>0</v>
      </c>
      <c r="K28" s="1787"/>
      <c r="L28" s="1787"/>
      <c r="M28" s="1787"/>
      <c r="N28" s="1790">
        <f t="shared" si="4"/>
        <v>0</v>
      </c>
      <c r="O28" s="4410"/>
    </row>
    <row r="29" spans="1:15" ht="75">
      <c r="A29" s="4407"/>
      <c r="B29" s="1787" t="s">
        <v>5625</v>
      </c>
      <c r="C29" s="1788"/>
      <c r="D29" s="1788" t="s">
        <v>5628</v>
      </c>
      <c r="E29" s="1788">
        <v>60000</v>
      </c>
      <c r="F29" s="1788"/>
      <c r="G29" s="1787"/>
      <c r="H29" s="1787"/>
      <c r="I29" s="1787"/>
      <c r="J29" s="1787">
        <f>E29*F29/100000</f>
        <v>0</v>
      </c>
      <c r="K29" s="1787"/>
      <c r="L29" s="1787"/>
      <c r="M29" s="1787"/>
      <c r="N29" s="1790">
        <f t="shared" si="4"/>
        <v>0</v>
      </c>
      <c r="O29" s="4411"/>
    </row>
    <row r="30" spans="1:15" ht="195" customHeight="1">
      <c r="A30" s="4407"/>
      <c r="B30" s="1774" t="s">
        <v>1206</v>
      </c>
      <c r="C30" s="1775" t="s">
        <v>1205</v>
      </c>
      <c r="D30" s="1769" t="s">
        <v>461</v>
      </c>
      <c r="E30" s="1769">
        <v>2000</v>
      </c>
      <c r="F30" s="1769"/>
      <c r="G30" s="1787"/>
      <c r="H30" s="1787"/>
      <c r="I30" s="1787">
        <f>E30*F30/100000</f>
        <v>0</v>
      </c>
      <c r="J30" s="1787"/>
      <c r="K30" s="1787"/>
      <c r="L30" s="1787"/>
      <c r="M30" s="1787"/>
      <c r="N30" s="1790">
        <f t="shared" si="4"/>
        <v>0</v>
      </c>
      <c r="O30" s="1773" t="s">
        <v>6239</v>
      </c>
    </row>
    <row r="31" spans="1:15" s="1797" customFormat="1">
      <c r="A31" s="4407"/>
      <c r="B31" s="1801" t="s">
        <v>283</v>
      </c>
      <c r="C31" s="1801"/>
      <c r="D31" s="1801"/>
      <c r="E31" s="1801"/>
      <c r="F31" s="1801"/>
      <c r="G31" s="1802">
        <f t="shared" ref="G31:M31" si="6">SUM(G22:G30)</f>
        <v>0</v>
      </c>
      <c r="H31" s="1802">
        <f t="shared" si="6"/>
        <v>0</v>
      </c>
      <c r="I31" s="1802">
        <f t="shared" si="6"/>
        <v>0</v>
      </c>
      <c r="J31" s="1802">
        <f t="shared" si="6"/>
        <v>0</v>
      </c>
      <c r="K31" s="1802">
        <f t="shared" si="6"/>
        <v>0</v>
      </c>
      <c r="L31" s="1802">
        <f t="shared" si="6"/>
        <v>0</v>
      </c>
      <c r="M31" s="1802">
        <f t="shared" si="6"/>
        <v>0</v>
      </c>
      <c r="N31" s="1802">
        <f>SUM(N22:N30)</f>
        <v>0</v>
      </c>
      <c r="O31" s="1834"/>
    </row>
    <row r="32" spans="1:15" ht="15" customHeight="1">
      <c r="A32" s="4406" t="s">
        <v>361</v>
      </c>
      <c r="B32" s="1781" t="s">
        <v>263</v>
      </c>
      <c r="C32" s="1782"/>
      <c r="D32" s="1782"/>
      <c r="E32" s="1782"/>
      <c r="F32" s="1782"/>
      <c r="G32" s="1782"/>
      <c r="H32" s="1782"/>
      <c r="I32" s="1782"/>
      <c r="J32" s="1782"/>
      <c r="K32" s="1782"/>
      <c r="L32" s="1782"/>
      <c r="M32" s="1782"/>
      <c r="N32" s="1782"/>
      <c r="O32" s="1827"/>
    </row>
    <row r="33" spans="1:15" ht="77.25" customHeight="1">
      <c r="A33" s="4407"/>
      <c r="B33" s="919" t="s">
        <v>2735</v>
      </c>
      <c r="C33" s="1806"/>
      <c r="D33" s="1806"/>
      <c r="E33" s="1806"/>
      <c r="F33" s="1806"/>
      <c r="G33" s="919"/>
      <c r="H33" s="919"/>
      <c r="I33" s="919"/>
      <c r="J33" s="919"/>
      <c r="K33" s="919"/>
      <c r="L33" s="919"/>
      <c r="M33" s="919"/>
      <c r="N33" s="1800">
        <f t="shared" si="0"/>
        <v>0</v>
      </c>
      <c r="O33" s="1830" t="s">
        <v>6237</v>
      </c>
    </row>
    <row r="34" spans="1:15" ht="77.25" customHeight="1">
      <c r="A34" s="4407"/>
      <c r="B34" s="919" t="s">
        <v>2727</v>
      </c>
      <c r="C34" s="1806"/>
      <c r="D34" s="1806"/>
      <c r="E34" s="1806"/>
      <c r="F34" s="1806"/>
      <c r="G34" s="919"/>
      <c r="H34" s="919"/>
      <c r="I34" s="919"/>
      <c r="J34" s="919"/>
      <c r="K34" s="919"/>
      <c r="L34" s="919"/>
      <c r="M34" s="919"/>
      <c r="N34" s="1800">
        <f t="shared" si="0"/>
        <v>0</v>
      </c>
      <c r="O34" s="1830" t="s">
        <v>6237</v>
      </c>
    </row>
    <row r="35" spans="1:15" s="1797" customFormat="1">
      <c r="A35" s="4407"/>
      <c r="B35" s="1801" t="s">
        <v>284</v>
      </c>
      <c r="C35" s="1801"/>
      <c r="D35" s="1801"/>
      <c r="E35" s="1801"/>
      <c r="F35" s="1801"/>
      <c r="G35" s="1802">
        <f>SUM(G33:G34)</f>
        <v>0</v>
      </c>
      <c r="H35" s="1802">
        <f t="shared" ref="H35:N35" si="7">SUM(H33:H34)</f>
        <v>0</v>
      </c>
      <c r="I35" s="1802">
        <f t="shared" si="7"/>
        <v>0</v>
      </c>
      <c r="J35" s="1802">
        <f t="shared" si="7"/>
        <v>0</v>
      </c>
      <c r="K35" s="1802">
        <f t="shared" si="7"/>
        <v>0</v>
      </c>
      <c r="L35" s="1802">
        <f t="shared" si="7"/>
        <v>0</v>
      </c>
      <c r="M35" s="1802">
        <f t="shared" si="7"/>
        <v>0</v>
      </c>
      <c r="N35" s="1802">
        <f t="shared" si="7"/>
        <v>0</v>
      </c>
      <c r="O35" s="1834"/>
    </row>
    <row r="36" spans="1:15" ht="28.9" customHeight="1">
      <c r="A36" s="4406" t="s">
        <v>361</v>
      </c>
      <c r="B36" s="1781" t="s">
        <v>311</v>
      </c>
      <c r="C36" s="1782"/>
      <c r="D36" s="1782"/>
      <c r="E36" s="1782"/>
      <c r="F36" s="1782"/>
      <c r="G36" s="1782"/>
      <c r="H36" s="1782"/>
      <c r="I36" s="1782"/>
      <c r="J36" s="1782"/>
      <c r="K36" s="1782"/>
      <c r="L36" s="1782"/>
      <c r="M36" s="1782"/>
      <c r="N36" s="1782"/>
      <c r="O36" s="1827"/>
    </row>
    <row r="37" spans="1:15" ht="59.25" customHeight="1">
      <c r="A37" s="4407"/>
      <c r="B37" s="1783" t="s">
        <v>2736</v>
      </c>
      <c r="C37" s="1783">
        <v>194</v>
      </c>
      <c r="D37" s="1783"/>
      <c r="E37" s="1783"/>
      <c r="F37" s="1783"/>
      <c r="G37" s="1783"/>
      <c r="H37" s="1783"/>
      <c r="I37" s="1783"/>
      <c r="J37" s="1783"/>
      <c r="K37" s="1783"/>
      <c r="L37" s="1783"/>
      <c r="M37" s="1783"/>
      <c r="N37" s="1783">
        <f>SUM(G37:M37)</f>
        <v>0</v>
      </c>
      <c r="O37" s="4412" t="s">
        <v>6240</v>
      </c>
    </row>
    <row r="38" spans="1:15" s="2234" customFormat="1" ht="59.25" customHeight="1">
      <c r="A38" s="4407"/>
      <c r="B38" s="2230" t="s">
        <v>5629</v>
      </c>
      <c r="C38" s="2230"/>
      <c r="D38" s="2230" t="s">
        <v>407</v>
      </c>
      <c r="E38" s="2230">
        <v>1000000</v>
      </c>
      <c r="F38" s="2230">
        <f>VLOOKUP($A$1,'[3]Annexure - PM Activities'!$B$10:$BF$67,15,0)</f>
        <v>0</v>
      </c>
      <c r="G38" s="2230">
        <f>E38*F38/100000</f>
        <v>0</v>
      </c>
      <c r="H38" s="2230"/>
      <c r="I38" s="2230"/>
      <c r="J38" s="2230"/>
      <c r="K38" s="2230"/>
      <c r="L38" s="2230"/>
      <c r="M38" s="2230"/>
      <c r="N38" s="2233">
        <f t="shared" ref="N38:N40" si="8">SUM(G38:M38)</f>
        <v>0</v>
      </c>
      <c r="O38" s="4413"/>
    </row>
    <row r="39" spans="1:15" s="2234" customFormat="1" ht="30">
      <c r="A39" s="4407"/>
      <c r="B39" s="2230" t="s">
        <v>5630</v>
      </c>
      <c r="C39" s="2230"/>
      <c r="D39" s="2230" t="s">
        <v>821</v>
      </c>
      <c r="E39" s="2230">
        <v>20000</v>
      </c>
      <c r="F39" s="2230">
        <f>VLOOKUP($A$1,'[3]Annexure - PM Activities'!$B$10:$BF$67,16,0)</f>
        <v>1</v>
      </c>
      <c r="G39" s="2230">
        <f>E39*F39/100000</f>
        <v>0.2</v>
      </c>
      <c r="H39" s="2230"/>
      <c r="I39" s="2230"/>
      <c r="J39" s="2230"/>
      <c r="K39" s="2230"/>
      <c r="L39" s="2230"/>
      <c r="M39" s="2230"/>
      <c r="N39" s="2233">
        <f t="shared" si="8"/>
        <v>0.2</v>
      </c>
      <c r="O39" s="4413"/>
    </row>
    <row r="40" spans="1:15" s="2234" customFormat="1" ht="59.25" customHeight="1">
      <c r="A40" s="4407"/>
      <c r="B40" s="2230" t="s">
        <v>5631</v>
      </c>
      <c r="C40" s="2230"/>
      <c r="D40" s="2230" t="s">
        <v>461</v>
      </c>
      <c r="E40" s="2230">
        <v>2000</v>
      </c>
      <c r="F40" s="2230">
        <f>VLOOKUP($A$1,'[3]Annexure - PM Activities'!$B$10:$BF$67,17,0)</f>
        <v>26</v>
      </c>
      <c r="G40" s="2230">
        <f>E40*F40/100000</f>
        <v>0.52</v>
      </c>
      <c r="H40" s="2230"/>
      <c r="I40" s="2230"/>
      <c r="J40" s="2230"/>
      <c r="K40" s="2230"/>
      <c r="L40" s="2230"/>
      <c r="M40" s="2230"/>
      <c r="N40" s="2233">
        <f t="shared" si="8"/>
        <v>0.52</v>
      </c>
      <c r="O40" s="4414"/>
    </row>
    <row r="41" spans="1:15" ht="270" customHeight="1">
      <c r="A41" s="4407"/>
      <c r="B41" s="1783" t="s">
        <v>2737</v>
      </c>
      <c r="C41" s="1807"/>
      <c r="D41" s="1807"/>
      <c r="E41" s="1807"/>
      <c r="F41" s="1807"/>
      <c r="G41" s="1808"/>
      <c r="H41" s="1809"/>
      <c r="I41" s="1783"/>
      <c r="J41" s="1783"/>
      <c r="K41" s="1783"/>
      <c r="L41" s="1783"/>
      <c r="M41" s="1783"/>
      <c r="N41" s="1810"/>
      <c r="O41" s="1836" t="s">
        <v>6050</v>
      </c>
    </row>
    <row r="42" spans="1:15" ht="30">
      <c r="A42" s="4407"/>
      <c r="B42" s="1783" t="s">
        <v>2738</v>
      </c>
      <c r="C42" s="1807"/>
      <c r="D42" s="1807"/>
      <c r="E42" s="1807"/>
      <c r="F42" s="1807"/>
      <c r="G42" s="1808"/>
      <c r="H42" s="1809"/>
      <c r="I42" s="1783"/>
      <c r="J42" s="1783"/>
      <c r="K42" s="1783"/>
      <c r="L42" s="1783"/>
      <c r="M42" s="1783"/>
      <c r="N42" s="1810"/>
      <c r="O42" s="1836"/>
    </row>
    <row r="43" spans="1:15" ht="135">
      <c r="A43" s="4407"/>
      <c r="B43" s="919" t="s">
        <v>2739</v>
      </c>
      <c r="C43" s="1791">
        <v>194</v>
      </c>
      <c r="D43" s="1791" t="s">
        <v>843</v>
      </c>
      <c r="E43" s="1791">
        <v>2000</v>
      </c>
      <c r="F43" s="1791">
        <f>VLOOKUP($A$1,'[3]Annexure - PM Activities'!$B$10:$BF$67,18,0)</f>
        <v>774</v>
      </c>
      <c r="G43" s="1272"/>
      <c r="H43" s="1811">
        <f>E43*F43/100000</f>
        <v>15.48</v>
      </c>
      <c r="I43" s="919"/>
      <c r="J43" s="919"/>
      <c r="K43" s="919"/>
      <c r="L43" s="919"/>
      <c r="M43" s="919"/>
      <c r="N43" s="1812">
        <f t="shared" ref="N43:N77" si="9">SUM(G43:M43)</f>
        <v>15.48</v>
      </c>
      <c r="O43" s="1837" t="s">
        <v>6241</v>
      </c>
    </row>
    <row r="44" spans="1:15" ht="105">
      <c r="A44" s="4407"/>
      <c r="B44" s="919" t="s">
        <v>2740</v>
      </c>
      <c r="C44" s="1791">
        <v>194</v>
      </c>
      <c r="D44" s="1791" t="s">
        <v>843</v>
      </c>
      <c r="E44" s="1791">
        <v>5000</v>
      </c>
      <c r="F44" s="1791">
        <f>VLOOKUP($A$1,'[3]Annexure - PM Activities'!$B$10:$BF$67,19,0)</f>
        <v>312</v>
      </c>
      <c r="G44" s="1272"/>
      <c r="H44" s="1811">
        <f>E44*F44/100000</f>
        <v>15.6</v>
      </c>
      <c r="I44" s="919"/>
      <c r="J44" s="919"/>
      <c r="K44" s="919"/>
      <c r="L44" s="919"/>
      <c r="M44" s="919"/>
      <c r="N44" s="1812">
        <f t="shared" si="9"/>
        <v>15.6</v>
      </c>
      <c r="O44" s="1835" t="s">
        <v>6242</v>
      </c>
    </row>
    <row r="45" spans="1:15" ht="105">
      <c r="A45" s="4407"/>
      <c r="B45" s="919" t="s">
        <v>2741</v>
      </c>
      <c r="C45" s="1791">
        <v>194</v>
      </c>
      <c r="D45" s="1791" t="s">
        <v>843</v>
      </c>
      <c r="E45" s="1791">
        <v>10000</v>
      </c>
      <c r="F45" s="1791">
        <f>VLOOKUP($A$1,'[3]Annexure - PM Activities'!$B$10:$BF$67,20,0)</f>
        <v>12</v>
      </c>
      <c r="G45" s="1272"/>
      <c r="H45" s="1813">
        <f>E45*F45/100000</f>
        <v>1.2</v>
      </c>
      <c r="I45" s="919"/>
      <c r="J45" s="919"/>
      <c r="K45" s="919"/>
      <c r="L45" s="919"/>
      <c r="M45" s="919"/>
      <c r="N45" s="1812">
        <f t="shared" si="9"/>
        <v>1.2</v>
      </c>
      <c r="O45" s="1835" t="s">
        <v>6243</v>
      </c>
    </row>
    <row r="46" spans="1:15" ht="30">
      <c r="A46" s="4407"/>
      <c r="B46" s="1808" t="s">
        <v>2742</v>
      </c>
      <c r="C46" s="1808"/>
      <c r="D46" s="1808"/>
      <c r="E46" s="1808"/>
      <c r="F46" s="1808"/>
      <c r="G46" s="1808"/>
      <c r="H46" s="1808"/>
      <c r="I46" s="1808"/>
      <c r="J46" s="1808"/>
      <c r="K46" s="1808"/>
      <c r="L46" s="1808"/>
      <c r="M46" s="1808"/>
      <c r="N46" s="1808"/>
      <c r="O46" s="1808"/>
    </row>
    <row r="47" spans="1:15" ht="105">
      <c r="A47" s="4407"/>
      <c r="B47" s="919" t="s">
        <v>2743</v>
      </c>
      <c r="C47" s="1791">
        <v>194</v>
      </c>
      <c r="D47" s="1791" t="s">
        <v>843</v>
      </c>
      <c r="E47" s="1791">
        <v>220000</v>
      </c>
      <c r="F47" s="1791">
        <f>VLOOKUP($A$1,'[3]Annexure - PM Activities'!$B$10:$BF$67,21,0)</f>
        <v>0</v>
      </c>
      <c r="G47" s="1272"/>
      <c r="H47" s="1813">
        <f t="shared" ref="H47:H61" si="10">E47*F47/100000</f>
        <v>0</v>
      </c>
      <c r="I47" s="919"/>
      <c r="J47" s="919"/>
      <c r="K47" s="919"/>
      <c r="L47" s="919"/>
      <c r="M47" s="919"/>
      <c r="N47" s="1812">
        <f t="shared" si="9"/>
        <v>0</v>
      </c>
      <c r="O47" s="1835" t="s">
        <v>6244</v>
      </c>
    </row>
    <row r="48" spans="1:15" ht="90">
      <c r="A48" s="4407"/>
      <c r="B48" s="919" t="s">
        <v>2744</v>
      </c>
      <c r="C48" s="1791">
        <v>194</v>
      </c>
      <c r="D48" s="1791" t="s">
        <v>843</v>
      </c>
      <c r="E48" s="1791">
        <v>150000</v>
      </c>
      <c r="F48" s="1791">
        <f>VLOOKUP($A$1,'[3]Annexure - PM Activities'!$B$10:$BF$67,22,0)</f>
        <v>0</v>
      </c>
      <c r="G48" s="1272"/>
      <c r="H48" s="1813">
        <f t="shared" si="10"/>
        <v>0</v>
      </c>
      <c r="I48" s="919"/>
      <c r="J48" s="919"/>
      <c r="K48" s="919"/>
      <c r="L48" s="919"/>
      <c r="M48" s="919"/>
      <c r="N48" s="1812">
        <f t="shared" si="9"/>
        <v>0</v>
      </c>
      <c r="O48" s="1835" t="s">
        <v>6245</v>
      </c>
    </row>
    <row r="49" spans="1:15" ht="90">
      <c r="A49" s="4407"/>
      <c r="B49" s="919" t="s">
        <v>2745</v>
      </c>
      <c r="C49" s="1791">
        <v>194</v>
      </c>
      <c r="D49" s="1791" t="s">
        <v>843</v>
      </c>
      <c r="E49" s="1791">
        <v>110000</v>
      </c>
      <c r="F49" s="1791">
        <f>VLOOKUP($A$1,'[3]Annexure - PM Activities'!$B$10:$BF$67,23,0)</f>
        <v>0</v>
      </c>
      <c r="G49" s="1272"/>
      <c r="H49" s="1813">
        <f t="shared" si="10"/>
        <v>0</v>
      </c>
      <c r="I49" s="919"/>
      <c r="J49" s="919"/>
      <c r="K49" s="919"/>
      <c r="L49" s="919"/>
      <c r="M49" s="919"/>
      <c r="N49" s="1812">
        <f t="shared" si="9"/>
        <v>0</v>
      </c>
      <c r="O49" s="1835" t="s">
        <v>6246</v>
      </c>
    </row>
    <row r="50" spans="1:15" ht="90">
      <c r="A50" s="4407"/>
      <c r="B50" s="919" t="s">
        <v>2746</v>
      </c>
      <c r="C50" s="1791">
        <v>194</v>
      </c>
      <c r="D50" s="1791" t="s">
        <v>843</v>
      </c>
      <c r="E50" s="1791">
        <v>110000</v>
      </c>
      <c r="F50" s="1791">
        <f>VLOOKUP($A$1,'[3]Annexure - PM Activities'!$B$10:$BF$67,24,0)</f>
        <v>0</v>
      </c>
      <c r="G50" s="1272"/>
      <c r="H50" s="1813">
        <f t="shared" si="10"/>
        <v>0</v>
      </c>
      <c r="I50" s="919"/>
      <c r="J50" s="919"/>
      <c r="K50" s="919"/>
      <c r="L50" s="919"/>
      <c r="M50" s="919"/>
      <c r="N50" s="1812">
        <f t="shared" si="9"/>
        <v>0</v>
      </c>
      <c r="O50" s="1835" t="s">
        <v>6247</v>
      </c>
    </row>
    <row r="51" spans="1:15" ht="90">
      <c r="A51" s="4407"/>
      <c r="B51" s="919" t="s">
        <v>2747</v>
      </c>
      <c r="C51" s="1791">
        <v>194</v>
      </c>
      <c r="D51" s="1791" t="s">
        <v>843</v>
      </c>
      <c r="E51" s="1791">
        <v>110000</v>
      </c>
      <c r="F51" s="1791">
        <f>VLOOKUP($A$1,'[3]Annexure - PM Activities'!$B$10:$BF$67,25,0)</f>
        <v>0</v>
      </c>
      <c r="G51" s="1272"/>
      <c r="H51" s="1813">
        <f t="shared" si="10"/>
        <v>0</v>
      </c>
      <c r="I51" s="919"/>
      <c r="J51" s="919"/>
      <c r="K51" s="919"/>
      <c r="L51" s="919"/>
      <c r="M51" s="919"/>
      <c r="N51" s="1812">
        <f t="shared" si="9"/>
        <v>0</v>
      </c>
      <c r="O51" s="1835" t="s">
        <v>6248</v>
      </c>
    </row>
    <row r="52" spans="1:15" ht="75">
      <c r="A52" s="4407"/>
      <c r="B52" s="1787" t="s">
        <v>4485</v>
      </c>
      <c r="C52" s="1788">
        <v>194</v>
      </c>
      <c r="D52" s="1788" t="s">
        <v>5632</v>
      </c>
      <c r="E52" s="1788">
        <v>6700</v>
      </c>
      <c r="F52" s="1788"/>
      <c r="G52" s="1821"/>
      <c r="H52" s="1822">
        <f t="shared" si="10"/>
        <v>0</v>
      </c>
      <c r="I52" s="1787"/>
      <c r="J52" s="1787"/>
      <c r="K52" s="1787"/>
      <c r="L52" s="1787"/>
      <c r="M52" s="1787"/>
      <c r="N52" s="1790">
        <f t="shared" si="9"/>
        <v>0</v>
      </c>
      <c r="O52" s="1829" t="s">
        <v>6249</v>
      </c>
    </row>
    <row r="53" spans="1:15" ht="90">
      <c r="A53" s="4407"/>
      <c r="B53" s="919" t="s">
        <v>2748</v>
      </c>
      <c r="C53" s="1791">
        <v>194</v>
      </c>
      <c r="D53" s="1791" t="s">
        <v>843</v>
      </c>
      <c r="E53" s="1791">
        <v>110000</v>
      </c>
      <c r="F53" s="1791">
        <f>VLOOKUP($A$1,'[3]Annexure - PM Activities'!$B$10:$BF$67,27,0)</f>
        <v>0</v>
      </c>
      <c r="G53" s="1272"/>
      <c r="H53" s="1813">
        <f t="shared" si="10"/>
        <v>0</v>
      </c>
      <c r="I53" s="919"/>
      <c r="J53" s="919"/>
      <c r="K53" s="919"/>
      <c r="L53" s="919"/>
      <c r="M53" s="919"/>
      <c r="N53" s="1812">
        <f t="shared" si="9"/>
        <v>0</v>
      </c>
      <c r="O53" s="1835" t="s">
        <v>6250</v>
      </c>
    </row>
    <row r="54" spans="1:15" ht="90">
      <c r="A54" s="4407"/>
      <c r="B54" s="919" t="s">
        <v>2749</v>
      </c>
      <c r="C54" s="1791">
        <v>194</v>
      </c>
      <c r="D54" s="1791" t="s">
        <v>843</v>
      </c>
      <c r="E54" s="1791">
        <v>220000</v>
      </c>
      <c r="F54" s="1791">
        <f>VLOOKUP($A$1,'[3]Annexure - PM Activities'!$B$10:$BF$67,28,0)</f>
        <v>0</v>
      </c>
      <c r="G54" s="1272"/>
      <c r="H54" s="1813">
        <f t="shared" si="10"/>
        <v>0</v>
      </c>
      <c r="I54" s="919"/>
      <c r="J54" s="919"/>
      <c r="K54" s="919"/>
      <c r="L54" s="919"/>
      <c r="M54" s="919"/>
      <c r="N54" s="1812">
        <f t="shared" si="9"/>
        <v>0</v>
      </c>
      <c r="O54" s="1835" t="s">
        <v>6251</v>
      </c>
    </row>
    <row r="55" spans="1:15" ht="105">
      <c r="A55" s="4407"/>
      <c r="B55" s="919" t="s">
        <v>2750</v>
      </c>
      <c r="C55" s="1791">
        <v>194</v>
      </c>
      <c r="D55" s="1791" t="s">
        <v>843</v>
      </c>
      <c r="E55" s="1791">
        <v>250000</v>
      </c>
      <c r="F55" s="1791">
        <f>VLOOKUP($A$1,'[3]Annexure - PM Activities'!$B$10:$BF$67,29,0)</f>
        <v>0</v>
      </c>
      <c r="G55" s="1272"/>
      <c r="H55" s="1813">
        <f t="shared" si="10"/>
        <v>0</v>
      </c>
      <c r="I55" s="919"/>
      <c r="J55" s="919"/>
      <c r="K55" s="919"/>
      <c r="L55" s="919"/>
      <c r="M55" s="919"/>
      <c r="N55" s="1812">
        <f t="shared" si="9"/>
        <v>0</v>
      </c>
      <c r="O55" s="1835" t="s">
        <v>6252</v>
      </c>
    </row>
    <row r="56" spans="1:15" ht="105">
      <c r="A56" s="4407"/>
      <c r="B56" s="919" t="s">
        <v>2751</v>
      </c>
      <c r="C56" s="1791">
        <v>194</v>
      </c>
      <c r="D56" s="1791" t="s">
        <v>843</v>
      </c>
      <c r="E56" s="1791">
        <v>110000</v>
      </c>
      <c r="F56" s="1791">
        <f>VLOOKUP($A$1,'[3]Annexure - PM Activities'!$B$10:$BF$67,30,0)</f>
        <v>0</v>
      </c>
      <c r="G56" s="1272"/>
      <c r="H56" s="1813">
        <f t="shared" si="10"/>
        <v>0</v>
      </c>
      <c r="I56" s="919"/>
      <c r="J56" s="919"/>
      <c r="K56" s="919"/>
      <c r="L56" s="919"/>
      <c r="M56" s="919"/>
      <c r="N56" s="1812">
        <f t="shared" si="9"/>
        <v>0</v>
      </c>
      <c r="O56" s="1835" t="s">
        <v>6253</v>
      </c>
    </row>
    <row r="57" spans="1:15" ht="105">
      <c r="A57" s="4407"/>
      <c r="B57" s="919" t="s">
        <v>2752</v>
      </c>
      <c r="C57" s="1791">
        <v>194</v>
      </c>
      <c r="D57" s="1791" t="s">
        <v>843</v>
      </c>
      <c r="E57" s="1791">
        <v>150000</v>
      </c>
      <c r="F57" s="1791">
        <f>VLOOKUP($A$1,'[3]Annexure - PM Activities'!$B$10:$BF$67,31,0)</f>
        <v>0</v>
      </c>
      <c r="G57" s="1272"/>
      <c r="H57" s="1813">
        <f t="shared" si="10"/>
        <v>0</v>
      </c>
      <c r="I57" s="919"/>
      <c r="J57" s="919"/>
      <c r="K57" s="919"/>
      <c r="L57" s="919"/>
      <c r="M57" s="919"/>
      <c r="N57" s="1812">
        <f t="shared" si="9"/>
        <v>0</v>
      </c>
      <c r="O57" s="1835" t="s">
        <v>6254</v>
      </c>
    </row>
    <row r="58" spans="1:15" ht="105">
      <c r="A58" s="4407"/>
      <c r="B58" s="1787" t="s">
        <v>2753</v>
      </c>
      <c r="C58" s="1788">
        <v>194</v>
      </c>
      <c r="D58" s="1788" t="s">
        <v>843</v>
      </c>
      <c r="E58" s="1788">
        <v>150000</v>
      </c>
      <c r="F58" s="1788">
        <f>VLOOKUP($A$1,'[3]Annexure - PM Activities'!$B$10:$BF$67,32,0)</f>
        <v>0</v>
      </c>
      <c r="G58" s="1821"/>
      <c r="H58" s="1822">
        <f t="shared" si="10"/>
        <v>0</v>
      </c>
      <c r="I58" s="1787"/>
      <c r="J58" s="1787"/>
      <c r="K58" s="1787"/>
      <c r="L58" s="1787"/>
      <c r="M58" s="1787"/>
      <c r="N58" s="1790">
        <f t="shared" si="9"/>
        <v>0</v>
      </c>
      <c r="O58" s="1829" t="s">
        <v>6232</v>
      </c>
    </row>
    <row r="59" spans="1:15" ht="105">
      <c r="A59" s="4407"/>
      <c r="B59" s="919" t="s">
        <v>2754</v>
      </c>
      <c r="C59" s="1791">
        <v>194</v>
      </c>
      <c r="D59" s="1791" t="s">
        <v>843</v>
      </c>
      <c r="E59" s="1791">
        <v>110000</v>
      </c>
      <c r="F59" s="1791">
        <f>VLOOKUP($A$1,'[3]Annexure - PM Activities'!$B$10:$BF$67,33,0)</f>
        <v>0</v>
      </c>
      <c r="G59" s="1272"/>
      <c r="H59" s="1813">
        <f t="shared" si="10"/>
        <v>0</v>
      </c>
      <c r="I59" s="919"/>
      <c r="J59" s="919"/>
      <c r="K59" s="919"/>
      <c r="L59" s="919"/>
      <c r="M59" s="919"/>
      <c r="N59" s="1812">
        <f t="shared" si="9"/>
        <v>0</v>
      </c>
      <c r="O59" s="1835" t="s">
        <v>6255</v>
      </c>
    </row>
    <row r="60" spans="1:15" ht="105">
      <c r="A60" s="4407"/>
      <c r="B60" s="919" t="s">
        <v>2755</v>
      </c>
      <c r="C60" s="1791">
        <v>194</v>
      </c>
      <c r="D60" s="1791" t="s">
        <v>843</v>
      </c>
      <c r="E60" s="1791">
        <v>110000</v>
      </c>
      <c r="F60" s="1791">
        <f>VLOOKUP($A$1,'[3]Annexure - PM Activities'!$B$10:$BF$67,34,0)</f>
        <v>0</v>
      </c>
      <c r="G60" s="1272"/>
      <c r="H60" s="1813">
        <f t="shared" si="10"/>
        <v>0</v>
      </c>
      <c r="I60" s="919"/>
      <c r="J60" s="919"/>
      <c r="K60" s="919"/>
      <c r="L60" s="919"/>
      <c r="M60" s="919"/>
      <c r="N60" s="1812">
        <f t="shared" si="9"/>
        <v>0</v>
      </c>
      <c r="O60" s="1835" t="s">
        <v>6256</v>
      </c>
    </row>
    <row r="61" spans="1:15" ht="105">
      <c r="A61" s="4407"/>
      <c r="B61" s="919" t="s">
        <v>2756</v>
      </c>
      <c r="C61" s="1791">
        <v>194</v>
      </c>
      <c r="D61" s="1791" t="s">
        <v>843</v>
      </c>
      <c r="E61" s="1791">
        <v>110000</v>
      </c>
      <c r="F61" s="1791">
        <f>VLOOKUP($A$1,'[3]Annexure - PM Activities'!$B$10:$BF$67,35,0)</f>
        <v>0</v>
      </c>
      <c r="G61" s="1272"/>
      <c r="H61" s="1813">
        <f t="shared" si="10"/>
        <v>0</v>
      </c>
      <c r="I61" s="919"/>
      <c r="J61" s="919"/>
      <c r="K61" s="919"/>
      <c r="L61" s="919"/>
      <c r="M61" s="919"/>
      <c r="N61" s="1812">
        <f t="shared" si="9"/>
        <v>0</v>
      </c>
      <c r="O61" s="1835" t="s">
        <v>6257</v>
      </c>
    </row>
    <row r="62" spans="1:15" ht="165" customHeight="1">
      <c r="A62" s="4407"/>
      <c r="B62" s="1808" t="s">
        <v>1521</v>
      </c>
      <c r="C62" s="1808"/>
      <c r="D62" s="1808"/>
      <c r="E62" s="1808"/>
      <c r="F62" s="1808"/>
      <c r="G62" s="1808"/>
      <c r="H62" s="1808"/>
      <c r="I62" s="1808"/>
      <c r="J62" s="1808"/>
      <c r="K62" s="1808"/>
      <c r="L62" s="1808"/>
      <c r="M62" s="1808"/>
      <c r="N62" s="1808"/>
      <c r="O62" s="1808" t="s">
        <v>6051</v>
      </c>
    </row>
    <row r="63" spans="1:15" ht="150">
      <c r="A63" s="4407"/>
      <c r="B63" s="1814" t="s">
        <v>2757</v>
      </c>
      <c r="C63" s="1791">
        <v>146</v>
      </c>
      <c r="D63" s="1791" t="s">
        <v>843</v>
      </c>
      <c r="E63" s="1791">
        <v>25000</v>
      </c>
      <c r="F63" s="1791">
        <f>VLOOKUP($A$1,'[3]Annexure - PM Activities'!$B$10:$BF$67,36,0)</f>
        <v>0</v>
      </c>
      <c r="G63" s="1272"/>
      <c r="H63" s="1813">
        <f t="shared" ref="H63" si="11">E63*F63/100000</f>
        <v>0</v>
      </c>
      <c r="I63" s="919"/>
      <c r="J63" s="919"/>
      <c r="K63" s="919"/>
      <c r="L63" s="919"/>
      <c r="M63" s="919"/>
      <c r="N63" s="1800">
        <f t="shared" ref="N63:N65" si="12">SUM(G63:M63)</f>
        <v>0</v>
      </c>
      <c r="O63" s="1830" t="s">
        <v>6258</v>
      </c>
    </row>
    <row r="64" spans="1:15" ht="120">
      <c r="A64" s="4407"/>
      <c r="B64" s="919" t="s">
        <v>2758</v>
      </c>
      <c r="C64" s="1791">
        <v>146</v>
      </c>
      <c r="D64" s="1791" t="s">
        <v>843</v>
      </c>
      <c r="E64" s="1791">
        <v>10000</v>
      </c>
      <c r="F64" s="1791">
        <f>VLOOKUP($A$1,'[3]Annexure - PM Activities'!$B$10:$BF$67,37,0)</f>
        <v>4</v>
      </c>
      <c r="G64" s="1272"/>
      <c r="H64" s="1813">
        <f t="shared" ref="H64" si="13">E64*F64/100000</f>
        <v>0.4</v>
      </c>
      <c r="I64" s="919"/>
      <c r="J64" s="919"/>
      <c r="K64" s="919"/>
      <c r="L64" s="919"/>
      <c r="M64" s="919"/>
      <c r="N64" s="1800">
        <f t="shared" si="12"/>
        <v>0.4</v>
      </c>
      <c r="O64" s="1831" t="s">
        <v>6259</v>
      </c>
    </row>
    <row r="65" spans="1:15" ht="60">
      <c r="A65" s="4407"/>
      <c r="B65" s="919" t="s">
        <v>2759</v>
      </c>
      <c r="C65" s="1791">
        <v>146</v>
      </c>
      <c r="D65" s="1791" t="s">
        <v>843</v>
      </c>
      <c r="E65" s="1791">
        <v>2000</v>
      </c>
      <c r="F65" s="1791">
        <f>VLOOKUP($A$1,'[3]Annexure - PM Activities'!$B$10:$BF$67,38,0)</f>
        <v>104</v>
      </c>
      <c r="G65" s="1272"/>
      <c r="H65" s="1813">
        <f t="shared" ref="H65" si="14">E65*F65/100000</f>
        <v>2.08</v>
      </c>
      <c r="I65" s="919"/>
      <c r="J65" s="919"/>
      <c r="K65" s="919"/>
      <c r="L65" s="919"/>
      <c r="M65" s="919"/>
      <c r="N65" s="1800">
        <f t="shared" si="12"/>
        <v>2.08</v>
      </c>
      <c r="O65" s="1830" t="s">
        <v>6260</v>
      </c>
    </row>
    <row r="66" spans="1:15" ht="270" customHeight="1">
      <c r="A66" s="4407"/>
      <c r="B66" s="1783" t="s">
        <v>2727</v>
      </c>
      <c r="C66" s="1784"/>
      <c r="D66" s="1784"/>
      <c r="E66" s="1784"/>
      <c r="F66" s="1784"/>
      <c r="G66" s="1815"/>
      <c r="H66" s="1785"/>
      <c r="I66" s="1785"/>
      <c r="J66" s="1785"/>
      <c r="K66" s="1785"/>
      <c r="L66" s="1785"/>
      <c r="M66" s="1785"/>
      <c r="N66" s="1786"/>
      <c r="O66" s="1838" t="s">
        <v>6052</v>
      </c>
    </row>
    <row r="67" spans="1:15" ht="90">
      <c r="A67" s="4407"/>
      <c r="B67" s="919" t="s">
        <v>2760</v>
      </c>
      <c r="C67" s="1791">
        <v>194</v>
      </c>
      <c r="D67" s="1791" t="s">
        <v>475</v>
      </c>
      <c r="E67" s="1791">
        <v>20000</v>
      </c>
      <c r="F67" s="1791">
        <f>VLOOKUP($A$1,'[3]Annexure - PM Activities'!$B$10:$BF$67,39,0)</f>
        <v>0</v>
      </c>
      <c r="G67" s="1272"/>
      <c r="H67" s="919"/>
      <c r="I67" s="919"/>
      <c r="J67" s="1792">
        <f>E67*F67/100000</f>
        <v>0</v>
      </c>
      <c r="K67" s="919"/>
      <c r="L67" s="919"/>
      <c r="M67" s="919"/>
      <c r="N67" s="1812">
        <f t="shared" si="9"/>
        <v>0</v>
      </c>
      <c r="O67" s="1836" t="s">
        <v>6261</v>
      </c>
    </row>
    <row r="68" spans="1:15" ht="120">
      <c r="A68" s="4407"/>
      <c r="B68" s="919" t="s">
        <v>2761</v>
      </c>
      <c r="C68" s="1791">
        <v>194</v>
      </c>
      <c r="D68" s="1791" t="s">
        <v>5633</v>
      </c>
      <c r="E68" s="1791">
        <v>100000</v>
      </c>
      <c r="F68" s="1791">
        <f>VLOOKUP($A$1,'[3]Annexure - PM Activities'!$B$10:$BF$67,40,0)</f>
        <v>0</v>
      </c>
      <c r="G68" s="1272"/>
      <c r="H68" s="919"/>
      <c r="I68" s="919"/>
      <c r="J68" s="1792">
        <f>E68*F68/100000</f>
        <v>0</v>
      </c>
      <c r="K68" s="919"/>
      <c r="L68" s="919"/>
      <c r="M68" s="919"/>
      <c r="N68" s="1812">
        <f t="shared" si="9"/>
        <v>0</v>
      </c>
      <c r="O68" s="1836" t="s">
        <v>6262</v>
      </c>
    </row>
    <row r="69" spans="1:15" s="1797" customFormat="1" ht="30">
      <c r="A69" s="4407"/>
      <c r="B69" s="1816" t="s">
        <v>2762</v>
      </c>
      <c r="C69" s="1806">
        <v>194</v>
      </c>
      <c r="D69" s="1806"/>
      <c r="E69" s="1806"/>
      <c r="F69" s="1806"/>
      <c r="G69" s="1282"/>
      <c r="H69" s="1816"/>
      <c r="I69" s="1816"/>
      <c r="J69" s="1817"/>
      <c r="K69" s="1816"/>
      <c r="L69" s="1816"/>
      <c r="M69" s="1816"/>
      <c r="N69" s="1823"/>
      <c r="O69" s="4415" t="s">
        <v>6263</v>
      </c>
    </row>
    <row r="70" spans="1:15" ht="48" customHeight="1">
      <c r="A70" s="4407"/>
      <c r="B70" s="919" t="s">
        <v>5636</v>
      </c>
      <c r="C70" s="1791"/>
      <c r="D70" s="1791" t="s">
        <v>5638</v>
      </c>
      <c r="E70" s="1791">
        <v>40000</v>
      </c>
      <c r="F70" s="1791">
        <f>VLOOKUP($A$1,'[3]Annexure - PM Activities'!$B$10:$BF$67,41,0)</f>
        <v>1</v>
      </c>
      <c r="G70" s="1272"/>
      <c r="H70" s="919"/>
      <c r="I70" s="919"/>
      <c r="J70" s="1792">
        <f>E70*F70*12/100000</f>
        <v>4.8</v>
      </c>
      <c r="K70" s="919"/>
      <c r="L70" s="919"/>
      <c r="M70" s="919"/>
      <c r="N70" s="1812">
        <f t="shared" si="9"/>
        <v>4.8</v>
      </c>
      <c r="O70" s="4416"/>
    </row>
    <row r="71" spans="1:15" ht="45">
      <c r="A71" s="4407"/>
      <c r="B71" s="919" t="s">
        <v>5635</v>
      </c>
      <c r="C71" s="1791"/>
      <c r="D71" s="1791" t="s">
        <v>5638</v>
      </c>
      <c r="E71" s="1791">
        <v>40000</v>
      </c>
      <c r="F71" s="1791">
        <f>VLOOKUP($A$1,'[3]Annexure - PM Activities'!$B$10:$BF$67,42,0)</f>
        <v>2</v>
      </c>
      <c r="G71" s="1272"/>
      <c r="H71" s="919"/>
      <c r="I71" s="919"/>
      <c r="J71" s="1792">
        <f>E71*F71*12/100000</f>
        <v>9.6</v>
      </c>
      <c r="K71" s="919"/>
      <c r="L71" s="919"/>
      <c r="M71" s="919"/>
      <c r="N71" s="1812">
        <f t="shared" si="9"/>
        <v>9.6</v>
      </c>
      <c r="O71" s="4416"/>
    </row>
    <row r="72" spans="1:15" ht="38.25" customHeight="1">
      <c r="A72" s="4407"/>
      <c r="B72" s="919" t="s">
        <v>5639</v>
      </c>
      <c r="C72" s="1791"/>
      <c r="D72" s="1791" t="s">
        <v>5628</v>
      </c>
      <c r="E72" s="1791">
        <v>2000</v>
      </c>
      <c r="F72" s="1791">
        <f>VLOOKUP($A$1,'[3]Annexure - PM Activities'!$B$10:$BF$67,43,0)</f>
        <v>20</v>
      </c>
      <c r="G72" s="1272"/>
      <c r="H72" s="919"/>
      <c r="I72" s="919"/>
      <c r="J72" s="1792">
        <f>E72*F72*12/100000</f>
        <v>4.8</v>
      </c>
      <c r="K72" s="919"/>
      <c r="L72" s="919"/>
      <c r="M72" s="919"/>
      <c r="N72" s="1812">
        <f t="shared" si="9"/>
        <v>4.8</v>
      </c>
      <c r="O72" s="4416"/>
    </row>
    <row r="73" spans="1:15" ht="30">
      <c r="A73" s="4407"/>
      <c r="B73" s="919" t="s">
        <v>5634</v>
      </c>
      <c r="C73" s="1791"/>
      <c r="D73" s="1791" t="s">
        <v>821</v>
      </c>
      <c r="E73" s="1791">
        <v>180000</v>
      </c>
      <c r="F73" s="1791">
        <f>VLOOKUP($A$1,'[3]Annexure - PM Activities'!$B$10:$BF$67,44,0)</f>
        <v>1</v>
      </c>
      <c r="G73" s="1272"/>
      <c r="H73" s="919"/>
      <c r="I73" s="919"/>
      <c r="J73" s="1792">
        <f>E73*F73/100000</f>
        <v>1.8</v>
      </c>
      <c r="K73" s="919"/>
      <c r="L73" s="919"/>
      <c r="M73" s="919"/>
      <c r="N73" s="1812">
        <f t="shared" si="9"/>
        <v>1.8</v>
      </c>
      <c r="O73" s="4416"/>
    </row>
    <row r="74" spans="1:15" ht="38.25" customHeight="1">
      <c r="A74" s="4407"/>
      <c r="B74" s="919" t="s">
        <v>5637</v>
      </c>
      <c r="C74" s="1791"/>
      <c r="D74" s="1791" t="s">
        <v>693</v>
      </c>
      <c r="E74" s="1791">
        <v>200000</v>
      </c>
      <c r="F74" s="1791">
        <f>VLOOKUP($A$1,'[3]Annexure - PM Activities'!$B$10:$BF$67,45,0)</f>
        <v>0</v>
      </c>
      <c r="G74" s="1272"/>
      <c r="H74" s="919"/>
      <c r="I74" s="919"/>
      <c r="J74" s="1792">
        <f>E74*F74/100000</f>
        <v>0</v>
      </c>
      <c r="K74" s="919"/>
      <c r="L74" s="919"/>
      <c r="M74" s="919"/>
      <c r="N74" s="1812">
        <f t="shared" si="9"/>
        <v>0</v>
      </c>
      <c r="O74" s="4417"/>
    </row>
    <row r="75" spans="1:15" ht="135">
      <c r="A75" s="4407"/>
      <c r="B75" s="919" t="s">
        <v>2763</v>
      </c>
      <c r="C75" s="1791">
        <v>194</v>
      </c>
      <c r="D75" s="1791" t="s">
        <v>461</v>
      </c>
      <c r="E75" s="1791">
        <v>500000</v>
      </c>
      <c r="F75" s="1791">
        <f>VLOOKUP($A$1,'[3]Annexure - PM Activities'!$B$10:$BF$67,46,0)</f>
        <v>26</v>
      </c>
      <c r="G75" s="1272"/>
      <c r="H75" s="919"/>
      <c r="I75" s="919"/>
      <c r="J75" s="1792">
        <f>E75*F75/100000</f>
        <v>130</v>
      </c>
      <c r="K75" s="919"/>
      <c r="L75" s="919"/>
      <c r="M75" s="919"/>
      <c r="N75" s="1812">
        <f t="shared" si="9"/>
        <v>130</v>
      </c>
      <c r="O75" s="1835" t="s">
        <v>6264</v>
      </c>
    </row>
    <row r="76" spans="1:15" ht="60">
      <c r="A76" s="4407"/>
      <c r="B76" s="919" t="s">
        <v>2764</v>
      </c>
      <c r="C76" s="1791">
        <v>194</v>
      </c>
      <c r="D76" s="1791" t="s">
        <v>5640</v>
      </c>
      <c r="E76" s="1791">
        <v>20000</v>
      </c>
      <c r="F76" s="1791">
        <f>VLOOKUP($A$1,'[3]Annexure - PM Activities'!$B$10:$BF$67,47,0)</f>
        <v>86</v>
      </c>
      <c r="G76" s="1272"/>
      <c r="H76" s="919"/>
      <c r="I76" s="919"/>
      <c r="J76" s="1792">
        <f>E76*F76/100000</f>
        <v>17.2</v>
      </c>
      <c r="K76" s="919"/>
      <c r="L76" s="919"/>
      <c r="M76" s="919"/>
      <c r="N76" s="1812">
        <f t="shared" si="9"/>
        <v>17.2</v>
      </c>
      <c r="O76" s="1835" t="s">
        <v>6265</v>
      </c>
    </row>
    <row r="77" spans="1:15" ht="43.5" customHeight="1">
      <c r="A77" s="4407"/>
      <c r="B77" s="919" t="s">
        <v>2765</v>
      </c>
      <c r="C77" s="1791">
        <v>146</v>
      </c>
      <c r="D77" s="1791" t="s">
        <v>5641</v>
      </c>
      <c r="E77" s="1791">
        <v>100000</v>
      </c>
      <c r="F77" s="1791">
        <f>VLOOKUP($A$1,'[3]Annexure - PM Activities'!$B$10:$BF$67,48,0)</f>
        <v>0</v>
      </c>
      <c r="G77" s="919"/>
      <c r="H77" s="919"/>
      <c r="I77" s="919"/>
      <c r="J77" s="1792">
        <f>E77*F77/100000</f>
        <v>0</v>
      </c>
      <c r="K77" s="919"/>
      <c r="L77" s="919"/>
      <c r="M77" s="919"/>
      <c r="N77" s="1800">
        <f t="shared" si="9"/>
        <v>0</v>
      </c>
      <c r="O77" s="1831" t="s">
        <v>2766</v>
      </c>
    </row>
    <row r="78" spans="1:15" ht="255">
      <c r="A78" s="4407"/>
      <c r="B78" s="1783" t="s">
        <v>2767</v>
      </c>
      <c r="C78" s="1784"/>
      <c r="D78" s="1784"/>
      <c r="E78" s="1784"/>
      <c r="F78" s="1784"/>
      <c r="G78" s="1815"/>
      <c r="H78" s="1785"/>
      <c r="I78" s="1785"/>
      <c r="J78" s="1785"/>
      <c r="K78" s="1793"/>
      <c r="L78" s="1785"/>
      <c r="M78" s="1785"/>
      <c r="N78" s="1786"/>
      <c r="O78" s="1838" t="s">
        <v>6053</v>
      </c>
    </row>
    <row r="79" spans="1:15" ht="123" customHeight="1">
      <c r="A79" s="4407"/>
      <c r="B79" s="1803" t="s">
        <v>2768</v>
      </c>
      <c r="C79" s="1788">
        <v>194</v>
      </c>
      <c r="D79" s="1788"/>
      <c r="E79" s="1788"/>
      <c r="F79" s="1788"/>
      <c r="G79" s="1821"/>
      <c r="H79" s="1787"/>
      <c r="I79" s="1787"/>
      <c r="J79" s="1787"/>
      <c r="K79" s="1789"/>
      <c r="L79" s="1787"/>
      <c r="M79" s="1787"/>
      <c r="N79" s="1790"/>
      <c r="O79" s="4409" t="s">
        <v>6134</v>
      </c>
    </row>
    <row r="80" spans="1:15" ht="139.5" customHeight="1">
      <c r="A80" s="4407"/>
      <c r="B80" s="1787" t="s">
        <v>5614</v>
      </c>
      <c r="C80" s="1788"/>
      <c r="D80" s="1788" t="s">
        <v>407</v>
      </c>
      <c r="E80" s="1788">
        <f>(63+17.4+28.08+10+11.9)*100000</f>
        <v>13038000</v>
      </c>
      <c r="F80" s="1788">
        <f>VLOOKUP($A$1,'[3]Annexure - PM Activities'!$B$10:$BF$67,49,0)</f>
        <v>0</v>
      </c>
      <c r="G80" s="1821"/>
      <c r="H80" s="1787"/>
      <c r="I80" s="1787"/>
      <c r="J80" s="1787"/>
      <c r="K80" s="1789">
        <f>E80*F80/100000</f>
        <v>0</v>
      </c>
      <c r="L80" s="1787"/>
      <c r="M80" s="1787"/>
      <c r="N80" s="1790">
        <f t="shared" ref="N80:N83" si="15">SUM(G80:M80)</f>
        <v>0</v>
      </c>
      <c r="O80" s="4410"/>
    </row>
    <row r="81" spans="1:15" ht="123" customHeight="1">
      <c r="A81" s="4407"/>
      <c r="B81" s="1787" t="s">
        <v>5642</v>
      </c>
      <c r="C81" s="1788"/>
      <c r="D81" s="1788" t="s">
        <v>693</v>
      </c>
      <c r="E81" s="1788">
        <v>165000</v>
      </c>
      <c r="F81" s="1788">
        <f>VLOOKUP($A$1,'[3]Annexure - PM Activities'!$B$10:$BF$67,50,0)</f>
        <v>0</v>
      </c>
      <c r="G81" s="1821"/>
      <c r="H81" s="1787"/>
      <c r="I81" s="1787"/>
      <c r="J81" s="1787"/>
      <c r="K81" s="1789">
        <f>E81*F81/100000</f>
        <v>0</v>
      </c>
      <c r="L81" s="1787"/>
      <c r="M81" s="1787"/>
      <c r="N81" s="1790">
        <f t="shared" si="15"/>
        <v>0</v>
      </c>
      <c r="O81" s="4411"/>
    </row>
    <row r="82" spans="1:15" ht="225">
      <c r="A82" s="4407"/>
      <c r="B82" s="1803" t="s">
        <v>2769</v>
      </c>
      <c r="C82" s="1788">
        <v>194</v>
      </c>
      <c r="D82" s="1788" t="s">
        <v>821</v>
      </c>
      <c r="E82" s="1788">
        <f>(2.1+3.74+1+1.86)*100000</f>
        <v>869999.99999999988</v>
      </c>
      <c r="F82" s="1788">
        <f>VLOOKUP($A$1,'[3]Annexure - PM Activities'!$B$10:$BF$67,51,0)</f>
        <v>1</v>
      </c>
      <c r="G82" s="1821"/>
      <c r="H82" s="1787"/>
      <c r="I82" s="1787"/>
      <c r="J82" s="1787"/>
      <c r="K82" s="1789">
        <f>E82*F82/100000</f>
        <v>8.6999999999999993</v>
      </c>
      <c r="L82" s="1787"/>
      <c r="M82" s="1787"/>
      <c r="N82" s="1790">
        <f t="shared" si="15"/>
        <v>8.6999999999999993</v>
      </c>
      <c r="O82" s="1829" t="s">
        <v>6266</v>
      </c>
    </row>
    <row r="83" spans="1:15" ht="135">
      <c r="A83" s="4407"/>
      <c r="B83" s="1803" t="s">
        <v>2770</v>
      </c>
      <c r="C83" s="1788">
        <v>194</v>
      </c>
      <c r="D83" s="1788" t="s">
        <v>461</v>
      </c>
      <c r="E83" s="1788">
        <v>100000</v>
      </c>
      <c r="F83" s="1788">
        <f>VLOOKUP($A$1,'[3]Annexure - PM Activities'!$B$10:$BF$67,52,0)</f>
        <v>26</v>
      </c>
      <c r="G83" s="1821"/>
      <c r="H83" s="1787"/>
      <c r="I83" s="1787"/>
      <c r="J83" s="1787"/>
      <c r="K83" s="1789">
        <f>E83*F83/100000</f>
        <v>26</v>
      </c>
      <c r="L83" s="1787"/>
      <c r="M83" s="1787"/>
      <c r="N83" s="1790">
        <f t="shared" si="15"/>
        <v>26</v>
      </c>
      <c r="O83" s="1829" t="s">
        <v>6267</v>
      </c>
    </row>
    <row r="84" spans="1:15" ht="60">
      <c r="A84" s="4407"/>
      <c r="B84" s="1783" t="s">
        <v>2771</v>
      </c>
      <c r="C84" s="1783"/>
      <c r="D84" s="1783"/>
      <c r="E84" s="1783"/>
      <c r="F84" s="1783"/>
      <c r="G84" s="1783"/>
      <c r="H84" s="1783"/>
      <c r="I84" s="1783"/>
      <c r="J84" s="1783"/>
      <c r="K84" s="1783"/>
      <c r="L84" s="1783"/>
      <c r="M84" s="1783"/>
      <c r="N84" s="1783">
        <f>SUM(G84:M84)</f>
        <v>0</v>
      </c>
      <c r="O84" s="1839" t="s">
        <v>6054</v>
      </c>
    </row>
    <row r="85" spans="1:15" s="1797" customFormat="1">
      <c r="A85" s="4408"/>
      <c r="B85" s="1795" t="s">
        <v>312</v>
      </c>
      <c r="C85" s="1795"/>
      <c r="D85" s="1795"/>
      <c r="E85" s="1795"/>
      <c r="F85" s="1795"/>
      <c r="G85" s="1796">
        <f t="shared" ref="G85:M85" si="16">SUM(G37:G84)</f>
        <v>0.72</v>
      </c>
      <c r="H85" s="1796">
        <f t="shared" si="16"/>
        <v>34.76</v>
      </c>
      <c r="I85" s="1796">
        <f t="shared" si="16"/>
        <v>0</v>
      </c>
      <c r="J85" s="1796">
        <f t="shared" si="16"/>
        <v>168.2</v>
      </c>
      <c r="K85" s="1796">
        <f t="shared" si="16"/>
        <v>34.700000000000003</v>
      </c>
      <c r="L85" s="1796">
        <f t="shared" si="16"/>
        <v>0</v>
      </c>
      <c r="M85" s="1796">
        <f t="shared" si="16"/>
        <v>0</v>
      </c>
      <c r="N85" s="1796">
        <f>SUM(N37:N84)</f>
        <v>238.37999999999997</v>
      </c>
      <c r="O85" s="1832"/>
    </row>
    <row r="86" spans="1:15" s="1797" customFormat="1">
      <c r="A86" s="1818"/>
      <c r="B86" s="1819" t="s">
        <v>4242</v>
      </c>
      <c r="C86" s="1819"/>
      <c r="D86" s="1819"/>
      <c r="E86" s="1819"/>
      <c r="F86" s="1819"/>
      <c r="G86" s="1820">
        <f t="shared" ref="G86:M86" si="17">G85+G35+G31+G20</f>
        <v>0.72</v>
      </c>
      <c r="H86" s="1820">
        <f t="shared" si="17"/>
        <v>34.76</v>
      </c>
      <c r="I86" s="1820">
        <f t="shared" si="17"/>
        <v>0</v>
      </c>
      <c r="J86" s="1820">
        <f t="shared" si="17"/>
        <v>168.2</v>
      </c>
      <c r="K86" s="1820">
        <f t="shared" si="17"/>
        <v>34.700000000000003</v>
      </c>
      <c r="L86" s="1820">
        <f t="shared" si="17"/>
        <v>0</v>
      </c>
      <c r="M86" s="1820">
        <f t="shared" si="17"/>
        <v>0</v>
      </c>
      <c r="N86" s="1820">
        <f>N85+N35+N31+N20</f>
        <v>238.37999999999997</v>
      </c>
      <c r="O86" s="1840"/>
    </row>
    <row r="87" spans="1:15" ht="39.75" customHeight="1">
      <c r="A87" s="4404" t="s">
        <v>4243</v>
      </c>
      <c r="B87" s="4405"/>
      <c r="C87" s="1824"/>
      <c r="D87" s="1824"/>
      <c r="E87" s="1824"/>
      <c r="F87" s="1824"/>
      <c r="G87" s="1825">
        <f t="shared" ref="G87:M87" si="18">G86+G16</f>
        <v>0.72</v>
      </c>
      <c r="H87" s="1825">
        <f t="shared" si="18"/>
        <v>34.76</v>
      </c>
      <c r="I87" s="1825">
        <f t="shared" si="18"/>
        <v>0</v>
      </c>
      <c r="J87" s="1825">
        <f t="shared" si="18"/>
        <v>168.2</v>
      </c>
      <c r="K87" s="1825">
        <f t="shared" si="18"/>
        <v>34.74</v>
      </c>
      <c r="L87" s="1825">
        <f t="shared" si="18"/>
        <v>0</v>
      </c>
      <c r="M87" s="1825">
        <f t="shared" si="18"/>
        <v>0</v>
      </c>
      <c r="N87" s="1825">
        <f>N86+N16</f>
        <v>238.41999999999996</v>
      </c>
      <c r="O87" s="1841"/>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Props1.xml><?xml version="1.0" encoding="utf-8"?>
<ds:datastoreItem xmlns:ds="http://schemas.openxmlformats.org/officeDocument/2006/customXml" ds:itemID="{88027FAD-6FAD-4FE4-A570-668EE7FD5C88}">
  <ds:schemaRefs>
    <ds:schemaRef ds:uri="http://schemas.microsoft.com/sharepoint/v3/contenttype/forms"/>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95</vt:i4>
      </vt:variant>
    </vt:vector>
  </HeadingPairs>
  <TitlesOfParts>
    <vt:vector size="147" baseType="lpstr">
      <vt:lpstr>PIP Proposal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'PIP Proposal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 HR Annexure(NUHM)'!Print_Titles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'PIP Proposal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2026-07-24T05:17:01Z</cp:lastPrinted>
  <dcterms:created xsi:type="dcterms:W3CDTF">2025-09-26T05:41:47Z</dcterms:created>
  <dcterms:modified xsi:type="dcterms:W3CDTF">2026-07-24T11:14:41Z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